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CAC KY HOP HDND TINH\HDND TINH KHOA XIV\KỲ 33\NGHI QUYET\FILE MEM\"/>
    </mc:Choice>
  </mc:AlternateContent>
  <bookViews>
    <workbookView xWindow="-120" yWindow="-120" windowWidth="23250" windowHeight="13170" tabRatio="789" firstSheet="7" activeTab="7"/>
  </bookViews>
  <sheets>
    <sheet name="PB01. KH 2026" sheetId="153" state="hidden" r:id="rId1"/>
    <sheet name="PB3. Cham diem  " sheetId="198" state="hidden" r:id="rId2"/>
    <sheet name="Hoàn thành" sheetId="205" state="hidden" r:id="rId3"/>
    <sheet name="PB2 HT." sheetId="220" state="hidden" r:id="rId4"/>
    <sheet name="PB3 HT, Chuyen tiep." sheetId="221" state="hidden" r:id="rId5"/>
    <sheet name="PB4 KCM 2026," sheetId="218" state="hidden" r:id="rId6"/>
    <sheet name="PB05," sheetId="222" state="hidden" r:id="rId7"/>
    <sheet name="PB1" sheetId="223" r:id="rId8"/>
    <sheet name="PB6 DA Tăng thu" sheetId="206" state="hidden" r:id="rId9"/>
    <sheet name="PB2 HT(cu)" sheetId="216" state="hidden" r:id="rId10"/>
    <sheet name="PB3 Chuyen tiep" sheetId="217" state="hidden" r:id="rId11"/>
    <sheet name="PB05" sheetId="219" state="hidden" r:id="rId12"/>
    <sheet name="PB06," sheetId="210" state="hidden" r:id="rId13"/>
    <sheet name="PB5 CTDA điều hòa" sheetId="214" state="hidden" r:id="rId14"/>
    <sheet name="PB4 KCM 2026 (2)" sheetId="211" state="hidden" r:id="rId15"/>
    <sheet name="PB5 DA CBĐT (2)" sheetId="212" state="hidden" r:id="rId16"/>
    <sheet name="PB06" sheetId="207" state="hidden" r:id="rId17"/>
    <sheet name="PB5 KCM 2024 (3)" sheetId="203" state="hidden" r:id="rId18"/>
    <sheet name="PB5 KCM 2024 (2)" sheetId="202" state="hidden" r:id="rId19"/>
    <sheet name="Sheet1" sheetId="199" state="hidden" r:id="rId20"/>
    <sheet name="PB9 KCM Truong CLC" sheetId="197"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 localSheetId="2" hidden="1">#REF!</definedName>
    <definedName name="\" localSheetId="11" hidden="1">#REF!</definedName>
    <definedName name="\" localSheetId="6" hidden="1">#REF!</definedName>
    <definedName name="\" localSheetId="16" hidden="1">#REF!</definedName>
    <definedName name="\" localSheetId="12" hidden="1">#REF!</definedName>
    <definedName name="\" localSheetId="7" hidden="1">#REF!</definedName>
    <definedName name="\" localSheetId="9" hidden="1">#REF!</definedName>
    <definedName name="\" localSheetId="3" hidden="1">#REF!</definedName>
    <definedName name="\" localSheetId="10" hidden="1">#REF!</definedName>
    <definedName name="\" localSheetId="4" hidden="1">#REF!</definedName>
    <definedName name="\" hidden="1">#REF!</definedName>
    <definedName name="\b1502" localSheetId="7">#REF!</definedName>
    <definedName name="\b1502">#REF!</definedName>
    <definedName name="\b2002" localSheetId="7">#REF!</definedName>
    <definedName name="\b2002">#REF!</definedName>
    <definedName name="\b2501" localSheetId="7">#REF!</definedName>
    <definedName name="\b2501">#REF!</definedName>
    <definedName name="\b2502" localSheetId="7">#REF!</definedName>
    <definedName name="\b2502">#REF!</definedName>
    <definedName name="\b3001" localSheetId="7">#REF!</definedName>
    <definedName name="\b3001">#REF!</definedName>
    <definedName name="\b3001coc" localSheetId="7">#REF!</definedName>
    <definedName name="\b3001coc">#REF!</definedName>
    <definedName name="\cc25" localSheetId="7">#REF!</definedName>
    <definedName name="\cc25">#REF!</definedName>
    <definedName name="\cc27" localSheetId="7">#REF!</definedName>
    <definedName name="\cc27">#REF!</definedName>
    <definedName name="\cc3" localSheetId="7">#REF!</definedName>
    <definedName name="\cc3">#REF!</definedName>
    <definedName name="\cc32" localSheetId="7">#REF!</definedName>
    <definedName name="\cc32">#REF!</definedName>
    <definedName name="\cc35" localSheetId="7">#REF!</definedName>
    <definedName name="\cc35">#REF!</definedName>
    <definedName name="\cc37" localSheetId="7">#REF!</definedName>
    <definedName name="\cc37">#REF!</definedName>
    <definedName name="\cc4" localSheetId="7">#REF!</definedName>
    <definedName name="\cc4">#REF!</definedName>
    <definedName name="\cc45" localSheetId="7">#REF!</definedName>
    <definedName name="\cc45">#REF!</definedName>
    <definedName name="\cd25" localSheetId="7">#REF!</definedName>
    <definedName name="\cd25">#REF!</definedName>
    <definedName name="\cd32" localSheetId="7">#REF!</definedName>
    <definedName name="\cd32">#REF!</definedName>
    <definedName name="\cd37" localSheetId="7">#REF!</definedName>
    <definedName name="\cd37">#REF!</definedName>
    <definedName name="\cd45" localSheetId="7">#REF!</definedName>
    <definedName name="\cd45">#REF!</definedName>
    <definedName name="\T" localSheetId="7">#REF!</definedName>
    <definedName name="\T">#REF!</definedName>
    <definedName name="\v100" localSheetId="7">#REF!</definedName>
    <definedName name="\v100">#REF!</definedName>
    <definedName name="\v125" localSheetId="7">#REF!</definedName>
    <definedName name="\v125">#REF!</definedName>
    <definedName name="\v75" localSheetId="7">#REF!</definedName>
    <definedName name="\v75">#REF!</definedName>
    <definedName name="_">#N/A</definedName>
    <definedName name="_?" localSheetId="7">#REF!</definedName>
    <definedName name="_?">#REF!</definedName>
    <definedName name="_??" localSheetId="7">#REF!</definedName>
    <definedName name="_??">#REF!</definedName>
    <definedName name="_???" localSheetId="7">#REF!</definedName>
    <definedName name="_???">#REF!</definedName>
    <definedName name="_________________________________________________________a1" localSheetId="2" hidden="1">{"'Sheet1'!$L$16"}</definedName>
    <definedName name="_________________________________________________________a1" localSheetId="11" hidden="1">{"'Sheet1'!$L$16"}</definedName>
    <definedName name="_________________________________________________________a1" localSheetId="6" hidden="1">{"'Sheet1'!$L$16"}</definedName>
    <definedName name="_________________________________________________________a1" localSheetId="16" hidden="1">{"'Sheet1'!$L$16"}</definedName>
    <definedName name="_________________________________________________________a1" localSheetId="12" hidden="1">{"'Sheet1'!$L$16"}</definedName>
    <definedName name="_________________________________________________________a1" localSheetId="7" hidden="1">{"'Sheet1'!$L$16"}</definedName>
    <definedName name="_________________________________________________________a1" localSheetId="9" hidden="1">{"'Sheet1'!$L$16"}</definedName>
    <definedName name="_________________________________________________________a1" localSheetId="3" hidden="1">{"'Sheet1'!$L$16"}</definedName>
    <definedName name="_________________________________________________________a1" localSheetId="10" hidden="1">{"'Sheet1'!$L$16"}</definedName>
    <definedName name="_________________________________________________________a1" localSheetId="4" hidden="1">{"'Sheet1'!$L$16"}</definedName>
    <definedName name="_________________________________________________________a1" hidden="1">{"'Sheet1'!$L$16"}</definedName>
    <definedName name="_________________________________________________________PA3" localSheetId="2" hidden="1">{"'Sheet1'!$L$16"}</definedName>
    <definedName name="_________________________________________________________PA3" localSheetId="11" hidden="1">{"'Sheet1'!$L$16"}</definedName>
    <definedName name="_________________________________________________________PA3" localSheetId="6" hidden="1">{"'Sheet1'!$L$16"}</definedName>
    <definedName name="_________________________________________________________PA3" localSheetId="16" hidden="1">{"'Sheet1'!$L$16"}</definedName>
    <definedName name="_________________________________________________________PA3" localSheetId="12" hidden="1">{"'Sheet1'!$L$16"}</definedName>
    <definedName name="_________________________________________________________PA3" localSheetId="7" hidden="1">{"'Sheet1'!$L$16"}</definedName>
    <definedName name="_________________________________________________________PA3" localSheetId="9" hidden="1">{"'Sheet1'!$L$16"}</definedName>
    <definedName name="_________________________________________________________PA3" localSheetId="3" hidden="1">{"'Sheet1'!$L$16"}</definedName>
    <definedName name="_________________________________________________________PA3" localSheetId="10" hidden="1">{"'Sheet1'!$L$16"}</definedName>
    <definedName name="_________________________________________________________PA3" localSheetId="4" hidden="1">{"'Sheet1'!$L$16"}</definedName>
    <definedName name="_________________________________________________________PA3" hidden="1">{"'Sheet1'!$L$16"}</definedName>
    <definedName name="________________________________________________________a1" localSheetId="2" hidden="1">{"'Sheet1'!$L$16"}</definedName>
    <definedName name="________________________________________________________a1" localSheetId="11" hidden="1">{"'Sheet1'!$L$16"}</definedName>
    <definedName name="________________________________________________________a1" localSheetId="6" hidden="1">{"'Sheet1'!$L$16"}</definedName>
    <definedName name="________________________________________________________a1" localSheetId="16" hidden="1">{"'Sheet1'!$L$16"}</definedName>
    <definedName name="________________________________________________________a1" localSheetId="12" hidden="1">{"'Sheet1'!$L$16"}</definedName>
    <definedName name="________________________________________________________a1" localSheetId="7" hidden="1">{"'Sheet1'!$L$16"}</definedName>
    <definedName name="________________________________________________________a1" localSheetId="9" hidden="1">{"'Sheet1'!$L$16"}</definedName>
    <definedName name="________________________________________________________a1" localSheetId="3" hidden="1">{"'Sheet1'!$L$16"}</definedName>
    <definedName name="________________________________________________________a1" localSheetId="10" hidden="1">{"'Sheet1'!$L$16"}</definedName>
    <definedName name="________________________________________________________a1" localSheetId="4" hidden="1">{"'Sheet1'!$L$16"}</definedName>
    <definedName name="________________________________________________________a1" hidden="1">{"'Sheet1'!$L$16"}</definedName>
    <definedName name="________________________________________________________DT12" localSheetId="2" hidden="1">{"'Sheet1'!$L$16"}</definedName>
    <definedName name="________________________________________________________DT12" localSheetId="11" hidden="1">{"'Sheet1'!$L$16"}</definedName>
    <definedName name="________________________________________________________DT12" localSheetId="6" hidden="1">{"'Sheet1'!$L$16"}</definedName>
    <definedName name="________________________________________________________DT12" localSheetId="16" hidden="1">{"'Sheet1'!$L$16"}</definedName>
    <definedName name="________________________________________________________DT12" localSheetId="12" hidden="1">{"'Sheet1'!$L$16"}</definedName>
    <definedName name="________________________________________________________DT12" localSheetId="7" hidden="1">{"'Sheet1'!$L$16"}</definedName>
    <definedName name="________________________________________________________DT12" localSheetId="9" hidden="1">{"'Sheet1'!$L$16"}</definedName>
    <definedName name="________________________________________________________DT12" localSheetId="3" hidden="1">{"'Sheet1'!$L$16"}</definedName>
    <definedName name="________________________________________________________DT12" localSheetId="10" hidden="1">{"'Sheet1'!$L$16"}</definedName>
    <definedName name="________________________________________________________DT12" localSheetId="4" hidden="1">{"'Sheet1'!$L$16"}</definedName>
    <definedName name="________________________________________________________DT12" hidden="1">{"'Sheet1'!$L$16"}</definedName>
    <definedName name="________________________________________________________PA3" localSheetId="2" hidden="1">{"'Sheet1'!$L$16"}</definedName>
    <definedName name="________________________________________________________PA3" localSheetId="11" hidden="1">{"'Sheet1'!$L$16"}</definedName>
    <definedName name="________________________________________________________PA3" localSheetId="6" hidden="1">{"'Sheet1'!$L$16"}</definedName>
    <definedName name="________________________________________________________PA3" localSheetId="16" hidden="1">{"'Sheet1'!$L$16"}</definedName>
    <definedName name="________________________________________________________PA3" localSheetId="12" hidden="1">{"'Sheet1'!$L$16"}</definedName>
    <definedName name="________________________________________________________PA3" localSheetId="7" hidden="1">{"'Sheet1'!$L$16"}</definedName>
    <definedName name="________________________________________________________PA3" localSheetId="9" hidden="1">{"'Sheet1'!$L$16"}</definedName>
    <definedName name="________________________________________________________PA3" localSheetId="3" hidden="1">{"'Sheet1'!$L$16"}</definedName>
    <definedName name="________________________________________________________PA3" localSheetId="10" hidden="1">{"'Sheet1'!$L$16"}</definedName>
    <definedName name="________________________________________________________PA3" localSheetId="4" hidden="1">{"'Sheet1'!$L$16"}</definedName>
    <definedName name="________________________________________________________PA3" hidden="1">{"'Sheet1'!$L$16"}</definedName>
    <definedName name="_______________________________________________________DT12" localSheetId="2" hidden="1">{"'Sheet1'!$L$16"}</definedName>
    <definedName name="_______________________________________________________DT12" localSheetId="11" hidden="1">{"'Sheet1'!$L$16"}</definedName>
    <definedName name="_______________________________________________________DT12" localSheetId="6" hidden="1">{"'Sheet1'!$L$16"}</definedName>
    <definedName name="_______________________________________________________DT12" localSheetId="16" hidden="1">{"'Sheet1'!$L$16"}</definedName>
    <definedName name="_______________________________________________________DT12" localSheetId="12" hidden="1">{"'Sheet1'!$L$16"}</definedName>
    <definedName name="_______________________________________________________DT12" localSheetId="7" hidden="1">{"'Sheet1'!$L$16"}</definedName>
    <definedName name="_______________________________________________________DT12" localSheetId="9" hidden="1">{"'Sheet1'!$L$16"}</definedName>
    <definedName name="_______________________________________________________DT12" localSheetId="3" hidden="1">{"'Sheet1'!$L$16"}</definedName>
    <definedName name="_______________________________________________________DT12" localSheetId="10" hidden="1">{"'Sheet1'!$L$16"}</definedName>
    <definedName name="_______________________________________________________DT12" localSheetId="4" hidden="1">{"'Sheet1'!$L$16"}</definedName>
    <definedName name="_______________________________________________________DT12" hidden="1">{"'Sheet1'!$L$16"}</definedName>
    <definedName name="______________________________________________________a1" localSheetId="2" hidden="1">{"'Sheet1'!$L$16"}</definedName>
    <definedName name="______________________________________________________a1" localSheetId="11" hidden="1">{"'Sheet1'!$L$16"}</definedName>
    <definedName name="______________________________________________________a1" localSheetId="6" hidden="1">{"'Sheet1'!$L$16"}</definedName>
    <definedName name="______________________________________________________a1" localSheetId="16" hidden="1">{"'Sheet1'!$L$16"}</definedName>
    <definedName name="______________________________________________________a1" localSheetId="12" hidden="1">{"'Sheet1'!$L$16"}</definedName>
    <definedName name="______________________________________________________a1" localSheetId="7" hidden="1">{"'Sheet1'!$L$16"}</definedName>
    <definedName name="______________________________________________________a1" localSheetId="9" hidden="1">{"'Sheet1'!$L$16"}</definedName>
    <definedName name="______________________________________________________a1" localSheetId="3" hidden="1">{"'Sheet1'!$L$16"}</definedName>
    <definedName name="______________________________________________________a1" localSheetId="10" hidden="1">{"'Sheet1'!$L$16"}</definedName>
    <definedName name="______________________________________________________a1" localSheetId="4" hidden="1">{"'Sheet1'!$L$16"}</definedName>
    <definedName name="______________________________________________________a1" hidden="1">{"'Sheet1'!$L$16"}</definedName>
    <definedName name="______________________________________________________PA3" localSheetId="2" hidden="1">{"'Sheet1'!$L$16"}</definedName>
    <definedName name="______________________________________________________PA3" localSheetId="11" hidden="1">{"'Sheet1'!$L$16"}</definedName>
    <definedName name="______________________________________________________PA3" localSheetId="6" hidden="1">{"'Sheet1'!$L$16"}</definedName>
    <definedName name="______________________________________________________PA3" localSheetId="16" hidden="1">{"'Sheet1'!$L$16"}</definedName>
    <definedName name="______________________________________________________PA3" localSheetId="12" hidden="1">{"'Sheet1'!$L$16"}</definedName>
    <definedName name="______________________________________________________PA3" localSheetId="7" hidden="1">{"'Sheet1'!$L$16"}</definedName>
    <definedName name="______________________________________________________PA3" localSheetId="9" hidden="1">{"'Sheet1'!$L$16"}</definedName>
    <definedName name="______________________________________________________PA3" localSheetId="3" hidden="1">{"'Sheet1'!$L$16"}</definedName>
    <definedName name="______________________________________________________PA3" localSheetId="10" hidden="1">{"'Sheet1'!$L$16"}</definedName>
    <definedName name="______________________________________________________PA3" localSheetId="4" hidden="1">{"'Sheet1'!$L$16"}</definedName>
    <definedName name="______________________________________________________PA3" hidden="1">{"'Sheet1'!$L$16"}</definedName>
    <definedName name="_____________________________________________________DT12" localSheetId="2" hidden="1">{"'Sheet1'!$L$16"}</definedName>
    <definedName name="_____________________________________________________DT12" localSheetId="11" hidden="1">{"'Sheet1'!$L$16"}</definedName>
    <definedName name="_____________________________________________________DT12" localSheetId="6" hidden="1">{"'Sheet1'!$L$16"}</definedName>
    <definedName name="_____________________________________________________DT12" localSheetId="16" hidden="1">{"'Sheet1'!$L$16"}</definedName>
    <definedName name="_____________________________________________________DT12" localSheetId="12" hidden="1">{"'Sheet1'!$L$16"}</definedName>
    <definedName name="_____________________________________________________DT12" localSheetId="7" hidden="1">{"'Sheet1'!$L$16"}</definedName>
    <definedName name="_____________________________________________________DT12" localSheetId="9" hidden="1">{"'Sheet1'!$L$16"}</definedName>
    <definedName name="_____________________________________________________DT12" localSheetId="3" hidden="1">{"'Sheet1'!$L$16"}</definedName>
    <definedName name="_____________________________________________________DT12" localSheetId="10" hidden="1">{"'Sheet1'!$L$16"}</definedName>
    <definedName name="_____________________________________________________DT12" localSheetId="4" hidden="1">{"'Sheet1'!$L$16"}</definedName>
    <definedName name="_____________________________________________________DT12" hidden="1">{"'Sheet1'!$L$16"}</definedName>
    <definedName name="____________________________________________________a1" localSheetId="2" hidden="1">{"'Sheet1'!$L$16"}</definedName>
    <definedName name="____________________________________________________a1" localSheetId="11" hidden="1">{"'Sheet1'!$L$16"}</definedName>
    <definedName name="____________________________________________________a1" localSheetId="6" hidden="1">{"'Sheet1'!$L$16"}</definedName>
    <definedName name="____________________________________________________a1" localSheetId="16" hidden="1">{"'Sheet1'!$L$16"}</definedName>
    <definedName name="____________________________________________________a1" localSheetId="12" hidden="1">{"'Sheet1'!$L$16"}</definedName>
    <definedName name="____________________________________________________a1" localSheetId="7" hidden="1">{"'Sheet1'!$L$16"}</definedName>
    <definedName name="____________________________________________________a1" localSheetId="9" hidden="1">{"'Sheet1'!$L$16"}</definedName>
    <definedName name="____________________________________________________a1" localSheetId="3" hidden="1">{"'Sheet1'!$L$16"}</definedName>
    <definedName name="____________________________________________________a1" localSheetId="10" hidden="1">{"'Sheet1'!$L$16"}</definedName>
    <definedName name="____________________________________________________a1" localSheetId="4" hidden="1">{"'Sheet1'!$L$16"}</definedName>
    <definedName name="____________________________________________________a1" hidden="1">{"'Sheet1'!$L$16"}</definedName>
    <definedName name="____________________________________________________PA3" localSheetId="2" hidden="1">{"'Sheet1'!$L$16"}</definedName>
    <definedName name="____________________________________________________PA3" localSheetId="11" hidden="1">{"'Sheet1'!$L$16"}</definedName>
    <definedName name="____________________________________________________PA3" localSheetId="6" hidden="1">{"'Sheet1'!$L$16"}</definedName>
    <definedName name="____________________________________________________PA3" localSheetId="16" hidden="1">{"'Sheet1'!$L$16"}</definedName>
    <definedName name="____________________________________________________PA3" localSheetId="12" hidden="1">{"'Sheet1'!$L$16"}</definedName>
    <definedName name="____________________________________________________PA3" localSheetId="7" hidden="1">{"'Sheet1'!$L$16"}</definedName>
    <definedName name="____________________________________________________PA3" localSheetId="9" hidden="1">{"'Sheet1'!$L$16"}</definedName>
    <definedName name="____________________________________________________PA3" localSheetId="3" hidden="1">{"'Sheet1'!$L$16"}</definedName>
    <definedName name="____________________________________________________PA3" localSheetId="10" hidden="1">{"'Sheet1'!$L$16"}</definedName>
    <definedName name="____________________________________________________PA3" localSheetId="4" hidden="1">{"'Sheet1'!$L$16"}</definedName>
    <definedName name="____________________________________________________PA3" hidden="1">{"'Sheet1'!$L$16"}</definedName>
    <definedName name="___________________________________________________a1" localSheetId="2" hidden="1">{"'Sheet1'!$L$16"}</definedName>
    <definedName name="___________________________________________________a1" localSheetId="11" hidden="1">{"'Sheet1'!$L$16"}</definedName>
    <definedName name="___________________________________________________a1" localSheetId="6" hidden="1">{"'Sheet1'!$L$16"}</definedName>
    <definedName name="___________________________________________________a1" localSheetId="16" hidden="1">{"'Sheet1'!$L$16"}</definedName>
    <definedName name="___________________________________________________a1" localSheetId="12" hidden="1">{"'Sheet1'!$L$16"}</definedName>
    <definedName name="___________________________________________________a1" localSheetId="7" hidden="1">{"'Sheet1'!$L$16"}</definedName>
    <definedName name="___________________________________________________a1" localSheetId="9" hidden="1">{"'Sheet1'!$L$16"}</definedName>
    <definedName name="___________________________________________________a1" localSheetId="3" hidden="1">{"'Sheet1'!$L$16"}</definedName>
    <definedName name="___________________________________________________a1" localSheetId="10" hidden="1">{"'Sheet1'!$L$16"}</definedName>
    <definedName name="___________________________________________________a1" localSheetId="4" hidden="1">{"'Sheet1'!$L$16"}</definedName>
    <definedName name="___________________________________________________a1" hidden="1">{"'Sheet1'!$L$16"}</definedName>
    <definedName name="___________________________________________________DT12" localSheetId="2" hidden="1">{"'Sheet1'!$L$16"}</definedName>
    <definedName name="___________________________________________________DT12" localSheetId="11" hidden="1">{"'Sheet1'!$L$16"}</definedName>
    <definedName name="___________________________________________________DT12" localSheetId="6" hidden="1">{"'Sheet1'!$L$16"}</definedName>
    <definedName name="___________________________________________________DT12" localSheetId="16" hidden="1">{"'Sheet1'!$L$16"}</definedName>
    <definedName name="___________________________________________________DT12" localSheetId="12" hidden="1">{"'Sheet1'!$L$16"}</definedName>
    <definedName name="___________________________________________________DT12" localSheetId="7" hidden="1">{"'Sheet1'!$L$16"}</definedName>
    <definedName name="___________________________________________________DT12" localSheetId="9" hidden="1">{"'Sheet1'!$L$16"}</definedName>
    <definedName name="___________________________________________________DT12" localSheetId="3" hidden="1">{"'Sheet1'!$L$16"}</definedName>
    <definedName name="___________________________________________________DT12" localSheetId="10" hidden="1">{"'Sheet1'!$L$16"}</definedName>
    <definedName name="___________________________________________________DT12" localSheetId="4" hidden="1">{"'Sheet1'!$L$16"}</definedName>
    <definedName name="___________________________________________________DT12" hidden="1">{"'Sheet1'!$L$16"}</definedName>
    <definedName name="___________________________________________________PA3" localSheetId="2" hidden="1">{"'Sheet1'!$L$16"}</definedName>
    <definedName name="___________________________________________________PA3" localSheetId="11" hidden="1">{"'Sheet1'!$L$16"}</definedName>
    <definedName name="___________________________________________________PA3" localSheetId="6" hidden="1">{"'Sheet1'!$L$16"}</definedName>
    <definedName name="___________________________________________________PA3" localSheetId="16" hidden="1">{"'Sheet1'!$L$16"}</definedName>
    <definedName name="___________________________________________________PA3" localSheetId="12" hidden="1">{"'Sheet1'!$L$16"}</definedName>
    <definedName name="___________________________________________________PA3" localSheetId="7" hidden="1">{"'Sheet1'!$L$16"}</definedName>
    <definedName name="___________________________________________________PA3" localSheetId="9" hidden="1">{"'Sheet1'!$L$16"}</definedName>
    <definedName name="___________________________________________________PA3" localSheetId="3" hidden="1">{"'Sheet1'!$L$16"}</definedName>
    <definedName name="___________________________________________________PA3" localSheetId="10" hidden="1">{"'Sheet1'!$L$16"}</definedName>
    <definedName name="___________________________________________________PA3" localSheetId="4" hidden="1">{"'Sheet1'!$L$16"}</definedName>
    <definedName name="___________________________________________________PA3" hidden="1">{"'Sheet1'!$L$16"}</definedName>
    <definedName name="__________________________________________________a1" localSheetId="2" hidden="1">{"'Sheet1'!$L$16"}</definedName>
    <definedName name="__________________________________________________a1" localSheetId="11" hidden="1">{"'Sheet1'!$L$16"}</definedName>
    <definedName name="__________________________________________________a1" localSheetId="6" hidden="1">{"'Sheet1'!$L$16"}</definedName>
    <definedName name="__________________________________________________a1" localSheetId="16" hidden="1">{"'Sheet1'!$L$16"}</definedName>
    <definedName name="__________________________________________________a1" localSheetId="12" hidden="1">{"'Sheet1'!$L$16"}</definedName>
    <definedName name="__________________________________________________a1" localSheetId="7" hidden="1">{"'Sheet1'!$L$16"}</definedName>
    <definedName name="__________________________________________________a1" localSheetId="9" hidden="1">{"'Sheet1'!$L$16"}</definedName>
    <definedName name="__________________________________________________a1" localSheetId="3" hidden="1">{"'Sheet1'!$L$16"}</definedName>
    <definedName name="__________________________________________________a1" localSheetId="10" hidden="1">{"'Sheet1'!$L$16"}</definedName>
    <definedName name="__________________________________________________a1" localSheetId="4" hidden="1">{"'Sheet1'!$L$16"}</definedName>
    <definedName name="__________________________________________________a1" hidden="1">{"'Sheet1'!$L$16"}</definedName>
    <definedName name="__________________________________________________DT12" localSheetId="2" hidden="1">{"'Sheet1'!$L$16"}</definedName>
    <definedName name="__________________________________________________DT12" localSheetId="11" hidden="1">{"'Sheet1'!$L$16"}</definedName>
    <definedName name="__________________________________________________DT12" localSheetId="6" hidden="1">{"'Sheet1'!$L$16"}</definedName>
    <definedName name="__________________________________________________DT12" localSheetId="16" hidden="1">{"'Sheet1'!$L$16"}</definedName>
    <definedName name="__________________________________________________DT12" localSheetId="12" hidden="1">{"'Sheet1'!$L$16"}</definedName>
    <definedName name="__________________________________________________DT12" localSheetId="7" hidden="1">{"'Sheet1'!$L$16"}</definedName>
    <definedName name="__________________________________________________DT12" localSheetId="9" hidden="1">{"'Sheet1'!$L$16"}</definedName>
    <definedName name="__________________________________________________DT12" localSheetId="3" hidden="1">{"'Sheet1'!$L$16"}</definedName>
    <definedName name="__________________________________________________DT12" localSheetId="10" hidden="1">{"'Sheet1'!$L$16"}</definedName>
    <definedName name="__________________________________________________DT12" localSheetId="4" hidden="1">{"'Sheet1'!$L$16"}</definedName>
    <definedName name="__________________________________________________DT12" hidden="1">{"'Sheet1'!$L$16"}</definedName>
    <definedName name="__________________________________________________PA3" localSheetId="2" hidden="1">{"'Sheet1'!$L$16"}</definedName>
    <definedName name="__________________________________________________PA3" localSheetId="11" hidden="1">{"'Sheet1'!$L$16"}</definedName>
    <definedName name="__________________________________________________PA3" localSheetId="6" hidden="1">{"'Sheet1'!$L$16"}</definedName>
    <definedName name="__________________________________________________PA3" localSheetId="16" hidden="1">{"'Sheet1'!$L$16"}</definedName>
    <definedName name="__________________________________________________PA3" localSheetId="12" hidden="1">{"'Sheet1'!$L$16"}</definedName>
    <definedName name="__________________________________________________PA3" localSheetId="7" hidden="1">{"'Sheet1'!$L$16"}</definedName>
    <definedName name="__________________________________________________PA3" localSheetId="9" hidden="1">{"'Sheet1'!$L$16"}</definedName>
    <definedName name="__________________________________________________PA3" localSheetId="3" hidden="1">{"'Sheet1'!$L$16"}</definedName>
    <definedName name="__________________________________________________PA3" localSheetId="10" hidden="1">{"'Sheet1'!$L$16"}</definedName>
    <definedName name="__________________________________________________PA3" localSheetId="4" hidden="1">{"'Sheet1'!$L$16"}</definedName>
    <definedName name="__________________________________________________PA3" hidden="1">{"'Sheet1'!$L$16"}</definedName>
    <definedName name="_________________________________________________a1" localSheetId="2" hidden="1">{"'Sheet1'!$L$16"}</definedName>
    <definedName name="_________________________________________________a1" localSheetId="11" hidden="1">{"'Sheet1'!$L$16"}</definedName>
    <definedName name="_________________________________________________a1" localSheetId="6" hidden="1">{"'Sheet1'!$L$16"}</definedName>
    <definedName name="_________________________________________________a1" localSheetId="16" hidden="1">{"'Sheet1'!$L$16"}</definedName>
    <definedName name="_________________________________________________a1" localSheetId="12" hidden="1">{"'Sheet1'!$L$16"}</definedName>
    <definedName name="_________________________________________________a1" localSheetId="7" hidden="1">{"'Sheet1'!$L$16"}</definedName>
    <definedName name="_________________________________________________a1" localSheetId="9" hidden="1">{"'Sheet1'!$L$16"}</definedName>
    <definedName name="_________________________________________________a1" localSheetId="3" hidden="1">{"'Sheet1'!$L$16"}</definedName>
    <definedName name="_________________________________________________a1" localSheetId="10" hidden="1">{"'Sheet1'!$L$16"}</definedName>
    <definedName name="_________________________________________________a1" localSheetId="4" hidden="1">{"'Sheet1'!$L$16"}</definedName>
    <definedName name="_________________________________________________a1" hidden="1">{"'Sheet1'!$L$16"}</definedName>
    <definedName name="_________________________________________________DT12" localSheetId="2" hidden="1">{"'Sheet1'!$L$16"}</definedName>
    <definedName name="_________________________________________________DT12" localSheetId="11" hidden="1">{"'Sheet1'!$L$16"}</definedName>
    <definedName name="_________________________________________________DT12" localSheetId="6" hidden="1">{"'Sheet1'!$L$16"}</definedName>
    <definedName name="_________________________________________________DT12" localSheetId="16" hidden="1">{"'Sheet1'!$L$16"}</definedName>
    <definedName name="_________________________________________________DT12" localSheetId="12" hidden="1">{"'Sheet1'!$L$16"}</definedName>
    <definedName name="_________________________________________________DT12" localSheetId="7" hidden="1">{"'Sheet1'!$L$16"}</definedName>
    <definedName name="_________________________________________________DT12" localSheetId="9" hidden="1">{"'Sheet1'!$L$16"}</definedName>
    <definedName name="_________________________________________________DT12" localSheetId="3" hidden="1">{"'Sheet1'!$L$16"}</definedName>
    <definedName name="_________________________________________________DT12" localSheetId="10" hidden="1">{"'Sheet1'!$L$16"}</definedName>
    <definedName name="_________________________________________________DT12" localSheetId="4" hidden="1">{"'Sheet1'!$L$16"}</definedName>
    <definedName name="_________________________________________________DT12" hidden="1">{"'Sheet1'!$L$16"}</definedName>
    <definedName name="_________________________________________________PA3" localSheetId="2" hidden="1">{"'Sheet1'!$L$16"}</definedName>
    <definedName name="_________________________________________________PA3" localSheetId="11" hidden="1">{"'Sheet1'!$L$16"}</definedName>
    <definedName name="_________________________________________________PA3" localSheetId="6" hidden="1">{"'Sheet1'!$L$16"}</definedName>
    <definedName name="_________________________________________________PA3" localSheetId="16" hidden="1">{"'Sheet1'!$L$16"}</definedName>
    <definedName name="_________________________________________________PA3" localSheetId="12" hidden="1">{"'Sheet1'!$L$16"}</definedName>
    <definedName name="_________________________________________________PA3" localSheetId="7" hidden="1">{"'Sheet1'!$L$16"}</definedName>
    <definedName name="_________________________________________________PA3" localSheetId="9" hidden="1">{"'Sheet1'!$L$16"}</definedName>
    <definedName name="_________________________________________________PA3" localSheetId="3" hidden="1">{"'Sheet1'!$L$16"}</definedName>
    <definedName name="_________________________________________________PA3" localSheetId="10" hidden="1">{"'Sheet1'!$L$16"}</definedName>
    <definedName name="_________________________________________________PA3" localSheetId="4" hidden="1">{"'Sheet1'!$L$16"}</definedName>
    <definedName name="_________________________________________________PA3" hidden="1">{"'Sheet1'!$L$16"}</definedName>
    <definedName name="________________________________________________a1" localSheetId="2" hidden="1">{"'Sheet1'!$L$16"}</definedName>
    <definedName name="________________________________________________a1" localSheetId="11" hidden="1">{"'Sheet1'!$L$16"}</definedName>
    <definedName name="________________________________________________a1" localSheetId="6" hidden="1">{"'Sheet1'!$L$16"}</definedName>
    <definedName name="________________________________________________a1" localSheetId="16" hidden="1">{"'Sheet1'!$L$16"}</definedName>
    <definedName name="________________________________________________a1" localSheetId="12" hidden="1">{"'Sheet1'!$L$16"}</definedName>
    <definedName name="________________________________________________a1" localSheetId="7" hidden="1">{"'Sheet1'!$L$16"}</definedName>
    <definedName name="________________________________________________a1" localSheetId="9" hidden="1">{"'Sheet1'!$L$16"}</definedName>
    <definedName name="________________________________________________a1" localSheetId="3" hidden="1">{"'Sheet1'!$L$16"}</definedName>
    <definedName name="________________________________________________a1" localSheetId="10" hidden="1">{"'Sheet1'!$L$16"}</definedName>
    <definedName name="________________________________________________a1" localSheetId="4" hidden="1">{"'Sheet1'!$L$16"}</definedName>
    <definedName name="________________________________________________a1" hidden="1">{"'Sheet1'!$L$16"}</definedName>
    <definedName name="________________________________________________DT12" localSheetId="2" hidden="1">{"'Sheet1'!$L$16"}</definedName>
    <definedName name="________________________________________________DT12" localSheetId="11" hidden="1">{"'Sheet1'!$L$16"}</definedName>
    <definedName name="________________________________________________DT12" localSheetId="6" hidden="1">{"'Sheet1'!$L$16"}</definedName>
    <definedName name="________________________________________________DT12" localSheetId="16" hidden="1">{"'Sheet1'!$L$16"}</definedName>
    <definedName name="________________________________________________DT12" localSheetId="12" hidden="1">{"'Sheet1'!$L$16"}</definedName>
    <definedName name="________________________________________________DT12" localSheetId="7" hidden="1">{"'Sheet1'!$L$16"}</definedName>
    <definedName name="________________________________________________DT12" localSheetId="9" hidden="1">{"'Sheet1'!$L$16"}</definedName>
    <definedName name="________________________________________________DT12" localSheetId="3" hidden="1">{"'Sheet1'!$L$16"}</definedName>
    <definedName name="________________________________________________DT12" localSheetId="10" hidden="1">{"'Sheet1'!$L$16"}</definedName>
    <definedName name="________________________________________________DT12" localSheetId="4" hidden="1">{"'Sheet1'!$L$16"}</definedName>
    <definedName name="________________________________________________DT12" hidden="1">{"'Sheet1'!$L$16"}</definedName>
    <definedName name="________________________________________________PA3" localSheetId="2" hidden="1">{"'Sheet1'!$L$16"}</definedName>
    <definedName name="________________________________________________PA3" localSheetId="11" hidden="1">{"'Sheet1'!$L$16"}</definedName>
    <definedName name="________________________________________________PA3" localSheetId="6" hidden="1">{"'Sheet1'!$L$16"}</definedName>
    <definedName name="________________________________________________PA3" localSheetId="16" hidden="1">{"'Sheet1'!$L$16"}</definedName>
    <definedName name="________________________________________________PA3" localSheetId="12" hidden="1">{"'Sheet1'!$L$16"}</definedName>
    <definedName name="________________________________________________PA3" localSheetId="7" hidden="1">{"'Sheet1'!$L$16"}</definedName>
    <definedName name="________________________________________________PA3" localSheetId="9" hidden="1">{"'Sheet1'!$L$16"}</definedName>
    <definedName name="________________________________________________PA3" localSheetId="3" hidden="1">{"'Sheet1'!$L$16"}</definedName>
    <definedName name="________________________________________________PA3" localSheetId="10" hidden="1">{"'Sheet1'!$L$16"}</definedName>
    <definedName name="________________________________________________PA3" localSheetId="4" hidden="1">{"'Sheet1'!$L$16"}</definedName>
    <definedName name="________________________________________________PA3" hidden="1">{"'Sheet1'!$L$16"}</definedName>
    <definedName name="_______________________________________________a1" localSheetId="2" hidden="1">{"'Sheet1'!$L$16"}</definedName>
    <definedName name="_______________________________________________a1" localSheetId="11" hidden="1">{"'Sheet1'!$L$16"}</definedName>
    <definedName name="_______________________________________________a1" localSheetId="6" hidden="1">{"'Sheet1'!$L$16"}</definedName>
    <definedName name="_______________________________________________a1" localSheetId="16" hidden="1">{"'Sheet1'!$L$16"}</definedName>
    <definedName name="_______________________________________________a1" localSheetId="12" hidden="1">{"'Sheet1'!$L$16"}</definedName>
    <definedName name="_______________________________________________a1" localSheetId="7" hidden="1">{"'Sheet1'!$L$16"}</definedName>
    <definedName name="_______________________________________________a1" localSheetId="9" hidden="1">{"'Sheet1'!$L$16"}</definedName>
    <definedName name="_______________________________________________a1" localSheetId="3" hidden="1">{"'Sheet1'!$L$16"}</definedName>
    <definedName name="_______________________________________________a1" localSheetId="10" hidden="1">{"'Sheet1'!$L$16"}</definedName>
    <definedName name="_______________________________________________a1" localSheetId="4" hidden="1">{"'Sheet1'!$L$16"}</definedName>
    <definedName name="_______________________________________________a1" hidden="1">{"'Sheet1'!$L$16"}</definedName>
    <definedName name="_______________________________________________DT12" localSheetId="2" hidden="1">{"'Sheet1'!$L$16"}</definedName>
    <definedName name="_______________________________________________DT12" localSheetId="11" hidden="1">{"'Sheet1'!$L$16"}</definedName>
    <definedName name="_______________________________________________DT12" localSheetId="6" hidden="1">{"'Sheet1'!$L$16"}</definedName>
    <definedName name="_______________________________________________DT12" localSheetId="16" hidden="1">{"'Sheet1'!$L$16"}</definedName>
    <definedName name="_______________________________________________DT12" localSheetId="12" hidden="1">{"'Sheet1'!$L$16"}</definedName>
    <definedName name="_______________________________________________DT12" localSheetId="7" hidden="1">{"'Sheet1'!$L$16"}</definedName>
    <definedName name="_______________________________________________DT12" localSheetId="9" hidden="1">{"'Sheet1'!$L$16"}</definedName>
    <definedName name="_______________________________________________DT12" localSheetId="3" hidden="1">{"'Sheet1'!$L$16"}</definedName>
    <definedName name="_______________________________________________DT12" localSheetId="10" hidden="1">{"'Sheet1'!$L$16"}</definedName>
    <definedName name="_______________________________________________DT12" localSheetId="4" hidden="1">{"'Sheet1'!$L$16"}</definedName>
    <definedName name="_______________________________________________DT12" hidden="1">{"'Sheet1'!$L$16"}</definedName>
    <definedName name="_______________________________________________PA3" localSheetId="2" hidden="1">{"'Sheet1'!$L$16"}</definedName>
    <definedName name="_______________________________________________PA3" localSheetId="11" hidden="1">{"'Sheet1'!$L$16"}</definedName>
    <definedName name="_______________________________________________PA3" localSheetId="6" hidden="1">{"'Sheet1'!$L$16"}</definedName>
    <definedName name="_______________________________________________PA3" localSheetId="16" hidden="1">{"'Sheet1'!$L$16"}</definedName>
    <definedName name="_______________________________________________PA3" localSheetId="12" hidden="1">{"'Sheet1'!$L$16"}</definedName>
    <definedName name="_______________________________________________PA3" localSheetId="7" hidden="1">{"'Sheet1'!$L$16"}</definedName>
    <definedName name="_______________________________________________PA3" localSheetId="9" hidden="1">{"'Sheet1'!$L$16"}</definedName>
    <definedName name="_______________________________________________PA3" localSheetId="3" hidden="1">{"'Sheet1'!$L$16"}</definedName>
    <definedName name="_______________________________________________PA3" localSheetId="10" hidden="1">{"'Sheet1'!$L$16"}</definedName>
    <definedName name="_______________________________________________PA3" localSheetId="4" hidden="1">{"'Sheet1'!$L$16"}</definedName>
    <definedName name="_______________________________________________PA3" hidden="1">{"'Sheet1'!$L$16"}</definedName>
    <definedName name="______________________________________________a1" localSheetId="2" hidden="1">{"'Sheet1'!$L$16"}</definedName>
    <definedName name="______________________________________________a1" localSheetId="11" hidden="1">{"'Sheet1'!$L$16"}</definedName>
    <definedName name="______________________________________________a1" localSheetId="6" hidden="1">{"'Sheet1'!$L$16"}</definedName>
    <definedName name="______________________________________________a1" localSheetId="16" hidden="1">{"'Sheet1'!$L$16"}</definedName>
    <definedName name="______________________________________________a1" localSheetId="12" hidden="1">{"'Sheet1'!$L$16"}</definedName>
    <definedName name="______________________________________________a1" localSheetId="7" hidden="1">{"'Sheet1'!$L$16"}</definedName>
    <definedName name="______________________________________________a1" localSheetId="9" hidden="1">{"'Sheet1'!$L$16"}</definedName>
    <definedName name="______________________________________________a1" localSheetId="3" hidden="1">{"'Sheet1'!$L$16"}</definedName>
    <definedName name="______________________________________________a1" localSheetId="10" hidden="1">{"'Sheet1'!$L$16"}</definedName>
    <definedName name="______________________________________________a1" localSheetId="4" hidden="1">{"'Sheet1'!$L$16"}</definedName>
    <definedName name="______________________________________________a1" hidden="1">{"'Sheet1'!$L$16"}</definedName>
    <definedName name="______________________________________________DT12" localSheetId="2" hidden="1">{"'Sheet1'!$L$16"}</definedName>
    <definedName name="______________________________________________DT12" localSheetId="11" hidden="1">{"'Sheet1'!$L$16"}</definedName>
    <definedName name="______________________________________________DT12" localSheetId="6" hidden="1">{"'Sheet1'!$L$16"}</definedName>
    <definedName name="______________________________________________DT12" localSheetId="16" hidden="1">{"'Sheet1'!$L$16"}</definedName>
    <definedName name="______________________________________________DT12" localSheetId="12" hidden="1">{"'Sheet1'!$L$16"}</definedName>
    <definedName name="______________________________________________DT12" localSheetId="7" hidden="1">{"'Sheet1'!$L$16"}</definedName>
    <definedName name="______________________________________________DT12" localSheetId="9" hidden="1">{"'Sheet1'!$L$16"}</definedName>
    <definedName name="______________________________________________DT12" localSheetId="3" hidden="1">{"'Sheet1'!$L$16"}</definedName>
    <definedName name="______________________________________________DT12" localSheetId="10" hidden="1">{"'Sheet1'!$L$16"}</definedName>
    <definedName name="______________________________________________DT12" localSheetId="4" hidden="1">{"'Sheet1'!$L$16"}</definedName>
    <definedName name="______________________________________________DT12" hidden="1">{"'Sheet1'!$L$16"}</definedName>
    <definedName name="______________________________________________PA3" localSheetId="2" hidden="1">{"'Sheet1'!$L$16"}</definedName>
    <definedName name="______________________________________________PA3" localSheetId="11" hidden="1">{"'Sheet1'!$L$16"}</definedName>
    <definedName name="______________________________________________PA3" localSheetId="6" hidden="1">{"'Sheet1'!$L$16"}</definedName>
    <definedName name="______________________________________________PA3" localSheetId="16" hidden="1">{"'Sheet1'!$L$16"}</definedName>
    <definedName name="______________________________________________PA3" localSheetId="12" hidden="1">{"'Sheet1'!$L$16"}</definedName>
    <definedName name="______________________________________________PA3" localSheetId="7" hidden="1">{"'Sheet1'!$L$16"}</definedName>
    <definedName name="______________________________________________PA3" localSheetId="9" hidden="1">{"'Sheet1'!$L$16"}</definedName>
    <definedName name="______________________________________________PA3" localSheetId="3" hidden="1">{"'Sheet1'!$L$16"}</definedName>
    <definedName name="______________________________________________PA3" localSheetId="10" hidden="1">{"'Sheet1'!$L$16"}</definedName>
    <definedName name="______________________________________________PA3" localSheetId="4" hidden="1">{"'Sheet1'!$L$16"}</definedName>
    <definedName name="______________________________________________PA3" hidden="1">{"'Sheet1'!$L$16"}</definedName>
    <definedName name="_____________________________________________a1" localSheetId="2" hidden="1">{"'Sheet1'!$L$16"}</definedName>
    <definedName name="_____________________________________________a1" localSheetId="11" hidden="1">{"'Sheet1'!$L$16"}</definedName>
    <definedName name="_____________________________________________a1" localSheetId="6" hidden="1">{"'Sheet1'!$L$16"}</definedName>
    <definedName name="_____________________________________________a1" localSheetId="16" hidden="1">{"'Sheet1'!$L$16"}</definedName>
    <definedName name="_____________________________________________a1" localSheetId="12" hidden="1">{"'Sheet1'!$L$16"}</definedName>
    <definedName name="_____________________________________________a1" localSheetId="7" hidden="1">{"'Sheet1'!$L$16"}</definedName>
    <definedName name="_____________________________________________a1" localSheetId="9" hidden="1">{"'Sheet1'!$L$16"}</definedName>
    <definedName name="_____________________________________________a1" localSheetId="3" hidden="1">{"'Sheet1'!$L$16"}</definedName>
    <definedName name="_____________________________________________a1" localSheetId="10" hidden="1">{"'Sheet1'!$L$16"}</definedName>
    <definedName name="_____________________________________________a1" localSheetId="4" hidden="1">{"'Sheet1'!$L$16"}</definedName>
    <definedName name="_____________________________________________a1" hidden="1">{"'Sheet1'!$L$16"}</definedName>
    <definedName name="_____________________________________________DT12" localSheetId="2" hidden="1">{"'Sheet1'!$L$16"}</definedName>
    <definedName name="_____________________________________________DT12" localSheetId="11" hidden="1">{"'Sheet1'!$L$16"}</definedName>
    <definedName name="_____________________________________________DT12" localSheetId="6" hidden="1">{"'Sheet1'!$L$16"}</definedName>
    <definedName name="_____________________________________________DT12" localSheetId="16" hidden="1">{"'Sheet1'!$L$16"}</definedName>
    <definedName name="_____________________________________________DT12" localSheetId="12" hidden="1">{"'Sheet1'!$L$16"}</definedName>
    <definedName name="_____________________________________________DT12" localSheetId="7" hidden="1">{"'Sheet1'!$L$16"}</definedName>
    <definedName name="_____________________________________________DT12" localSheetId="9" hidden="1">{"'Sheet1'!$L$16"}</definedName>
    <definedName name="_____________________________________________DT12" localSheetId="3" hidden="1">{"'Sheet1'!$L$16"}</definedName>
    <definedName name="_____________________________________________DT12" localSheetId="10" hidden="1">{"'Sheet1'!$L$16"}</definedName>
    <definedName name="_____________________________________________DT12" localSheetId="4" hidden="1">{"'Sheet1'!$L$16"}</definedName>
    <definedName name="_____________________________________________DT12" hidden="1">{"'Sheet1'!$L$16"}</definedName>
    <definedName name="_____________________________________________PA3" localSheetId="2" hidden="1">{"'Sheet1'!$L$16"}</definedName>
    <definedName name="_____________________________________________PA3" localSheetId="11" hidden="1">{"'Sheet1'!$L$16"}</definedName>
    <definedName name="_____________________________________________PA3" localSheetId="6" hidden="1">{"'Sheet1'!$L$16"}</definedName>
    <definedName name="_____________________________________________PA3" localSheetId="16" hidden="1">{"'Sheet1'!$L$16"}</definedName>
    <definedName name="_____________________________________________PA3" localSheetId="12" hidden="1">{"'Sheet1'!$L$16"}</definedName>
    <definedName name="_____________________________________________PA3" localSheetId="7" hidden="1">{"'Sheet1'!$L$16"}</definedName>
    <definedName name="_____________________________________________PA3" localSheetId="9" hidden="1">{"'Sheet1'!$L$16"}</definedName>
    <definedName name="_____________________________________________PA3" localSheetId="3" hidden="1">{"'Sheet1'!$L$16"}</definedName>
    <definedName name="_____________________________________________PA3" localSheetId="10" hidden="1">{"'Sheet1'!$L$16"}</definedName>
    <definedName name="_____________________________________________PA3" localSheetId="4" hidden="1">{"'Sheet1'!$L$16"}</definedName>
    <definedName name="_____________________________________________PA3" hidden="1">{"'Sheet1'!$L$16"}</definedName>
    <definedName name="____________________________________________a1" localSheetId="2" hidden="1">{"'Sheet1'!$L$16"}</definedName>
    <definedName name="____________________________________________a1" localSheetId="11" hidden="1">{"'Sheet1'!$L$16"}</definedName>
    <definedName name="____________________________________________a1" localSheetId="6" hidden="1">{"'Sheet1'!$L$16"}</definedName>
    <definedName name="____________________________________________a1" localSheetId="16" hidden="1">{"'Sheet1'!$L$16"}</definedName>
    <definedName name="____________________________________________a1" localSheetId="12" hidden="1">{"'Sheet1'!$L$16"}</definedName>
    <definedName name="____________________________________________a1" localSheetId="7" hidden="1">{"'Sheet1'!$L$16"}</definedName>
    <definedName name="____________________________________________a1" localSheetId="9" hidden="1">{"'Sheet1'!$L$16"}</definedName>
    <definedName name="____________________________________________a1" localSheetId="3" hidden="1">{"'Sheet1'!$L$16"}</definedName>
    <definedName name="____________________________________________a1" localSheetId="10" hidden="1">{"'Sheet1'!$L$16"}</definedName>
    <definedName name="____________________________________________a1" localSheetId="4" hidden="1">{"'Sheet1'!$L$16"}</definedName>
    <definedName name="____________________________________________a1" hidden="1">{"'Sheet1'!$L$16"}</definedName>
    <definedName name="____________________________________________DT12" localSheetId="2" hidden="1">{"'Sheet1'!$L$16"}</definedName>
    <definedName name="____________________________________________DT12" localSheetId="11" hidden="1">{"'Sheet1'!$L$16"}</definedName>
    <definedName name="____________________________________________DT12" localSheetId="6" hidden="1">{"'Sheet1'!$L$16"}</definedName>
    <definedName name="____________________________________________DT12" localSheetId="16" hidden="1">{"'Sheet1'!$L$16"}</definedName>
    <definedName name="____________________________________________DT12" localSheetId="12" hidden="1">{"'Sheet1'!$L$16"}</definedName>
    <definedName name="____________________________________________DT12" localSheetId="7" hidden="1">{"'Sheet1'!$L$16"}</definedName>
    <definedName name="____________________________________________DT12" localSheetId="9" hidden="1">{"'Sheet1'!$L$16"}</definedName>
    <definedName name="____________________________________________DT12" localSheetId="3" hidden="1">{"'Sheet1'!$L$16"}</definedName>
    <definedName name="____________________________________________DT12" localSheetId="10" hidden="1">{"'Sheet1'!$L$16"}</definedName>
    <definedName name="____________________________________________DT12" localSheetId="4" hidden="1">{"'Sheet1'!$L$16"}</definedName>
    <definedName name="____________________________________________DT12" hidden="1">{"'Sheet1'!$L$16"}</definedName>
    <definedName name="____________________________________________PA3" localSheetId="2" hidden="1">{"'Sheet1'!$L$16"}</definedName>
    <definedName name="____________________________________________PA3" localSheetId="11" hidden="1">{"'Sheet1'!$L$16"}</definedName>
    <definedName name="____________________________________________PA3" localSheetId="6" hidden="1">{"'Sheet1'!$L$16"}</definedName>
    <definedName name="____________________________________________PA3" localSheetId="16" hidden="1">{"'Sheet1'!$L$16"}</definedName>
    <definedName name="____________________________________________PA3" localSheetId="12" hidden="1">{"'Sheet1'!$L$16"}</definedName>
    <definedName name="____________________________________________PA3" localSheetId="7" hidden="1">{"'Sheet1'!$L$16"}</definedName>
    <definedName name="____________________________________________PA3" localSheetId="9" hidden="1">{"'Sheet1'!$L$16"}</definedName>
    <definedName name="____________________________________________PA3" localSheetId="3" hidden="1">{"'Sheet1'!$L$16"}</definedName>
    <definedName name="____________________________________________PA3" localSheetId="10" hidden="1">{"'Sheet1'!$L$16"}</definedName>
    <definedName name="____________________________________________PA3" localSheetId="4" hidden="1">{"'Sheet1'!$L$16"}</definedName>
    <definedName name="____________________________________________PA3" hidden="1">{"'Sheet1'!$L$16"}</definedName>
    <definedName name="___________________________________________a1" localSheetId="2" hidden="1">{"'Sheet1'!$L$16"}</definedName>
    <definedName name="___________________________________________a1" localSheetId="11" hidden="1">{"'Sheet1'!$L$16"}</definedName>
    <definedName name="___________________________________________a1" localSheetId="6" hidden="1">{"'Sheet1'!$L$16"}</definedName>
    <definedName name="___________________________________________a1" localSheetId="16" hidden="1">{"'Sheet1'!$L$16"}</definedName>
    <definedName name="___________________________________________a1" localSheetId="12" hidden="1">{"'Sheet1'!$L$16"}</definedName>
    <definedName name="___________________________________________a1" localSheetId="7" hidden="1">{"'Sheet1'!$L$16"}</definedName>
    <definedName name="___________________________________________a1" localSheetId="9" hidden="1">{"'Sheet1'!$L$16"}</definedName>
    <definedName name="___________________________________________a1" localSheetId="3" hidden="1">{"'Sheet1'!$L$16"}</definedName>
    <definedName name="___________________________________________a1" localSheetId="10" hidden="1">{"'Sheet1'!$L$16"}</definedName>
    <definedName name="___________________________________________a1" localSheetId="4" hidden="1">{"'Sheet1'!$L$16"}</definedName>
    <definedName name="___________________________________________a1" hidden="1">{"'Sheet1'!$L$16"}</definedName>
    <definedName name="___________________________________________DT12" localSheetId="2" hidden="1">{"'Sheet1'!$L$16"}</definedName>
    <definedName name="___________________________________________DT12" localSheetId="11" hidden="1">{"'Sheet1'!$L$16"}</definedName>
    <definedName name="___________________________________________DT12" localSheetId="6" hidden="1">{"'Sheet1'!$L$16"}</definedName>
    <definedName name="___________________________________________DT12" localSheetId="16" hidden="1">{"'Sheet1'!$L$16"}</definedName>
    <definedName name="___________________________________________DT12" localSheetId="12" hidden="1">{"'Sheet1'!$L$16"}</definedName>
    <definedName name="___________________________________________DT12" localSheetId="7" hidden="1">{"'Sheet1'!$L$16"}</definedName>
    <definedName name="___________________________________________DT12" localSheetId="9" hidden="1">{"'Sheet1'!$L$16"}</definedName>
    <definedName name="___________________________________________DT12" localSheetId="3" hidden="1">{"'Sheet1'!$L$16"}</definedName>
    <definedName name="___________________________________________DT12" localSheetId="10" hidden="1">{"'Sheet1'!$L$16"}</definedName>
    <definedName name="___________________________________________DT12" localSheetId="4" hidden="1">{"'Sheet1'!$L$16"}</definedName>
    <definedName name="___________________________________________DT12" hidden="1">{"'Sheet1'!$L$16"}</definedName>
    <definedName name="___________________________________________NCL100">#REF!</definedName>
    <definedName name="___________________________________________NCL200">#REF!</definedName>
    <definedName name="___________________________________________NCL250">#REF!</definedName>
    <definedName name="___________________________________________nin190">#REF!</definedName>
    <definedName name="___________________________________________PA3" localSheetId="2" hidden="1">{"'Sheet1'!$L$16"}</definedName>
    <definedName name="___________________________________________PA3" localSheetId="11" hidden="1">{"'Sheet1'!$L$16"}</definedName>
    <definedName name="___________________________________________PA3" localSheetId="6" hidden="1">{"'Sheet1'!$L$16"}</definedName>
    <definedName name="___________________________________________PA3" localSheetId="16" hidden="1">{"'Sheet1'!$L$16"}</definedName>
    <definedName name="___________________________________________PA3" localSheetId="12" hidden="1">{"'Sheet1'!$L$16"}</definedName>
    <definedName name="___________________________________________PA3" localSheetId="7" hidden="1">{"'Sheet1'!$L$16"}</definedName>
    <definedName name="___________________________________________PA3" localSheetId="9" hidden="1">{"'Sheet1'!$L$16"}</definedName>
    <definedName name="___________________________________________PA3" localSheetId="3" hidden="1">{"'Sheet1'!$L$16"}</definedName>
    <definedName name="___________________________________________PA3" localSheetId="10" hidden="1">{"'Sheet1'!$L$16"}</definedName>
    <definedName name="___________________________________________PA3" localSheetId="4" hidden="1">{"'Sheet1'!$L$16"}</definedName>
    <definedName name="___________________________________________PA3" hidden="1">{"'Sheet1'!$L$16"}</definedName>
    <definedName name="___________________________________________SN3">#REF!</definedName>
    <definedName name="___________________________________________TL3">#REF!</definedName>
    <definedName name="___________________________________________tz593">#REF!</definedName>
    <definedName name="___________________________________________VL100">#REF!</definedName>
    <definedName name="___________________________________________VL250">#REF!</definedName>
    <definedName name="__________________________________________a1" localSheetId="2" hidden="1">{"'Sheet1'!$L$16"}</definedName>
    <definedName name="__________________________________________a1" localSheetId="11" hidden="1">{"'Sheet1'!$L$16"}</definedName>
    <definedName name="__________________________________________a1" localSheetId="6" hidden="1">{"'Sheet1'!$L$16"}</definedName>
    <definedName name="__________________________________________a1" localSheetId="16" hidden="1">{"'Sheet1'!$L$16"}</definedName>
    <definedName name="__________________________________________a1" localSheetId="12" hidden="1">{"'Sheet1'!$L$16"}</definedName>
    <definedName name="__________________________________________a1" localSheetId="7" hidden="1">{"'Sheet1'!$L$16"}</definedName>
    <definedName name="__________________________________________a1" localSheetId="9" hidden="1">{"'Sheet1'!$L$16"}</definedName>
    <definedName name="__________________________________________a1" localSheetId="3" hidden="1">{"'Sheet1'!$L$16"}</definedName>
    <definedName name="__________________________________________a1" localSheetId="10" hidden="1">{"'Sheet1'!$L$16"}</definedName>
    <definedName name="__________________________________________a1" localSheetId="4" hidden="1">{"'Sheet1'!$L$16"}</definedName>
    <definedName name="__________________________________________a1" hidden="1">{"'Sheet1'!$L$16"}</definedName>
    <definedName name="__________________________________________boi1">#REF!</definedName>
    <definedName name="__________________________________________boi2">#REF!</definedName>
    <definedName name="__________________________________________CON1">#REF!</definedName>
    <definedName name="__________________________________________CON2">#REF!</definedName>
    <definedName name="__________________________________________ddn400">#REF!</definedName>
    <definedName name="__________________________________________ddn600">#REF!</definedName>
    <definedName name="__________________________________________DT12" localSheetId="2" hidden="1">{"'Sheet1'!$L$16"}</definedName>
    <definedName name="__________________________________________DT12" localSheetId="11" hidden="1">{"'Sheet1'!$L$16"}</definedName>
    <definedName name="__________________________________________DT12" localSheetId="6" hidden="1">{"'Sheet1'!$L$16"}</definedName>
    <definedName name="__________________________________________DT12" localSheetId="16" hidden="1">{"'Sheet1'!$L$16"}</definedName>
    <definedName name="__________________________________________DT12" localSheetId="12" hidden="1">{"'Sheet1'!$L$16"}</definedName>
    <definedName name="__________________________________________DT12" localSheetId="7" hidden="1">{"'Sheet1'!$L$16"}</definedName>
    <definedName name="__________________________________________DT12" localSheetId="9" hidden="1">{"'Sheet1'!$L$16"}</definedName>
    <definedName name="__________________________________________DT12" localSheetId="3" hidden="1">{"'Sheet1'!$L$16"}</definedName>
    <definedName name="__________________________________________DT12" localSheetId="10" hidden="1">{"'Sheet1'!$L$16"}</definedName>
    <definedName name="__________________________________________DT12" localSheetId="4" hidden="1">{"'Sheet1'!$L$16"}</definedName>
    <definedName name="__________________________________________DT12" hidden="1">{"'Sheet1'!$L$16"}</definedName>
    <definedName name="__________________________________________hsm2">1.1289</definedName>
    <definedName name="__________________________________________hso2">#REF!</definedName>
    <definedName name="__________________________________________kha1">#REF!</definedName>
    <definedName name="__________________________________________MAC12">#REF!</definedName>
    <definedName name="__________________________________________MAC46">#REF!</definedName>
    <definedName name="__________________________________________NCL100">#REF!</definedName>
    <definedName name="__________________________________________NCL200">#REF!</definedName>
    <definedName name="__________________________________________NCL250">#REF!</definedName>
    <definedName name="__________________________________________NET2">#REF!</definedName>
    <definedName name="__________________________________________nin190">#REF!</definedName>
    <definedName name="__________________________________________PA3" localSheetId="2" hidden="1">{"'Sheet1'!$L$16"}</definedName>
    <definedName name="__________________________________________PA3" localSheetId="11" hidden="1">{"'Sheet1'!$L$16"}</definedName>
    <definedName name="__________________________________________PA3" localSheetId="6" hidden="1">{"'Sheet1'!$L$16"}</definedName>
    <definedName name="__________________________________________PA3" localSheetId="16" hidden="1">{"'Sheet1'!$L$16"}</definedName>
    <definedName name="__________________________________________PA3" localSheetId="12" hidden="1">{"'Sheet1'!$L$16"}</definedName>
    <definedName name="__________________________________________PA3" localSheetId="7" hidden="1">{"'Sheet1'!$L$16"}</definedName>
    <definedName name="__________________________________________PA3" localSheetId="9" hidden="1">{"'Sheet1'!$L$16"}</definedName>
    <definedName name="__________________________________________PA3" localSheetId="3" hidden="1">{"'Sheet1'!$L$16"}</definedName>
    <definedName name="__________________________________________PA3" localSheetId="10" hidden="1">{"'Sheet1'!$L$16"}</definedName>
    <definedName name="__________________________________________PA3" localSheetId="4" hidden="1">{"'Sheet1'!$L$16"}</definedName>
    <definedName name="__________________________________________PA3" hidden="1">{"'Sheet1'!$L$16"}</definedName>
    <definedName name="__________________________________________sc1">#REF!</definedName>
    <definedName name="__________________________________________SC2">#REF!</definedName>
    <definedName name="__________________________________________sc3">#REF!</definedName>
    <definedName name="__________________________________________SN3">#REF!</definedName>
    <definedName name="__________________________________________TL1">#REF!</definedName>
    <definedName name="__________________________________________TL2">#REF!</definedName>
    <definedName name="__________________________________________TL3">#REF!</definedName>
    <definedName name="__________________________________________TLA120">#REF!</definedName>
    <definedName name="__________________________________________TLA35">#REF!</definedName>
    <definedName name="__________________________________________TLA50">#REF!</definedName>
    <definedName name="__________________________________________TLA70">#REF!</definedName>
    <definedName name="__________________________________________TLA95">#REF!</definedName>
    <definedName name="__________________________________________tz593">#REF!</definedName>
    <definedName name="__________________________________________VL100">#REF!</definedName>
    <definedName name="__________________________________________VL250">#REF!</definedName>
    <definedName name="_________________________________________a1" localSheetId="2" hidden="1">{"'Sheet1'!$L$16"}</definedName>
    <definedName name="_________________________________________a1" localSheetId="11" hidden="1">{"'Sheet1'!$L$16"}</definedName>
    <definedName name="_________________________________________a1" localSheetId="6" hidden="1">{"'Sheet1'!$L$16"}</definedName>
    <definedName name="_________________________________________a1" localSheetId="16" hidden="1">{"'Sheet1'!$L$16"}</definedName>
    <definedName name="_________________________________________a1" localSheetId="12" hidden="1">{"'Sheet1'!$L$16"}</definedName>
    <definedName name="_________________________________________a1" localSheetId="7" hidden="1">{"'Sheet1'!$L$16"}</definedName>
    <definedName name="_________________________________________a1" localSheetId="9" hidden="1">{"'Sheet1'!$L$16"}</definedName>
    <definedName name="_________________________________________a1" localSheetId="3" hidden="1">{"'Sheet1'!$L$16"}</definedName>
    <definedName name="_________________________________________a1" localSheetId="10" hidden="1">{"'Sheet1'!$L$16"}</definedName>
    <definedName name="_________________________________________a1" localSheetId="4" hidden="1">{"'Sheet1'!$L$16"}</definedName>
    <definedName name="_________________________________________a1" hidden="1">{"'Sheet1'!$L$16"}</definedName>
    <definedName name="_________________________________________boi1">#REF!</definedName>
    <definedName name="_________________________________________boi2">#REF!</definedName>
    <definedName name="_________________________________________CON1">#REF!</definedName>
    <definedName name="_________________________________________CON2">#REF!</definedName>
    <definedName name="_________________________________________ddn400">#REF!</definedName>
    <definedName name="_________________________________________ddn600">#REF!</definedName>
    <definedName name="_________________________________________DT12" localSheetId="2" hidden="1">{"'Sheet1'!$L$16"}</definedName>
    <definedName name="_________________________________________DT12" localSheetId="11" hidden="1">{"'Sheet1'!$L$16"}</definedName>
    <definedName name="_________________________________________DT12" localSheetId="6" hidden="1">{"'Sheet1'!$L$16"}</definedName>
    <definedName name="_________________________________________DT12" localSheetId="16" hidden="1">{"'Sheet1'!$L$16"}</definedName>
    <definedName name="_________________________________________DT12" localSheetId="12" hidden="1">{"'Sheet1'!$L$16"}</definedName>
    <definedName name="_________________________________________DT12" localSheetId="7" hidden="1">{"'Sheet1'!$L$16"}</definedName>
    <definedName name="_________________________________________DT12" localSheetId="9" hidden="1">{"'Sheet1'!$L$16"}</definedName>
    <definedName name="_________________________________________DT12" localSheetId="3" hidden="1">{"'Sheet1'!$L$16"}</definedName>
    <definedName name="_________________________________________DT12" localSheetId="10" hidden="1">{"'Sheet1'!$L$16"}</definedName>
    <definedName name="_________________________________________DT12" localSheetId="4" hidden="1">{"'Sheet1'!$L$16"}</definedName>
    <definedName name="_________________________________________DT12" hidden="1">{"'Sheet1'!$L$16"}</definedName>
    <definedName name="_________________________________________hsm2">1.1289</definedName>
    <definedName name="_________________________________________hso2">#REF!</definedName>
    <definedName name="_________________________________________kha1">#REF!</definedName>
    <definedName name="_________________________________________MAC12">#REF!</definedName>
    <definedName name="_________________________________________MAC46">#REF!</definedName>
    <definedName name="_________________________________________NCL100">#REF!</definedName>
    <definedName name="_________________________________________NCL200">#REF!</definedName>
    <definedName name="_________________________________________NCL250">#REF!</definedName>
    <definedName name="_________________________________________NET2">#REF!</definedName>
    <definedName name="_________________________________________nin190">#REF!</definedName>
    <definedName name="_________________________________________PA3" localSheetId="2" hidden="1">{"'Sheet1'!$L$16"}</definedName>
    <definedName name="_________________________________________PA3" localSheetId="11" hidden="1">{"'Sheet1'!$L$16"}</definedName>
    <definedName name="_________________________________________PA3" localSheetId="6" hidden="1">{"'Sheet1'!$L$16"}</definedName>
    <definedName name="_________________________________________PA3" localSheetId="16" hidden="1">{"'Sheet1'!$L$16"}</definedName>
    <definedName name="_________________________________________PA3" localSheetId="12" hidden="1">{"'Sheet1'!$L$16"}</definedName>
    <definedName name="_________________________________________PA3" localSheetId="7" hidden="1">{"'Sheet1'!$L$16"}</definedName>
    <definedName name="_________________________________________PA3" localSheetId="9" hidden="1">{"'Sheet1'!$L$16"}</definedName>
    <definedName name="_________________________________________PA3" localSheetId="3" hidden="1">{"'Sheet1'!$L$16"}</definedName>
    <definedName name="_________________________________________PA3" localSheetId="10" hidden="1">{"'Sheet1'!$L$16"}</definedName>
    <definedName name="_________________________________________PA3" localSheetId="4" hidden="1">{"'Sheet1'!$L$16"}</definedName>
    <definedName name="_________________________________________PA3" hidden="1">{"'Sheet1'!$L$16"}</definedName>
    <definedName name="_________________________________________sc1">#REF!</definedName>
    <definedName name="_________________________________________SC2">#REF!</definedName>
    <definedName name="_________________________________________sc3">#REF!</definedName>
    <definedName name="_________________________________________SN3">#REF!</definedName>
    <definedName name="_________________________________________TL1">#REF!</definedName>
    <definedName name="_________________________________________TL2">#REF!</definedName>
    <definedName name="_________________________________________TL3">#REF!</definedName>
    <definedName name="_________________________________________TLA120">#REF!</definedName>
    <definedName name="_________________________________________TLA35">#REF!</definedName>
    <definedName name="_________________________________________TLA50">#REF!</definedName>
    <definedName name="_________________________________________TLA70">#REF!</definedName>
    <definedName name="_________________________________________TLA95">#REF!</definedName>
    <definedName name="_________________________________________tz593">#REF!</definedName>
    <definedName name="_________________________________________VL100">#REF!</definedName>
    <definedName name="_________________________________________VL250">#REF!</definedName>
    <definedName name="________________________________________a1" localSheetId="2" hidden="1">{"'Sheet1'!$L$16"}</definedName>
    <definedName name="________________________________________a1" localSheetId="11" hidden="1">{"'Sheet1'!$L$16"}</definedName>
    <definedName name="________________________________________a1" localSheetId="6" hidden="1">{"'Sheet1'!$L$16"}</definedName>
    <definedName name="________________________________________a1" localSheetId="16" hidden="1">{"'Sheet1'!$L$16"}</definedName>
    <definedName name="________________________________________a1" localSheetId="12" hidden="1">{"'Sheet1'!$L$16"}</definedName>
    <definedName name="________________________________________a1" localSheetId="7" hidden="1">{"'Sheet1'!$L$16"}</definedName>
    <definedName name="________________________________________a1" localSheetId="9" hidden="1">{"'Sheet1'!$L$16"}</definedName>
    <definedName name="________________________________________a1" localSheetId="3" hidden="1">{"'Sheet1'!$L$16"}</definedName>
    <definedName name="________________________________________a1" localSheetId="10" hidden="1">{"'Sheet1'!$L$16"}</definedName>
    <definedName name="________________________________________a1" localSheetId="4" hidden="1">{"'Sheet1'!$L$16"}</definedName>
    <definedName name="________________________________________a1" hidden="1">{"'Sheet1'!$L$16"}</definedName>
    <definedName name="________________________________________boi1">#REF!</definedName>
    <definedName name="________________________________________boi2">#REF!</definedName>
    <definedName name="________________________________________CON1">#REF!</definedName>
    <definedName name="________________________________________CON2">#REF!</definedName>
    <definedName name="________________________________________ddn400">#REF!</definedName>
    <definedName name="________________________________________ddn600">#REF!</definedName>
    <definedName name="________________________________________DT12" localSheetId="2" hidden="1">{"'Sheet1'!$L$16"}</definedName>
    <definedName name="________________________________________DT12" localSheetId="11" hidden="1">{"'Sheet1'!$L$16"}</definedName>
    <definedName name="________________________________________DT12" localSheetId="6" hidden="1">{"'Sheet1'!$L$16"}</definedName>
    <definedName name="________________________________________DT12" localSheetId="16" hidden="1">{"'Sheet1'!$L$16"}</definedName>
    <definedName name="________________________________________DT12" localSheetId="12" hidden="1">{"'Sheet1'!$L$16"}</definedName>
    <definedName name="________________________________________DT12" localSheetId="7" hidden="1">{"'Sheet1'!$L$16"}</definedName>
    <definedName name="________________________________________DT12" localSheetId="9" hidden="1">{"'Sheet1'!$L$16"}</definedName>
    <definedName name="________________________________________DT12" localSheetId="3" hidden="1">{"'Sheet1'!$L$16"}</definedName>
    <definedName name="________________________________________DT12" localSheetId="10" hidden="1">{"'Sheet1'!$L$16"}</definedName>
    <definedName name="________________________________________DT12" localSheetId="4" hidden="1">{"'Sheet1'!$L$16"}</definedName>
    <definedName name="________________________________________DT12" hidden="1">{"'Sheet1'!$L$16"}</definedName>
    <definedName name="________________________________________hsm2">1.1289</definedName>
    <definedName name="________________________________________hso2">#REF!</definedName>
    <definedName name="________________________________________kha1">#REF!</definedName>
    <definedName name="________________________________________MAC12">#REF!</definedName>
    <definedName name="________________________________________MAC46">#REF!</definedName>
    <definedName name="________________________________________NCL100">#REF!</definedName>
    <definedName name="________________________________________NCL200">#REF!</definedName>
    <definedName name="________________________________________NCL250">#REF!</definedName>
    <definedName name="________________________________________NET2">#REF!</definedName>
    <definedName name="________________________________________nin190">#REF!</definedName>
    <definedName name="________________________________________PA3" localSheetId="2" hidden="1">{"'Sheet1'!$L$16"}</definedName>
    <definedName name="________________________________________PA3" localSheetId="11" hidden="1">{"'Sheet1'!$L$16"}</definedName>
    <definedName name="________________________________________PA3" localSheetId="6" hidden="1">{"'Sheet1'!$L$16"}</definedName>
    <definedName name="________________________________________PA3" localSheetId="16" hidden="1">{"'Sheet1'!$L$16"}</definedName>
    <definedName name="________________________________________PA3" localSheetId="12" hidden="1">{"'Sheet1'!$L$16"}</definedName>
    <definedName name="________________________________________PA3" localSheetId="7" hidden="1">{"'Sheet1'!$L$16"}</definedName>
    <definedName name="________________________________________PA3" localSheetId="9" hidden="1">{"'Sheet1'!$L$16"}</definedName>
    <definedName name="________________________________________PA3" localSheetId="3" hidden="1">{"'Sheet1'!$L$16"}</definedName>
    <definedName name="________________________________________PA3" localSheetId="10" hidden="1">{"'Sheet1'!$L$16"}</definedName>
    <definedName name="________________________________________PA3" localSheetId="4" hidden="1">{"'Sheet1'!$L$16"}</definedName>
    <definedName name="________________________________________PA3" hidden="1">{"'Sheet1'!$L$16"}</definedName>
    <definedName name="________________________________________sc1">#REF!</definedName>
    <definedName name="________________________________________SC2">#REF!</definedName>
    <definedName name="________________________________________sc3">#REF!</definedName>
    <definedName name="________________________________________SN3">#REF!</definedName>
    <definedName name="________________________________________TL1">#REF!</definedName>
    <definedName name="________________________________________TL2">#REF!</definedName>
    <definedName name="________________________________________TL3">#REF!</definedName>
    <definedName name="________________________________________TLA120">#REF!</definedName>
    <definedName name="________________________________________TLA35">#REF!</definedName>
    <definedName name="________________________________________TLA50">#REF!</definedName>
    <definedName name="________________________________________TLA70">#REF!</definedName>
    <definedName name="________________________________________TLA95">#REF!</definedName>
    <definedName name="________________________________________tz593">#REF!</definedName>
    <definedName name="________________________________________VL100">#REF!</definedName>
    <definedName name="________________________________________VL250">#REF!</definedName>
    <definedName name="_______________________________________a1" localSheetId="2" hidden="1">{"'Sheet1'!$L$16"}</definedName>
    <definedName name="_______________________________________a1" localSheetId="11" hidden="1">{"'Sheet1'!$L$16"}</definedName>
    <definedName name="_______________________________________a1" localSheetId="6" hidden="1">{"'Sheet1'!$L$16"}</definedName>
    <definedName name="_______________________________________a1" localSheetId="16" hidden="1">{"'Sheet1'!$L$16"}</definedName>
    <definedName name="_______________________________________a1" localSheetId="12" hidden="1">{"'Sheet1'!$L$16"}</definedName>
    <definedName name="_______________________________________a1" localSheetId="7" hidden="1">{"'Sheet1'!$L$16"}</definedName>
    <definedName name="_______________________________________a1" localSheetId="9" hidden="1">{"'Sheet1'!$L$16"}</definedName>
    <definedName name="_______________________________________a1" localSheetId="3" hidden="1">{"'Sheet1'!$L$16"}</definedName>
    <definedName name="_______________________________________a1" localSheetId="10" hidden="1">{"'Sheet1'!$L$16"}</definedName>
    <definedName name="_______________________________________a1" localSheetId="4" hidden="1">{"'Sheet1'!$L$16"}</definedName>
    <definedName name="_______________________________________a1" hidden="1">{"'Sheet1'!$L$16"}</definedName>
    <definedName name="_______________________________________boi1">#REF!</definedName>
    <definedName name="_______________________________________boi2">#REF!</definedName>
    <definedName name="_______________________________________CON1">#REF!</definedName>
    <definedName name="_______________________________________CON2">#REF!</definedName>
    <definedName name="_______________________________________ddn400">#REF!</definedName>
    <definedName name="_______________________________________ddn600">#REF!</definedName>
    <definedName name="_______________________________________DT12" localSheetId="2" hidden="1">{"'Sheet1'!$L$16"}</definedName>
    <definedName name="_______________________________________DT12" localSheetId="11" hidden="1">{"'Sheet1'!$L$16"}</definedName>
    <definedName name="_______________________________________DT12" localSheetId="6" hidden="1">{"'Sheet1'!$L$16"}</definedName>
    <definedName name="_______________________________________DT12" localSheetId="16" hidden="1">{"'Sheet1'!$L$16"}</definedName>
    <definedName name="_______________________________________DT12" localSheetId="12" hidden="1">{"'Sheet1'!$L$16"}</definedName>
    <definedName name="_______________________________________DT12" localSheetId="7" hidden="1">{"'Sheet1'!$L$16"}</definedName>
    <definedName name="_______________________________________DT12" localSheetId="9" hidden="1">{"'Sheet1'!$L$16"}</definedName>
    <definedName name="_______________________________________DT12" localSheetId="3" hidden="1">{"'Sheet1'!$L$16"}</definedName>
    <definedName name="_______________________________________DT12" localSheetId="10" hidden="1">{"'Sheet1'!$L$16"}</definedName>
    <definedName name="_______________________________________DT12" localSheetId="4" hidden="1">{"'Sheet1'!$L$16"}</definedName>
    <definedName name="_______________________________________DT12" hidden="1">{"'Sheet1'!$L$16"}</definedName>
    <definedName name="_______________________________________hsm2">1.1289</definedName>
    <definedName name="_______________________________________hso2">#REF!</definedName>
    <definedName name="_______________________________________kha1">#REF!</definedName>
    <definedName name="_______________________________________MAC12">#REF!</definedName>
    <definedName name="_______________________________________MAC46">#REF!</definedName>
    <definedName name="_______________________________________NET2">#REF!</definedName>
    <definedName name="_______________________________________PA3" localSheetId="2" hidden="1">{"'Sheet1'!$L$16"}</definedName>
    <definedName name="_______________________________________PA3" localSheetId="11" hidden="1">{"'Sheet1'!$L$16"}</definedName>
    <definedName name="_______________________________________PA3" localSheetId="6" hidden="1">{"'Sheet1'!$L$16"}</definedName>
    <definedName name="_______________________________________PA3" localSheetId="16" hidden="1">{"'Sheet1'!$L$16"}</definedName>
    <definedName name="_______________________________________PA3" localSheetId="12" hidden="1">{"'Sheet1'!$L$16"}</definedName>
    <definedName name="_______________________________________PA3" localSheetId="7" hidden="1">{"'Sheet1'!$L$16"}</definedName>
    <definedName name="_______________________________________PA3" localSheetId="9" hidden="1">{"'Sheet1'!$L$16"}</definedName>
    <definedName name="_______________________________________PA3" localSheetId="3" hidden="1">{"'Sheet1'!$L$16"}</definedName>
    <definedName name="_______________________________________PA3" localSheetId="10" hidden="1">{"'Sheet1'!$L$16"}</definedName>
    <definedName name="_______________________________________PA3" localSheetId="4" hidden="1">{"'Sheet1'!$L$16"}</definedName>
    <definedName name="_______________________________________PA3" hidden="1">{"'Sheet1'!$L$16"}</definedName>
    <definedName name="_______________________________________sc1">#REF!</definedName>
    <definedName name="_______________________________________SC2">#REF!</definedName>
    <definedName name="_______________________________________sc3">#REF!</definedName>
    <definedName name="_______________________________________TL1">#REF!</definedName>
    <definedName name="_______________________________________TL2">#REF!</definedName>
    <definedName name="_______________________________________TLA120">#REF!</definedName>
    <definedName name="_______________________________________TLA35">#REF!</definedName>
    <definedName name="_______________________________________TLA50">#REF!</definedName>
    <definedName name="_______________________________________TLA70">#REF!</definedName>
    <definedName name="_______________________________________TLA95">#REF!</definedName>
    <definedName name="_______________________________________tz593">#REF!</definedName>
    <definedName name="______________________________________a1" localSheetId="2" hidden="1">{"'Sheet1'!$L$16"}</definedName>
    <definedName name="______________________________________a1" localSheetId="11" hidden="1">{"'Sheet1'!$L$16"}</definedName>
    <definedName name="______________________________________a1" localSheetId="6" hidden="1">{"'Sheet1'!$L$16"}</definedName>
    <definedName name="______________________________________a1" localSheetId="16" hidden="1">{"'Sheet1'!$L$16"}</definedName>
    <definedName name="______________________________________a1" localSheetId="12" hidden="1">{"'Sheet1'!$L$16"}</definedName>
    <definedName name="______________________________________a1" localSheetId="7" hidden="1">{"'Sheet1'!$L$16"}</definedName>
    <definedName name="______________________________________a1" localSheetId="9" hidden="1">{"'Sheet1'!$L$16"}</definedName>
    <definedName name="______________________________________a1" localSheetId="3" hidden="1">{"'Sheet1'!$L$16"}</definedName>
    <definedName name="______________________________________a1" localSheetId="10" hidden="1">{"'Sheet1'!$L$16"}</definedName>
    <definedName name="______________________________________a1" localSheetId="4" hidden="1">{"'Sheet1'!$L$16"}</definedName>
    <definedName name="______________________________________a1" hidden="1">{"'Sheet1'!$L$16"}</definedName>
    <definedName name="______________________________________boi1">#REF!</definedName>
    <definedName name="______________________________________boi2">#REF!</definedName>
    <definedName name="______________________________________CON1">#REF!</definedName>
    <definedName name="______________________________________CON2">#REF!</definedName>
    <definedName name="______________________________________ddn400">#REF!</definedName>
    <definedName name="______________________________________ddn600">#REF!</definedName>
    <definedName name="______________________________________DT12" localSheetId="2" hidden="1">{"'Sheet1'!$L$16"}</definedName>
    <definedName name="______________________________________DT12" localSheetId="11" hidden="1">{"'Sheet1'!$L$16"}</definedName>
    <definedName name="______________________________________DT12" localSheetId="6" hidden="1">{"'Sheet1'!$L$16"}</definedName>
    <definedName name="______________________________________DT12" localSheetId="16" hidden="1">{"'Sheet1'!$L$16"}</definedName>
    <definedName name="______________________________________DT12" localSheetId="12" hidden="1">{"'Sheet1'!$L$16"}</definedName>
    <definedName name="______________________________________DT12" localSheetId="7" hidden="1">{"'Sheet1'!$L$16"}</definedName>
    <definedName name="______________________________________DT12" localSheetId="9" hidden="1">{"'Sheet1'!$L$16"}</definedName>
    <definedName name="______________________________________DT12" localSheetId="3" hidden="1">{"'Sheet1'!$L$16"}</definedName>
    <definedName name="______________________________________DT12" localSheetId="10" hidden="1">{"'Sheet1'!$L$16"}</definedName>
    <definedName name="______________________________________DT12" localSheetId="4" hidden="1">{"'Sheet1'!$L$16"}</definedName>
    <definedName name="______________________________________DT12" hidden="1">{"'Sheet1'!$L$16"}</definedName>
    <definedName name="______________________________________hsm2">1.1289</definedName>
    <definedName name="______________________________________hso2">#REF!</definedName>
    <definedName name="______________________________________kha1">#REF!</definedName>
    <definedName name="______________________________________MAC12">#REF!</definedName>
    <definedName name="______________________________________MAC46">#REF!</definedName>
    <definedName name="______________________________________NCL100">#REF!</definedName>
    <definedName name="______________________________________NCL200">#REF!</definedName>
    <definedName name="______________________________________NCL250">#REF!</definedName>
    <definedName name="______________________________________NET2">#REF!</definedName>
    <definedName name="______________________________________nin190">#REF!</definedName>
    <definedName name="______________________________________PA3" localSheetId="2" hidden="1">{"'Sheet1'!$L$16"}</definedName>
    <definedName name="______________________________________PA3" localSheetId="11" hidden="1">{"'Sheet1'!$L$16"}</definedName>
    <definedName name="______________________________________PA3" localSheetId="6" hidden="1">{"'Sheet1'!$L$16"}</definedName>
    <definedName name="______________________________________PA3" localSheetId="16" hidden="1">{"'Sheet1'!$L$16"}</definedName>
    <definedName name="______________________________________PA3" localSheetId="12" hidden="1">{"'Sheet1'!$L$16"}</definedName>
    <definedName name="______________________________________PA3" localSheetId="7" hidden="1">{"'Sheet1'!$L$16"}</definedName>
    <definedName name="______________________________________PA3" localSheetId="9" hidden="1">{"'Sheet1'!$L$16"}</definedName>
    <definedName name="______________________________________PA3" localSheetId="3" hidden="1">{"'Sheet1'!$L$16"}</definedName>
    <definedName name="______________________________________PA3" localSheetId="10" hidden="1">{"'Sheet1'!$L$16"}</definedName>
    <definedName name="______________________________________PA3" localSheetId="4" hidden="1">{"'Sheet1'!$L$16"}</definedName>
    <definedName name="______________________________________PA3" hidden="1">{"'Sheet1'!$L$16"}</definedName>
    <definedName name="______________________________________sc1">#REF!</definedName>
    <definedName name="______________________________________SC2">#REF!</definedName>
    <definedName name="______________________________________sc3">#REF!</definedName>
    <definedName name="______________________________________SN3">#REF!</definedName>
    <definedName name="______________________________________TL1">#REF!</definedName>
    <definedName name="______________________________________TL2">#REF!</definedName>
    <definedName name="______________________________________TL3">#REF!</definedName>
    <definedName name="______________________________________TLA120">#REF!</definedName>
    <definedName name="______________________________________TLA35">#REF!</definedName>
    <definedName name="______________________________________TLA50">#REF!</definedName>
    <definedName name="______________________________________TLA70">#REF!</definedName>
    <definedName name="______________________________________TLA95">#REF!</definedName>
    <definedName name="______________________________________tz593">#REF!</definedName>
    <definedName name="______________________________________VL100">#REF!</definedName>
    <definedName name="______________________________________VL250">#REF!</definedName>
    <definedName name="_____________________________________a1" localSheetId="2" hidden="1">{"'Sheet1'!$L$16"}</definedName>
    <definedName name="_____________________________________a1" localSheetId="11" hidden="1">{"'Sheet1'!$L$16"}</definedName>
    <definedName name="_____________________________________a1" localSheetId="6" hidden="1">{"'Sheet1'!$L$16"}</definedName>
    <definedName name="_____________________________________a1" localSheetId="16" hidden="1">{"'Sheet1'!$L$16"}</definedName>
    <definedName name="_____________________________________a1" localSheetId="12" hidden="1">{"'Sheet1'!$L$16"}</definedName>
    <definedName name="_____________________________________a1" localSheetId="7" hidden="1">{"'Sheet1'!$L$16"}</definedName>
    <definedName name="_____________________________________a1" localSheetId="9" hidden="1">{"'Sheet1'!$L$16"}</definedName>
    <definedName name="_____________________________________a1" localSheetId="3" hidden="1">{"'Sheet1'!$L$16"}</definedName>
    <definedName name="_____________________________________a1" localSheetId="10" hidden="1">{"'Sheet1'!$L$16"}</definedName>
    <definedName name="_____________________________________a1" localSheetId="4" hidden="1">{"'Sheet1'!$L$16"}</definedName>
    <definedName name="_____________________________________a1" hidden="1">{"'Sheet1'!$L$16"}</definedName>
    <definedName name="_____________________________________boi1">#REF!</definedName>
    <definedName name="_____________________________________boi2">#REF!</definedName>
    <definedName name="_____________________________________CON1">#REF!</definedName>
    <definedName name="_____________________________________CON2">#REF!</definedName>
    <definedName name="_____________________________________ddn400">#REF!</definedName>
    <definedName name="_____________________________________ddn600">#REF!</definedName>
    <definedName name="_____________________________________DT12" localSheetId="2" hidden="1">{"'Sheet1'!$L$16"}</definedName>
    <definedName name="_____________________________________DT12" localSheetId="11" hidden="1">{"'Sheet1'!$L$16"}</definedName>
    <definedName name="_____________________________________DT12" localSheetId="6" hidden="1">{"'Sheet1'!$L$16"}</definedName>
    <definedName name="_____________________________________DT12" localSheetId="16" hidden="1">{"'Sheet1'!$L$16"}</definedName>
    <definedName name="_____________________________________DT12" localSheetId="12" hidden="1">{"'Sheet1'!$L$16"}</definedName>
    <definedName name="_____________________________________DT12" localSheetId="7" hidden="1">{"'Sheet1'!$L$16"}</definedName>
    <definedName name="_____________________________________DT12" localSheetId="9" hidden="1">{"'Sheet1'!$L$16"}</definedName>
    <definedName name="_____________________________________DT12" localSheetId="3" hidden="1">{"'Sheet1'!$L$16"}</definedName>
    <definedName name="_____________________________________DT12" localSheetId="10" hidden="1">{"'Sheet1'!$L$16"}</definedName>
    <definedName name="_____________________________________DT12" localSheetId="4" hidden="1">{"'Sheet1'!$L$16"}</definedName>
    <definedName name="_____________________________________DT12" hidden="1">{"'Sheet1'!$L$16"}</definedName>
    <definedName name="_____________________________________hsm2">1.1289</definedName>
    <definedName name="_____________________________________hso2">#REF!</definedName>
    <definedName name="_____________________________________kha1">#REF!</definedName>
    <definedName name="_____________________________________MAC12">#REF!</definedName>
    <definedName name="_____________________________________MAC46">#REF!</definedName>
    <definedName name="_____________________________________NCL100">#REF!</definedName>
    <definedName name="_____________________________________NCL200">#REF!</definedName>
    <definedName name="_____________________________________NCL250">#REF!</definedName>
    <definedName name="_____________________________________NET2">#REF!</definedName>
    <definedName name="_____________________________________nin190">#REF!</definedName>
    <definedName name="_____________________________________PA3" localSheetId="2" hidden="1">{"'Sheet1'!$L$16"}</definedName>
    <definedName name="_____________________________________PA3" localSheetId="11" hidden="1">{"'Sheet1'!$L$16"}</definedName>
    <definedName name="_____________________________________PA3" localSheetId="6" hidden="1">{"'Sheet1'!$L$16"}</definedName>
    <definedName name="_____________________________________PA3" localSheetId="16" hidden="1">{"'Sheet1'!$L$16"}</definedName>
    <definedName name="_____________________________________PA3" localSheetId="12" hidden="1">{"'Sheet1'!$L$16"}</definedName>
    <definedName name="_____________________________________PA3" localSheetId="7" hidden="1">{"'Sheet1'!$L$16"}</definedName>
    <definedName name="_____________________________________PA3" localSheetId="9" hidden="1">{"'Sheet1'!$L$16"}</definedName>
    <definedName name="_____________________________________PA3" localSheetId="3" hidden="1">{"'Sheet1'!$L$16"}</definedName>
    <definedName name="_____________________________________PA3" localSheetId="10" hidden="1">{"'Sheet1'!$L$16"}</definedName>
    <definedName name="_____________________________________PA3" localSheetId="4" hidden="1">{"'Sheet1'!$L$16"}</definedName>
    <definedName name="_____________________________________PA3" hidden="1">{"'Sheet1'!$L$16"}</definedName>
    <definedName name="_____________________________________sc1">#REF!</definedName>
    <definedName name="_____________________________________SC2">#REF!</definedName>
    <definedName name="_____________________________________sc3">#REF!</definedName>
    <definedName name="_____________________________________SN3">#REF!</definedName>
    <definedName name="_____________________________________TL1">#REF!</definedName>
    <definedName name="_____________________________________TL2">#REF!</definedName>
    <definedName name="_____________________________________TL3">#REF!</definedName>
    <definedName name="_____________________________________TLA120">#REF!</definedName>
    <definedName name="_____________________________________TLA35">#REF!</definedName>
    <definedName name="_____________________________________TLA50">#REF!</definedName>
    <definedName name="_____________________________________TLA70">#REF!</definedName>
    <definedName name="_____________________________________TLA95">#REF!</definedName>
    <definedName name="_____________________________________tz593">#REF!</definedName>
    <definedName name="_____________________________________VL100">#REF!</definedName>
    <definedName name="_____________________________________VL250">#REF!</definedName>
    <definedName name="____________________________________a1" localSheetId="2" hidden="1">{"'Sheet1'!$L$16"}</definedName>
    <definedName name="____________________________________a1" localSheetId="11" hidden="1">{"'Sheet1'!$L$16"}</definedName>
    <definedName name="____________________________________a1" localSheetId="6" hidden="1">{"'Sheet1'!$L$16"}</definedName>
    <definedName name="____________________________________a1" localSheetId="16" hidden="1">{"'Sheet1'!$L$16"}</definedName>
    <definedName name="____________________________________a1" localSheetId="12" hidden="1">{"'Sheet1'!$L$16"}</definedName>
    <definedName name="____________________________________a1" localSheetId="7" hidden="1">{"'Sheet1'!$L$16"}</definedName>
    <definedName name="____________________________________a1" localSheetId="9" hidden="1">{"'Sheet1'!$L$16"}</definedName>
    <definedName name="____________________________________a1" localSheetId="3" hidden="1">{"'Sheet1'!$L$16"}</definedName>
    <definedName name="____________________________________a1" localSheetId="10" hidden="1">{"'Sheet1'!$L$16"}</definedName>
    <definedName name="____________________________________a1" localSheetId="4" hidden="1">{"'Sheet1'!$L$16"}</definedName>
    <definedName name="____________________________________a1" hidden="1">{"'Sheet1'!$L$16"}</definedName>
    <definedName name="____________________________________boi1">#REF!</definedName>
    <definedName name="____________________________________boi2">#REF!</definedName>
    <definedName name="____________________________________CON1">#REF!</definedName>
    <definedName name="____________________________________CON2">#REF!</definedName>
    <definedName name="____________________________________ddn400">#REF!</definedName>
    <definedName name="____________________________________ddn600">#REF!</definedName>
    <definedName name="____________________________________DT12" localSheetId="2" hidden="1">{"'Sheet1'!$L$16"}</definedName>
    <definedName name="____________________________________DT12" localSheetId="11" hidden="1">{"'Sheet1'!$L$16"}</definedName>
    <definedName name="____________________________________DT12" localSheetId="6" hidden="1">{"'Sheet1'!$L$16"}</definedName>
    <definedName name="____________________________________DT12" localSheetId="16" hidden="1">{"'Sheet1'!$L$16"}</definedName>
    <definedName name="____________________________________DT12" localSheetId="12" hidden="1">{"'Sheet1'!$L$16"}</definedName>
    <definedName name="____________________________________DT12" localSheetId="7" hidden="1">{"'Sheet1'!$L$16"}</definedName>
    <definedName name="____________________________________DT12" localSheetId="9" hidden="1">{"'Sheet1'!$L$16"}</definedName>
    <definedName name="____________________________________DT12" localSheetId="3" hidden="1">{"'Sheet1'!$L$16"}</definedName>
    <definedName name="____________________________________DT12" localSheetId="10" hidden="1">{"'Sheet1'!$L$16"}</definedName>
    <definedName name="____________________________________DT12" localSheetId="4" hidden="1">{"'Sheet1'!$L$16"}</definedName>
    <definedName name="____________________________________DT12" hidden="1">{"'Sheet1'!$L$16"}</definedName>
    <definedName name="____________________________________hsm2">1.1289</definedName>
    <definedName name="____________________________________hso2">#REF!</definedName>
    <definedName name="____________________________________kha1">#REF!</definedName>
    <definedName name="____________________________________MAC12">#REF!</definedName>
    <definedName name="____________________________________MAC46">#REF!</definedName>
    <definedName name="____________________________________NCL100">#REF!</definedName>
    <definedName name="____________________________________NCL200">#REF!</definedName>
    <definedName name="____________________________________NCL250">#REF!</definedName>
    <definedName name="____________________________________NET2">#REF!</definedName>
    <definedName name="____________________________________nin190">#REF!</definedName>
    <definedName name="____________________________________PA3" localSheetId="2" hidden="1">{"'Sheet1'!$L$16"}</definedName>
    <definedName name="____________________________________PA3" localSheetId="11" hidden="1">{"'Sheet1'!$L$16"}</definedName>
    <definedName name="____________________________________PA3" localSheetId="6" hidden="1">{"'Sheet1'!$L$16"}</definedName>
    <definedName name="____________________________________PA3" localSheetId="16" hidden="1">{"'Sheet1'!$L$16"}</definedName>
    <definedName name="____________________________________PA3" localSheetId="12" hidden="1">{"'Sheet1'!$L$16"}</definedName>
    <definedName name="____________________________________PA3" localSheetId="7" hidden="1">{"'Sheet1'!$L$16"}</definedName>
    <definedName name="____________________________________PA3" localSheetId="9" hidden="1">{"'Sheet1'!$L$16"}</definedName>
    <definedName name="____________________________________PA3" localSheetId="3" hidden="1">{"'Sheet1'!$L$16"}</definedName>
    <definedName name="____________________________________PA3" localSheetId="10" hidden="1">{"'Sheet1'!$L$16"}</definedName>
    <definedName name="____________________________________PA3" localSheetId="4" hidden="1">{"'Sheet1'!$L$16"}</definedName>
    <definedName name="____________________________________PA3" hidden="1">{"'Sheet1'!$L$16"}</definedName>
    <definedName name="____________________________________sc1">#REF!</definedName>
    <definedName name="____________________________________SC2">#REF!</definedName>
    <definedName name="____________________________________sc3">#REF!</definedName>
    <definedName name="____________________________________SN3">#REF!</definedName>
    <definedName name="____________________________________TL1">#REF!</definedName>
    <definedName name="____________________________________TL2">#REF!</definedName>
    <definedName name="____________________________________TL3">#REF!</definedName>
    <definedName name="____________________________________TLA120">#REF!</definedName>
    <definedName name="____________________________________TLA35">#REF!</definedName>
    <definedName name="____________________________________TLA50">#REF!</definedName>
    <definedName name="____________________________________TLA70">#REF!</definedName>
    <definedName name="____________________________________TLA95">#REF!</definedName>
    <definedName name="____________________________________tz593">#REF!</definedName>
    <definedName name="____________________________________VL100">#REF!</definedName>
    <definedName name="____________________________________VL250">#REF!</definedName>
    <definedName name="___________________________________a1" localSheetId="2" hidden="1">{"'Sheet1'!$L$16"}</definedName>
    <definedName name="___________________________________a1" localSheetId="11" hidden="1">{"'Sheet1'!$L$16"}</definedName>
    <definedName name="___________________________________a1" localSheetId="6" hidden="1">{"'Sheet1'!$L$16"}</definedName>
    <definedName name="___________________________________a1" localSheetId="16" hidden="1">{"'Sheet1'!$L$16"}</definedName>
    <definedName name="___________________________________a1" localSheetId="12" hidden="1">{"'Sheet1'!$L$16"}</definedName>
    <definedName name="___________________________________a1" localSheetId="7" hidden="1">{"'Sheet1'!$L$16"}</definedName>
    <definedName name="___________________________________a1" localSheetId="9" hidden="1">{"'Sheet1'!$L$16"}</definedName>
    <definedName name="___________________________________a1" localSheetId="3" hidden="1">{"'Sheet1'!$L$16"}</definedName>
    <definedName name="___________________________________a1" localSheetId="10" hidden="1">{"'Sheet1'!$L$16"}</definedName>
    <definedName name="___________________________________a1" localSheetId="4" hidden="1">{"'Sheet1'!$L$16"}</definedName>
    <definedName name="___________________________________a1" hidden="1">{"'Sheet1'!$L$16"}</definedName>
    <definedName name="___________________________________boi1">#REF!</definedName>
    <definedName name="___________________________________boi2">#REF!</definedName>
    <definedName name="___________________________________CON1">#REF!</definedName>
    <definedName name="___________________________________CON2">#REF!</definedName>
    <definedName name="___________________________________ddn400">#REF!</definedName>
    <definedName name="___________________________________ddn600">#REF!</definedName>
    <definedName name="___________________________________DT12" localSheetId="2" hidden="1">{"'Sheet1'!$L$16"}</definedName>
    <definedName name="___________________________________DT12" localSheetId="11" hidden="1">{"'Sheet1'!$L$16"}</definedName>
    <definedName name="___________________________________DT12" localSheetId="6" hidden="1">{"'Sheet1'!$L$16"}</definedName>
    <definedName name="___________________________________DT12" localSheetId="16" hidden="1">{"'Sheet1'!$L$16"}</definedName>
    <definedName name="___________________________________DT12" localSheetId="12" hidden="1">{"'Sheet1'!$L$16"}</definedName>
    <definedName name="___________________________________DT12" localSheetId="7" hidden="1">{"'Sheet1'!$L$16"}</definedName>
    <definedName name="___________________________________DT12" localSheetId="9" hidden="1">{"'Sheet1'!$L$16"}</definedName>
    <definedName name="___________________________________DT12" localSheetId="3" hidden="1">{"'Sheet1'!$L$16"}</definedName>
    <definedName name="___________________________________DT12" localSheetId="10" hidden="1">{"'Sheet1'!$L$16"}</definedName>
    <definedName name="___________________________________DT12" localSheetId="4" hidden="1">{"'Sheet1'!$L$16"}</definedName>
    <definedName name="___________________________________DT12" hidden="1">{"'Sheet1'!$L$16"}</definedName>
    <definedName name="___________________________________hsm2">1.1289</definedName>
    <definedName name="___________________________________hso2">#REF!</definedName>
    <definedName name="___________________________________kha1">#REF!</definedName>
    <definedName name="___________________________________MAC12">#REF!</definedName>
    <definedName name="___________________________________MAC46">#REF!</definedName>
    <definedName name="___________________________________NCL100">#REF!</definedName>
    <definedName name="___________________________________NCL200">#REF!</definedName>
    <definedName name="___________________________________NCL250">#REF!</definedName>
    <definedName name="___________________________________NET2">#REF!</definedName>
    <definedName name="___________________________________nin190">#REF!</definedName>
    <definedName name="___________________________________PA3" localSheetId="2" hidden="1">{"'Sheet1'!$L$16"}</definedName>
    <definedName name="___________________________________PA3" localSheetId="11" hidden="1">{"'Sheet1'!$L$16"}</definedName>
    <definedName name="___________________________________PA3" localSheetId="6" hidden="1">{"'Sheet1'!$L$16"}</definedName>
    <definedName name="___________________________________PA3" localSheetId="16" hidden="1">{"'Sheet1'!$L$16"}</definedName>
    <definedName name="___________________________________PA3" localSheetId="12" hidden="1">{"'Sheet1'!$L$16"}</definedName>
    <definedName name="___________________________________PA3" localSheetId="7" hidden="1">{"'Sheet1'!$L$16"}</definedName>
    <definedName name="___________________________________PA3" localSheetId="9" hidden="1">{"'Sheet1'!$L$16"}</definedName>
    <definedName name="___________________________________PA3" localSheetId="3" hidden="1">{"'Sheet1'!$L$16"}</definedName>
    <definedName name="___________________________________PA3" localSheetId="10" hidden="1">{"'Sheet1'!$L$16"}</definedName>
    <definedName name="___________________________________PA3" localSheetId="4" hidden="1">{"'Sheet1'!$L$16"}</definedName>
    <definedName name="___________________________________PA3" hidden="1">{"'Sheet1'!$L$16"}</definedName>
    <definedName name="___________________________________sc1">#REF!</definedName>
    <definedName name="___________________________________SC2">#REF!</definedName>
    <definedName name="___________________________________sc3">#REF!</definedName>
    <definedName name="___________________________________SN3">#REF!</definedName>
    <definedName name="___________________________________TL1">#REF!</definedName>
    <definedName name="___________________________________TL2">#REF!</definedName>
    <definedName name="___________________________________TL3">#REF!</definedName>
    <definedName name="___________________________________TLA120">#REF!</definedName>
    <definedName name="___________________________________TLA35">#REF!</definedName>
    <definedName name="___________________________________TLA50">#REF!</definedName>
    <definedName name="___________________________________TLA70">#REF!</definedName>
    <definedName name="___________________________________TLA95">#REF!</definedName>
    <definedName name="___________________________________tz593">#REF!</definedName>
    <definedName name="___________________________________VL100">#REF!</definedName>
    <definedName name="___________________________________VL250">#REF!</definedName>
    <definedName name="__________________________________a1" localSheetId="2" hidden="1">{"'Sheet1'!$L$16"}</definedName>
    <definedName name="__________________________________a1" localSheetId="11" hidden="1">{"'Sheet1'!$L$16"}</definedName>
    <definedName name="__________________________________a1" localSheetId="6" hidden="1">{"'Sheet1'!$L$16"}</definedName>
    <definedName name="__________________________________a1" localSheetId="16" hidden="1">{"'Sheet1'!$L$16"}</definedName>
    <definedName name="__________________________________a1" localSheetId="12" hidden="1">{"'Sheet1'!$L$16"}</definedName>
    <definedName name="__________________________________a1" localSheetId="7" hidden="1">{"'Sheet1'!$L$16"}</definedName>
    <definedName name="__________________________________a1" localSheetId="9" hidden="1">{"'Sheet1'!$L$16"}</definedName>
    <definedName name="__________________________________a1" localSheetId="3" hidden="1">{"'Sheet1'!$L$16"}</definedName>
    <definedName name="__________________________________a1" localSheetId="10" hidden="1">{"'Sheet1'!$L$16"}</definedName>
    <definedName name="__________________________________a1" localSheetId="4" hidden="1">{"'Sheet1'!$L$16"}</definedName>
    <definedName name="__________________________________a1" hidden="1">{"'Sheet1'!$L$16"}</definedName>
    <definedName name="__________________________________boi1">#REF!</definedName>
    <definedName name="__________________________________boi2">#REF!</definedName>
    <definedName name="__________________________________CON1">#REF!</definedName>
    <definedName name="__________________________________CON2">#REF!</definedName>
    <definedName name="__________________________________ddn400">#REF!</definedName>
    <definedName name="__________________________________ddn600">#REF!</definedName>
    <definedName name="__________________________________DT12" localSheetId="2" hidden="1">{"'Sheet1'!$L$16"}</definedName>
    <definedName name="__________________________________DT12" localSheetId="11" hidden="1">{"'Sheet1'!$L$16"}</definedName>
    <definedName name="__________________________________DT12" localSheetId="6" hidden="1">{"'Sheet1'!$L$16"}</definedName>
    <definedName name="__________________________________DT12" localSheetId="16" hidden="1">{"'Sheet1'!$L$16"}</definedName>
    <definedName name="__________________________________DT12" localSheetId="12" hidden="1">{"'Sheet1'!$L$16"}</definedName>
    <definedName name="__________________________________DT12" localSheetId="7" hidden="1">{"'Sheet1'!$L$16"}</definedName>
    <definedName name="__________________________________DT12" localSheetId="9" hidden="1">{"'Sheet1'!$L$16"}</definedName>
    <definedName name="__________________________________DT12" localSheetId="3" hidden="1">{"'Sheet1'!$L$16"}</definedName>
    <definedName name="__________________________________DT12" localSheetId="10" hidden="1">{"'Sheet1'!$L$16"}</definedName>
    <definedName name="__________________________________DT12" localSheetId="4" hidden="1">{"'Sheet1'!$L$16"}</definedName>
    <definedName name="__________________________________DT12" hidden="1">{"'Sheet1'!$L$16"}</definedName>
    <definedName name="__________________________________hsm2">1.1289</definedName>
    <definedName name="__________________________________hso2">#REF!</definedName>
    <definedName name="__________________________________kha1">#REF!</definedName>
    <definedName name="__________________________________MAC12">#REF!</definedName>
    <definedName name="__________________________________MAC46">#REF!</definedName>
    <definedName name="__________________________________NCL100">#REF!</definedName>
    <definedName name="__________________________________NCL200">#REF!</definedName>
    <definedName name="__________________________________NCL250">#REF!</definedName>
    <definedName name="__________________________________NET2">#REF!</definedName>
    <definedName name="__________________________________nin190">#REF!</definedName>
    <definedName name="__________________________________PA3" localSheetId="2" hidden="1">{"'Sheet1'!$L$16"}</definedName>
    <definedName name="__________________________________PA3" localSheetId="11" hidden="1">{"'Sheet1'!$L$16"}</definedName>
    <definedName name="__________________________________PA3" localSheetId="6" hidden="1">{"'Sheet1'!$L$16"}</definedName>
    <definedName name="__________________________________PA3" localSheetId="16" hidden="1">{"'Sheet1'!$L$16"}</definedName>
    <definedName name="__________________________________PA3" localSheetId="12" hidden="1">{"'Sheet1'!$L$16"}</definedName>
    <definedName name="__________________________________PA3" localSheetId="7" hidden="1">{"'Sheet1'!$L$16"}</definedName>
    <definedName name="__________________________________PA3" localSheetId="9" hidden="1">{"'Sheet1'!$L$16"}</definedName>
    <definedName name="__________________________________PA3" localSheetId="3" hidden="1">{"'Sheet1'!$L$16"}</definedName>
    <definedName name="__________________________________PA3" localSheetId="10" hidden="1">{"'Sheet1'!$L$16"}</definedName>
    <definedName name="__________________________________PA3" localSheetId="4" hidden="1">{"'Sheet1'!$L$16"}</definedName>
    <definedName name="__________________________________PA3" hidden="1">{"'Sheet1'!$L$16"}</definedName>
    <definedName name="__________________________________sc1">#REF!</definedName>
    <definedName name="__________________________________SC2">#REF!</definedName>
    <definedName name="__________________________________sc3">#REF!</definedName>
    <definedName name="__________________________________SN3">#REF!</definedName>
    <definedName name="__________________________________TL1">#REF!</definedName>
    <definedName name="__________________________________TL2">#REF!</definedName>
    <definedName name="__________________________________TL3">#REF!</definedName>
    <definedName name="__________________________________TLA120">#REF!</definedName>
    <definedName name="__________________________________TLA35">#REF!</definedName>
    <definedName name="__________________________________TLA50">#REF!</definedName>
    <definedName name="__________________________________TLA70">#REF!</definedName>
    <definedName name="__________________________________TLA95">#REF!</definedName>
    <definedName name="__________________________________tz593">#REF!</definedName>
    <definedName name="__________________________________VL100">#REF!</definedName>
    <definedName name="__________________________________VL250">#REF!</definedName>
    <definedName name="_________________________________a1" localSheetId="2" hidden="1">{"'Sheet1'!$L$16"}</definedName>
    <definedName name="_________________________________a1" localSheetId="11" hidden="1">{"'Sheet1'!$L$16"}</definedName>
    <definedName name="_________________________________a1" localSheetId="6" hidden="1">{"'Sheet1'!$L$16"}</definedName>
    <definedName name="_________________________________a1" localSheetId="16" hidden="1">{"'Sheet1'!$L$16"}</definedName>
    <definedName name="_________________________________a1" localSheetId="12" hidden="1">{"'Sheet1'!$L$16"}</definedName>
    <definedName name="_________________________________a1" localSheetId="7" hidden="1">{"'Sheet1'!$L$16"}</definedName>
    <definedName name="_________________________________a1" localSheetId="9" hidden="1">{"'Sheet1'!$L$16"}</definedName>
    <definedName name="_________________________________a1" localSheetId="3" hidden="1">{"'Sheet1'!$L$16"}</definedName>
    <definedName name="_________________________________a1" localSheetId="10" hidden="1">{"'Sheet1'!$L$16"}</definedName>
    <definedName name="_________________________________a1" localSheetId="4" hidden="1">{"'Sheet1'!$L$16"}</definedName>
    <definedName name="_________________________________a1" hidden="1">{"'Sheet1'!$L$16"}</definedName>
    <definedName name="_________________________________boi1">#REF!</definedName>
    <definedName name="_________________________________boi2">#REF!</definedName>
    <definedName name="_________________________________CON1">#REF!</definedName>
    <definedName name="_________________________________CON2">#REF!</definedName>
    <definedName name="_________________________________ddn400">#REF!</definedName>
    <definedName name="_________________________________ddn600">#REF!</definedName>
    <definedName name="_________________________________DT12" localSheetId="2" hidden="1">{"'Sheet1'!$L$16"}</definedName>
    <definedName name="_________________________________DT12" localSheetId="11" hidden="1">{"'Sheet1'!$L$16"}</definedName>
    <definedName name="_________________________________DT12" localSheetId="6" hidden="1">{"'Sheet1'!$L$16"}</definedName>
    <definedName name="_________________________________DT12" localSheetId="16" hidden="1">{"'Sheet1'!$L$16"}</definedName>
    <definedName name="_________________________________DT12" localSheetId="12" hidden="1">{"'Sheet1'!$L$16"}</definedName>
    <definedName name="_________________________________DT12" localSheetId="7" hidden="1">{"'Sheet1'!$L$16"}</definedName>
    <definedName name="_________________________________DT12" localSheetId="9" hidden="1">{"'Sheet1'!$L$16"}</definedName>
    <definedName name="_________________________________DT12" localSheetId="3" hidden="1">{"'Sheet1'!$L$16"}</definedName>
    <definedName name="_________________________________DT12" localSheetId="10" hidden="1">{"'Sheet1'!$L$16"}</definedName>
    <definedName name="_________________________________DT12" localSheetId="4" hidden="1">{"'Sheet1'!$L$16"}</definedName>
    <definedName name="_________________________________DT12" hidden="1">{"'Sheet1'!$L$16"}</definedName>
    <definedName name="_________________________________hsm2">1.1289</definedName>
    <definedName name="_________________________________hso2">#REF!</definedName>
    <definedName name="_________________________________kha1">#REF!</definedName>
    <definedName name="_________________________________MAC12">#REF!</definedName>
    <definedName name="_________________________________MAC46">#REF!</definedName>
    <definedName name="_________________________________NCL100">#REF!</definedName>
    <definedName name="_________________________________NCL200">#REF!</definedName>
    <definedName name="_________________________________NCL250">#REF!</definedName>
    <definedName name="_________________________________NET2">#REF!</definedName>
    <definedName name="_________________________________nin190">#REF!</definedName>
    <definedName name="_________________________________PA3" localSheetId="2" hidden="1">{"'Sheet1'!$L$16"}</definedName>
    <definedName name="_________________________________PA3" localSheetId="11" hidden="1">{"'Sheet1'!$L$16"}</definedName>
    <definedName name="_________________________________PA3" localSheetId="6" hidden="1">{"'Sheet1'!$L$16"}</definedName>
    <definedName name="_________________________________PA3" localSheetId="16" hidden="1">{"'Sheet1'!$L$16"}</definedName>
    <definedName name="_________________________________PA3" localSheetId="12" hidden="1">{"'Sheet1'!$L$16"}</definedName>
    <definedName name="_________________________________PA3" localSheetId="7" hidden="1">{"'Sheet1'!$L$16"}</definedName>
    <definedName name="_________________________________PA3" localSheetId="9" hidden="1">{"'Sheet1'!$L$16"}</definedName>
    <definedName name="_________________________________PA3" localSheetId="3" hidden="1">{"'Sheet1'!$L$16"}</definedName>
    <definedName name="_________________________________PA3" localSheetId="10" hidden="1">{"'Sheet1'!$L$16"}</definedName>
    <definedName name="_________________________________PA3" localSheetId="4" hidden="1">{"'Sheet1'!$L$16"}</definedName>
    <definedName name="_________________________________PA3" hidden="1">{"'Sheet1'!$L$16"}</definedName>
    <definedName name="_________________________________sc1">#REF!</definedName>
    <definedName name="_________________________________SC2">#REF!</definedName>
    <definedName name="_________________________________sc3">#REF!</definedName>
    <definedName name="_________________________________SN3">#REF!</definedName>
    <definedName name="_________________________________TL1">#REF!</definedName>
    <definedName name="_________________________________TL2">#REF!</definedName>
    <definedName name="_________________________________TL3">#REF!</definedName>
    <definedName name="_________________________________TLA120">#REF!</definedName>
    <definedName name="_________________________________TLA35">#REF!</definedName>
    <definedName name="_________________________________TLA50">#REF!</definedName>
    <definedName name="_________________________________TLA70">#REF!</definedName>
    <definedName name="_________________________________TLA95">#REF!</definedName>
    <definedName name="_________________________________tz593">#REF!</definedName>
    <definedName name="_________________________________VL100">#REF!</definedName>
    <definedName name="_________________________________VL250">#REF!</definedName>
    <definedName name="________________________________a1" localSheetId="2" hidden="1">{"'Sheet1'!$L$16"}</definedName>
    <definedName name="________________________________a1" localSheetId="11" hidden="1">{"'Sheet1'!$L$16"}</definedName>
    <definedName name="________________________________a1" localSheetId="6" hidden="1">{"'Sheet1'!$L$16"}</definedName>
    <definedName name="________________________________a1" localSheetId="16" hidden="1">{"'Sheet1'!$L$16"}</definedName>
    <definedName name="________________________________a1" localSheetId="12" hidden="1">{"'Sheet1'!$L$16"}</definedName>
    <definedName name="________________________________a1" localSheetId="7" hidden="1">{"'Sheet1'!$L$16"}</definedName>
    <definedName name="________________________________a1" localSheetId="9" hidden="1">{"'Sheet1'!$L$16"}</definedName>
    <definedName name="________________________________a1" localSheetId="3" hidden="1">{"'Sheet1'!$L$16"}</definedName>
    <definedName name="________________________________a1" localSheetId="10" hidden="1">{"'Sheet1'!$L$16"}</definedName>
    <definedName name="________________________________a1" localSheetId="4" hidden="1">{"'Sheet1'!$L$16"}</definedName>
    <definedName name="________________________________a1" hidden="1">{"'Sheet1'!$L$16"}</definedName>
    <definedName name="________________________________boi1">#REF!</definedName>
    <definedName name="________________________________boi2">#REF!</definedName>
    <definedName name="________________________________CON1">#REF!</definedName>
    <definedName name="________________________________CON2">#REF!</definedName>
    <definedName name="________________________________ddn400">#REF!</definedName>
    <definedName name="________________________________ddn600">#REF!</definedName>
    <definedName name="________________________________DT12" localSheetId="2" hidden="1">{"'Sheet1'!$L$16"}</definedName>
    <definedName name="________________________________DT12" localSheetId="11" hidden="1">{"'Sheet1'!$L$16"}</definedName>
    <definedName name="________________________________DT12" localSheetId="6" hidden="1">{"'Sheet1'!$L$16"}</definedName>
    <definedName name="________________________________DT12" localSheetId="16" hidden="1">{"'Sheet1'!$L$16"}</definedName>
    <definedName name="________________________________DT12" localSheetId="12" hidden="1">{"'Sheet1'!$L$16"}</definedName>
    <definedName name="________________________________DT12" localSheetId="7" hidden="1">{"'Sheet1'!$L$16"}</definedName>
    <definedName name="________________________________DT12" localSheetId="9" hidden="1">{"'Sheet1'!$L$16"}</definedName>
    <definedName name="________________________________DT12" localSheetId="3" hidden="1">{"'Sheet1'!$L$16"}</definedName>
    <definedName name="________________________________DT12" localSheetId="10" hidden="1">{"'Sheet1'!$L$16"}</definedName>
    <definedName name="________________________________DT12" localSheetId="4" hidden="1">{"'Sheet1'!$L$16"}</definedName>
    <definedName name="________________________________DT12" hidden="1">{"'Sheet1'!$L$16"}</definedName>
    <definedName name="________________________________hsm2">1.1289</definedName>
    <definedName name="________________________________hso2">#REF!</definedName>
    <definedName name="________________________________kha1">#REF!</definedName>
    <definedName name="________________________________MAC12">#REF!</definedName>
    <definedName name="________________________________MAC46">#REF!</definedName>
    <definedName name="________________________________NCL100">#REF!</definedName>
    <definedName name="________________________________NCL200">#REF!</definedName>
    <definedName name="________________________________NCL250">#REF!</definedName>
    <definedName name="________________________________NET2">#REF!</definedName>
    <definedName name="________________________________nin190">#REF!</definedName>
    <definedName name="________________________________PA3" localSheetId="2" hidden="1">{"'Sheet1'!$L$16"}</definedName>
    <definedName name="________________________________PA3" localSheetId="11" hidden="1">{"'Sheet1'!$L$16"}</definedName>
    <definedName name="________________________________PA3" localSheetId="6" hidden="1">{"'Sheet1'!$L$16"}</definedName>
    <definedName name="________________________________PA3" localSheetId="16" hidden="1">{"'Sheet1'!$L$16"}</definedName>
    <definedName name="________________________________PA3" localSheetId="12" hidden="1">{"'Sheet1'!$L$16"}</definedName>
    <definedName name="________________________________PA3" localSheetId="7" hidden="1">{"'Sheet1'!$L$16"}</definedName>
    <definedName name="________________________________PA3" localSheetId="9" hidden="1">{"'Sheet1'!$L$16"}</definedName>
    <definedName name="________________________________PA3" localSheetId="3" hidden="1">{"'Sheet1'!$L$16"}</definedName>
    <definedName name="________________________________PA3" localSheetId="10" hidden="1">{"'Sheet1'!$L$16"}</definedName>
    <definedName name="________________________________PA3" localSheetId="4" hidden="1">{"'Sheet1'!$L$16"}</definedName>
    <definedName name="________________________________PA3" hidden="1">{"'Sheet1'!$L$16"}</definedName>
    <definedName name="________________________________sc1">#REF!</definedName>
    <definedName name="________________________________SC2">#REF!</definedName>
    <definedName name="________________________________sc3">#REF!</definedName>
    <definedName name="________________________________SN3">#REF!</definedName>
    <definedName name="________________________________TL1">#REF!</definedName>
    <definedName name="________________________________TL2">#REF!</definedName>
    <definedName name="________________________________TL3">#REF!</definedName>
    <definedName name="________________________________TLA120">#REF!</definedName>
    <definedName name="________________________________TLA35">#REF!</definedName>
    <definedName name="________________________________TLA50">#REF!</definedName>
    <definedName name="________________________________TLA70">#REF!</definedName>
    <definedName name="________________________________TLA95">#REF!</definedName>
    <definedName name="________________________________tz593">#REF!</definedName>
    <definedName name="________________________________VL100">#REF!</definedName>
    <definedName name="________________________________VL250">#REF!</definedName>
    <definedName name="_______________________________a1" localSheetId="2" hidden="1">{"'Sheet1'!$L$16"}</definedName>
    <definedName name="_______________________________a1" localSheetId="11" hidden="1">{"'Sheet1'!$L$16"}</definedName>
    <definedName name="_______________________________a1" localSheetId="6" hidden="1">{"'Sheet1'!$L$16"}</definedName>
    <definedName name="_______________________________a1" localSheetId="16" hidden="1">{"'Sheet1'!$L$16"}</definedName>
    <definedName name="_______________________________a1" localSheetId="12" hidden="1">{"'Sheet1'!$L$16"}</definedName>
    <definedName name="_______________________________a1" localSheetId="7" hidden="1">{"'Sheet1'!$L$16"}</definedName>
    <definedName name="_______________________________a1" localSheetId="9" hidden="1">{"'Sheet1'!$L$16"}</definedName>
    <definedName name="_______________________________a1" localSheetId="3" hidden="1">{"'Sheet1'!$L$16"}</definedName>
    <definedName name="_______________________________a1" localSheetId="10" hidden="1">{"'Sheet1'!$L$16"}</definedName>
    <definedName name="_______________________________a1" localSheetId="4" hidden="1">{"'Sheet1'!$L$16"}</definedName>
    <definedName name="_______________________________a1" hidden="1">{"'Sheet1'!$L$16"}</definedName>
    <definedName name="_______________________________boi1">#REF!</definedName>
    <definedName name="_______________________________boi2">#REF!</definedName>
    <definedName name="_______________________________CON1">#REF!</definedName>
    <definedName name="_______________________________CON2">#REF!</definedName>
    <definedName name="_______________________________ddn400">#REF!</definedName>
    <definedName name="_______________________________ddn600">#REF!</definedName>
    <definedName name="_______________________________DT12" localSheetId="2" hidden="1">{"'Sheet1'!$L$16"}</definedName>
    <definedName name="_______________________________DT12" localSheetId="11" hidden="1">{"'Sheet1'!$L$16"}</definedName>
    <definedName name="_______________________________DT12" localSheetId="6" hidden="1">{"'Sheet1'!$L$16"}</definedName>
    <definedName name="_______________________________DT12" localSheetId="16" hidden="1">{"'Sheet1'!$L$16"}</definedName>
    <definedName name="_______________________________DT12" localSheetId="12" hidden="1">{"'Sheet1'!$L$16"}</definedName>
    <definedName name="_______________________________DT12" localSheetId="7" hidden="1">{"'Sheet1'!$L$16"}</definedName>
    <definedName name="_______________________________DT12" localSheetId="9" hidden="1">{"'Sheet1'!$L$16"}</definedName>
    <definedName name="_______________________________DT12" localSheetId="3" hidden="1">{"'Sheet1'!$L$16"}</definedName>
    <definedName name="_______________________________DT12" localSheetId="10" hidden="1">{"'Sheet1'!$L$16"}</definedName>
    <definedName name="_______________________________DT12" localSheetId="4" hidden="1">{"'Sheet1'!$L$16"}</definedName>
    <definedName name="_______________________________DT12" hidden="1">{"'Sheet1'!$L$16"}</definedName>
    <definedName name="_______________________________hsm2">1.1289</definedName>
    <definedName name="_______________________________hso2">#REF!</definedName>
    <definedName name="_______________________________kha1">#REF!</definedName>
    <definedName name="_______________________________MAC12">#REF!</definedName>
    <definedName name="_______________________________MAC46">#REF!</definedName>
    <definedName name="_______________________________NCL100">#REF!</definedName>
    <definedName name="_______________________________NCL200">#REF!</definedName>
    <definedName name="_______________________________NCL250">#REF!</definedName>
    <definedName name="_______________________________NET2">#REF!</definedName>
    <definedName name="_______________________________nin190">#REF!</definedName>
    <definedName name="_______________________________PA3" localSheetId="2" hidden="1">{"'Sheet1'!$L$16"}</definedName>
    <definedName name="_______________________________PA3" localSheetId="11" hidden="1">{"'Sheet1'!$L$16"}</definedName>
    <definedName name="_______________________________PA3" localSheetId="6" hidden="1">{"'Sheet1'!$L$16"}</definedName>
    <definedName name="_______________________________PA3" localSheetId="16" hidden="1">{"'Sheet1'!$L$16"}</definedName>
    <definedName name="_______________________________PA3" localSheetId="12" hidden="1">{"'Sheet1'!$L$16"}</definedName>
    <definedName name="_______________________________PA3" localSheetId="7" hidden="1">{"'Sheet1'!$L$16"}</definedName>
    <definedName name="_______________________________PA3" localSheetId="9" hidden="1">{"'Sheet1'!$L$16"}</definedName>
    <definedName name="_______________________________PA3" localSheetId="3" hidden="1">{"'Sheet1'!$L$16"}</definedName>
    <definedName name="_______________________________PA3" localSheetId="10" hidden="1">{"'Sheet1'!$L$16"}</definedName>
    <definedName name="_______________________________PA3" localSheetId="4" hidden="1">{"'Sheet1'!$L$16"}</definedName>
    <definedName name="_______________________________PA3" hidden="1">{"'Sheet1'!$L$16"}</definedName>
    <definedName name="_______________________________sc1">#REF!</definedName>
    <definedName name="_______________________________SC2">#REF!</definedName>
    <definedName name="_______________________________sc3">#REF!</definedName>
    <definedName name="_______________________________SN3">#REF!</definedName>
    <definedName name="_______________________________TL1">#REF!</definedName>
    <definedName name="_______________________________TL2">#REF!</definedName>
    <definedName name="_______________________________TL3">#REF!</definedName>
    <definedName name="_______________________________TLA120">#REF!</definedName>
    <definedName name="_______________________________TLA35">#REF!</definedName>
    <definedName name="_______________________________TLA50">#REF!</definedName>
    <definedName name="_______________________________TLA70">#REF!</definedName>
    <definedName name="_______________________________TLA95">#REF!</definedName>
    <definedName name="_______________________________tz593">#REF!</definedName>
    <definedName name="_______________________________VL100">#REF!</definedName>
    <definedName name="_______________________________VL250">#REF!</definedName>
    <definedName name="______________________________a1" localSheetId="2" hidden="1">{"'Sheet1'!$L$16"}</definedName>
    <definedName name="______________________________a1" localSheetId="11" hidden="1">{"'Sheet1'!$L$16"}</definedName>
    <definedName name="______________________________a1" localSheetId="6" hidden="1">{"'Sheet1'!$L$16"}</definedName>
    <definedName name="______________________________a1" localSheetId="16" hidden="1">{"'Sheet1'!$L$16"}</definedName>
    <definedName name="______________________________a1" localSheetId="12" hidden="1">{"'Sheet1'!$L$16"}</definedName>
    <definedName name="______________________________a1" localSheetId="7" hidden="1">{"'Sheet1'!$L$16"}</definedName>
    <definedName name="______________________________a1" localSheetId="9" hidden="1">{"'Sheet1'!$L$16"}</definedName>
    <definedName name="______________________________a1" localSheetId="3" hidden="1">{"'Sheet1'!$L$16"}</definedName>
    <definedName name="______________________________a1" localSheetId="10" hidden="1">{"'Sheet1'!$L$16"}</definedName>
    <definedName name="______________________________a1" localSheetId="4" hidden="1">{"'Sheet1'!$L$16"}</definedName>
    <definedName name="______________________________a1" hidden="1">{"'Sheet1'!$L$16"}</definedName>
    <definedName name="______________________________boi1">#REF!</definedName>
    <definedName name="______________________________boi2">#REF!</definedName>
    <definedName name="______________________________CON1">#REF!</definedName>
    <definedName name="______________________________CON2">#REF!</definedName>
    <definedName name="______________________________ddn400">#REF!</definedName>
    <definedName name="______________________________ddn600">#REF!</definedName>
    <definedName name="______________________________DT12" localSheetId="2" hidden="1">{"'Sheet1'!$L$16"}</definedName>
    <definedName name="______________________________DT12" localSheetId="11" hidden="1">{"'Sheet1'!$L$16"}</definedName>
    <definedName name="______________________________DT12" localSheetId="6" hidden="1">{"'Sheet1'!$L$16"}</definedName>
    <definedName name="______________________________DT12" localSheetId="16" hidden="1">{"'Sheet1'!$L$16"}</definedName>
    <definedName name="______________________________DT12" localSheetId="12" hidden="1">{"'Sheet1'!$L$16"}</definedName>
    <definedName name="______________________________DT12" localSheetId="7" hidden="1">{"'Sheet1'!$L$16"}</definedName>
    <definedName name="______________________________DT12" localSheetId="9" hidden="1">{"'Sheet1'!$L$16"}</definedName>
    <definedName name="______________________________DT12" localSheetId="3" hidden="1">{"'Sheet1'!$L$16"}</definedName>
    <definedName name="______________________________DT12" localSheetId="10" hidden="1">{"'Sheet1'!$L$16"}</definedName>
    <definedName name="______________________________DT12" localSheetId="4" hidden="1">{"'Sheet1'!$L$16"}</definedName>
    <definedName name="______________________________DT12" hidden="1">{"'Sheet1'!$L$16"}</definedName>
    <definedName name="______________________________hsm2">1.1289</definedName>
    <definedName name="______________________________hso2">#REF!</definedName>
    <definedName name="______________________________kha1">#REF!</definedName>
    <definedName name="______________________________MAC12">#REF!</definedName>
    <definedName name="______________________________MAC46">#REF!</definedName>
    <definedName name="______________________________NCL100">#REF!</definedName>
    <definedName name="______________________________NCL200">#REF!</definedName>
    <definedName name="______________________________NCL250">#REF!</definedName>
    <definedName name="______________________________NET2">#REF!</definedName>
    <definedName name="______________________________nin190">#REF!</definedName>
    <definedName name="______________________________PA3" localSheetId="2" hidden="1">{"'Sheet1'!$L$16"}</definedName>
    <definedName name="______________________________PA3" localSheetId="11" hidden="1">{"'Sheet1'!$L$16"}</definedName>
    <definedName name="______________________________PA3" localSheetId="6" hidden="1">{"'Sheet1'!$L$16"}</definedName>
    <definedName name="______________________________PA3" localSheetId="16" hidden="1">{"'Sheet1'!$L$16"}</definedName>
    <definedName name="______________________________PA3" localSheetId="12" hidden="1">{"'Sheet1'!$L$16"}</definedName>
    <definedName name="______________________________PA3" localSheetId="7" hidden="1">{"'Sheet1'!$L$16"}</definedName>
    <definedName name="______________________________PA3" localSheetId="9" hidden="1">{"'Sheet1'!$L$16"}</definedName>
    <definedName name="______________________________PA3" localSheetId="3" hidden="1">{"'Sheet1'!$L$16"}</definedName>
    <definedName name="______________________________PA3" localSheetId="10" hidden="1">{"'Sheet1'!$L$16"}</definedName>
    <definedName name="______________________________PA3" localSheetId="4" hidden="1">{"'Sheet1'!$L$16"}</definedName>
    <definedName name="______________________________PA3" hidden="1">{"'Sheet1'!$L$16"}</definedName>
    <definedName name="______________________________sc1">#REF!</definedName>
    <definedName name="______________________________SC2">#REF!</definedName>
    <definedName name="______________________________sc3">#REF!</definedName>
    <definedName name="______________________________SN3">#REF!</definedName>
    <definedName name="______________________________TL1">#REF!</definedName>
    <definedName name="______________________________TL2">#REF!</definedName>
    <definedName name="______________________________TL3">#REF!</definedName>
    <definedName name="______________________________TLA120">#REF!</definedName>
    <definedName name="______________________________TLA35">#REF!</definedName>
    <definedName name="______________________________TLA50">#REF!</definedName>
    <definedName name="______________________________TLA70">#REF!</definedName>
    <definedName name="______________________________TLA95">#REF!</definedName>
    <definedName name="______________________________tz593">#REF!</definedName>
    <definedName name="______________________________VL100">#REF!</definedName>
    <definedName name="______________________________VL250">#REF!</definedName>
    <definedName name="_____________________________a1" localSheetId="2" hidden="1">{"'Sheet1'!$L$16"}</definedName>
    <definedName name="_____________________________a1" localSheetId="11" hidden="1">{"'Sheet1'!$L$16"}</definedName>
    <definedName name="_____________________________a1" localSheetId="6" hidden="1">{"'Sheet1'!$L$16"}</definedName>
    <definedName name="_____________________________a1" localSheetId="16" hidden="1">{"'Sheet1'!$L$16"}</definedName>
    <definedName name="_____________________________a1" localSheetId="12" hidden="1">{"'Sheet1'!$L$16"}</definedName>
    <definedName name="_____________________________a1" localSheetId="7" hidden="1">{"'Sheet1'!$L$16"}</definedName>
    <definedName name="_____________________________a1" localSheetId="9" hidden="1">{"'Sheet1'!$L$16"}</definedName>
    <definedName name="_____________________________a1" localSheetId="3" hidden="1">{"'Sheet1'!$L$16"}</definedName>
    <definedName name="_____________________________a1" localSheetId="10" hidden="1">{"'Sheet1'!$L$16"}</definedName>
    <definedName name="_____________________________a1" localSheetId="4" hidden="1">{"'Sheet1'!$L$16"}</definedName>
    <definedName name="_____________________________a1" hidden="1">{"'Sheet1'!$L$16"}</definedName>
    <definedName name="_____________________________boi1">#REF!</definedName>
    <definedName name="_____________________________boi2">#REF!</definedName>
    <definedName name="_____________________________CON1">#REF!</definedName>
    <definedName name="_____________________________CON2">#REF!</definedName>
    <definedName name="_____________________________ddn400">#REF!</definedName>
    <definedName name="_____________________________ddn600">#REF!</definedName>
    <definedName name="_____________________________DT12" localSheetId="2" hidden="1">{"'Sheet1'!$L$16"}</definedName>
    <definedName name="_____________________________DT12" localSheetId="11" hidden="1">{"'Sheet1'!$L$16"}</definedName>
    <definedName name="_____________________________DT12" localSheetId="6" hidden="1">{"'Sheet1'!$L$16"}</definedName>
    <definedName name="_____________________________DT12" localSheetId="16" hidden="1">{"'Sheet1'!$L$16"}</definedName>
    <definedName name="_____________________________DT12" localSheetId="12" hidden="1">{"'Sheet1'!$L$16"}</definedName>
    <definedName name="_____________________________DT12" localSheetId="7" hidden="1">{"'Sheet1'!$L$16"}</definedName>
    <definedName name="_____________________________DT12" localSheetId="9" hidden="1">{"'Sheet1'!$L$16"}</definedName>
    <definedName name="_____________________________DT12" localSheetId="3" hidden="1">{"'Sheet1'!$L$16"}</definedName>
    <definedName name="_____________________________DT12" localSheetId="10" hidden="1">{"'Sheet1'!$L$16"}</definedName>
    <definedName name="_____________________________DT12" localSheetId="4" hidden="1">{"'Sheet1'!$L$16"}</definedName>
    <definedName name="_____________________________DT12" hidden="1">{"'Sheet1'!$L$16"}</definedName>
    <definedName name="_____________________________hsm2">1.1289</definedName>
    <definedName name="_____________________________hso2">#REF!</definedName>
    <definedName name="_____________________________kha1">#REF!</definedName>
    <definedName name="_____________________________MAC12">#REF!</definedName>
    <definedName name="_____________________________MAC46">#REF!</definedName>
    <definedName name="_____________________________NCL100">#REF!</definedName>
    <definedName name="_____________________________NCL200">#REF!</definedName>
    <definedName name="_____________________________NCL250">#REF!</definedName>
    <definedName name="_____________________________NET2">#REF!</definedName>
    <definedName name="_____________________________nin190">#REF!</definedName>
    <definedName name="_____________________________PA3" localSheetId="2" hidden="1">{"'Sheet1'!$L$16"}</definedName>
    <definedName name="_____________________________PA3" localSheetId="11" hidden="1">{"'Sheet1'!$L$16"}</definedName>
    <definedName name="_____________________________PA3" localSheetId="6" hidden="1">{"'Sheet1'!$L$16"}</definedName>
    <definedName name="_____________________________PA3" localSheetId="16" hidden="1">{"'Sheet1'!$L$16"}</definedName>
    <definedName name="_____________________________PA3" localSheetId="12" hidden="1">{"'Sheet1'!$L$16"}</definedName>
    <definedName name="_____________________________PA3" localSheetId="7" hidden="1">{"'Sheet1'!$L$16"}</definedName>
    <definedName name="_____________________________PA3" localSheetId="9" hidden="1">{"'Sheet1'!$L$16"}</definedName>
    <definedName name="_____________________________PA3" localSheetId="3" hidden="1">{"'Sheet1'!$L$16"}</definedName>
    <definedName name="_____________________________PA3" localSheetId="10" hidden="1">{"'Sheet1'!$L$16"}</definedName>
    <definedName name="_____________________________PA3" localSheetId="4" hidden="1">{"'Sheet1'!$L$16"}</definedName>
    <definedName name="_____________________________PA3" hidden="1">{"'Sheet1'!$L$16"}</definedName>
    <definedName name="_____________________________sc1">#REF!</definedName>
    <definedName name="_____________________________SC2">#REF!</definedName>
    <definedName name="_____________________________sc3">#REF!</definedName>
    <definedName name="_____________________________SN3">#REF!</definedName>
    <definedName name="_____________________________TL1">#REF!</definedName>
    <definedName name="_____________________________TL2">#REF!</definedName>
    <definedName name="_____________________________TL3">#REF!</definedName>
    <definedName name="_____________________________TLA120">#REF!</definedName>
    <definedName name="_____________________________TLA35">#REF!</definedName>
    <definedName name="_____________________________TLA50">#REF!</definedName>
    <definedName name="_____________________________TLA70">#REF!</definedName>
    <definedName name="_____________________________TLA95">#REF!</definedName>
    <definedName name="_____________________________tz593">#REF!</definedName>
    <definedName name="_____________________________VL100">#REF!</definedName>
    <definedName name="_____________________________VL250">#REF!</definedName>
    <definedName name="____________________________a1" localSheetId="2" hidden="1">{"'Sheet1'!$L$16"}</definedName>
    <definedName name="____________________________a1" localSheetId="11" hidden="1">{"'Sheet1'!$L$16"}</definedName>
    <definedName name="____________________________a1" localSheetId="6" hidden="1">{"'Sheet1'!$L$16"}</definedName>
    <definedName name="____________________________a1" localSheetId="16" hidden="1">{"'Sheet1'!$L$16"}</definedName>
    <definedName name="____________________________a1" localSheetId="12" hidden="1">{"'Sheet1'!$L$16"}</definedName>
    <definedName name="____________________________a1" localSheetId="7" hidden="1">{"'Sheet1'!$L$16"}</definedName>
    <definedName name="____________________________a1" localSheetId="9" hidden="1">{"'Sheet1'!$L$16"}</definedName>
    <definedName name="____________________________a1" localSheetId="3" hidden="1">{"'Sheet1'!$L$16"}</definedName>
    <definedName name="____________________________a1" localSheetId="10" hidden="1">{"'Sheet1'!$L$16"}</definedName>
    <definedName name="____________________________a1" localSheetId="4" hidden="1">{"'Sheet1'!$L$16"}</definedName>
    <definedName name="____________________________a1" hidden="1">{"'Sheet1'!$L$16"}</definedName>
    <definedName name="____________________________boi1">#REF!</definedName>
    <definedName name="____________________________boi2">#REF!</definedName>
    <definedName name="____________________________CON1">#REF!</definedName>
    <definedName name="____________________________CON2">#REF!</definedName>
    <definedName name="____________________________ddn400">#REF!</definedName>
    <definedName name="____________________________ddn600">#REF!</definedName>
    <definedName name="____________________________DT12" localSheetId="2" hidden="1">{"'Sheet1'!$L$16"}</definedName>
    <definedName name="____________________________DT12" localSheetId="11" hidden="1">{"'Sheet1'!$L$16"}</definedName>
    <definedName name="____________________________DT12" localSheetId="6" hidden="1">{"'Sheet1'!$L$16"}</definedName>
    <definedName name="____________________________DT12" localSheetId="16" hidden="1">{"'Sheet1'!$L$16"}</definedName>
    <definedName name="____________________________DT12" localSheetId="12" hidden="1">{"'Sheet1'!$L$16"}</definedName>
    <definedName name="____________________________DT12" localSheetId="7" hidden="1">{"'Sheet1'!$L$16"}</definedName>
    <definedName name="____________________________DT12" localSheetId="9" hidden="1">{"'Sheet1'!$L$16"}</definedName>
    <definedName name="____________________________DT12" localSheetId="3" hidden="1">{"'Sheet1'!$L$16"}</definedName>
    <definedName name="____________________________DT12" localSheetId="10" hidden="1">{"'Sheet1'!$L$16"}</definedName>
    <definedName name="____________________________DT12" localSheetId="4" hidden="1">{"'Sheet1'!$L$16"}</definedName>
    <definedName name="____________________________DT12" hidden="1">{"'Sheet1'!$L$16"}</definedName>
    <definedName name="____________________________hsm2">1.1289</definedName>
    <definedName name="____________________________hso2">#REF!</definedName>
    <definedName name="____________________________kha1">#REF!</definedName>
    <definedName name="____________________________MAC12">#REF!</definedName>
    <definedName name="____________________________MAC46">#REF!</definedName>
    <definedName name="____________________________NCL100">#REF!</definedName>
    <definedName name="____________________________NCL200">#REF!</definedName>
    <definedName name="____________________________NCL250">#REF!</definedName>
    <definedName name="____________________________NET2">#REF!</definedName>
    <definedName name="____________________________nin190">#REF!</definedName>
    <definedName name="____________________________PA3" localSheetId="2" hidden="1">{"'Sheet1'!$L$16"}</definedName>
    <definedName name="____________________________PA3" localSheetId="11" hidden="1">{"'Sheet1'!$L$16"}</definedName>
    <definedName name="____________________________PA3" localSheetId="6" hidden="1">{"'Sheet1'!$L$16"}</definedName>
    <definedName name="____________________________PA3" localSheetId="16" hidden="1">{"'Sheet1'!$L$16"}</definedName>
    <definedName name="____________________________PA3" localSheetId="12" hidden="1">{"'Sheet1'!$L$16"}</definedName>
    <definedName name="____________________________PA3" localSheetId="7" hidden="1">{"'Sheet1'!$L$16"}</definedName>
    <definedName name="____________________________PA3" localSheetId="9" hidden="1">{"'Sheet1'!$L$16"}</definedName>
    <definedName name="____________________________PA3" localSheetId="3" hidden="1">{"'Sheet1'!$L$16"}</definedName>
    <definedName name="____________________________PA3" localSheetId="10" hidden="1">{"'Sheet1'!$L$16"}</definedName>
    <definedName name="____________________________PA3" localSheetId="4" hidden="1">{"'Sheet1'!$L$16"}</definedName>
    <definedName name="____________________________PA3" hidden="1">{"'Sheet1'!$L$16"}</definedName>
    <definedName name="____________________________sc1">#REF!</definedName>
    <definedName name="____________________________SC2">#REF!</definedName>
    <definedName name="____________________________sc3">#REF!</definedName>
    <definedName name="____________________________SN3">#REF!</definedName>
    <definedName name="____________________________TL1">#REF!</definedName>
    <definedName name="____________________________TL2">#REF!</definedName>
    <definedName name="____________________________TL3">#REF!</definedName>
    <definedName name="____________________________TLA120">#REF!</definedName>
    <definedName name="____________________________TLA35">#REF!</definedName>
    <definedName name="____________________________TLA50">#REF!</definedName>
    <definedName name="____________________________TLA70">#REF!</definedName>
    <definedName name="____________________________TLA95">#REF!</definedName>
    <definedName name="____________________________tz593">#REF!</definedName>
    <definedName name="____________________________VL100">#REF!</definedName>
    <definedName name="____________________________VL250">#REF!</definedName>
    <definedName name="___________________________a1" localSheetId="2" hidden="1">{"'Sheet1'!$L$16"}</definedName>
    <definedName name="___________________________a1" localSheetId="11" hidden="1">{"'Sheet1'!$L$16"}</definedName>
    <definedName name="___________________________a1" localSheetId="6" hidden="1">{"'Sheet1'!$L$16"}</definedName>
    <definedName name="___________________________a1" localSheetId="16" hidden="1">{"'Sheet1'!$L$16"}</definedName>
    <definedName name="___________________________a1" localSheetId="12" hidden="1">{"'Sheet1'!$L$16"}</definedName>
    <definedName name="___________________________a1" localSheetId="7" hidden="1">{"'Sheet1'!$L$16"}</definedName>
    <definedName name="___________________________a1" localSheetId="9" hidden="1">{"'Sheet1'!$L$16"}</definedName>
    <definedName name="___________________________a1" localSheetId="3" hidden="1">{"'Sheet1'!$L$16"}</definedName>
    <definedName name="___________________________a1" localSheetId="10" hidden="1">{"'Sheet1'!$L$16"}</definedName>
    <definedName name="___________________________a1" localSheetId="4" hidden="1">{"'Sheet1'!$L$16"}</definedName>
    <definedName name="___________________________a1" hidden="1">{"'Sheet1'!$L$16"}</definedName>
    <definedName name="___________________________boi1">#REF!</definedName>
    <definedName name="___________________________boi2">#REF!</definedName>
    <definedName name="___________________________CON1">#REF!</definedName>
    <definedName name="___________________________CON2">#REF!</definedName>
    <definedName name="___________________________ddn400">#REF!</definedName>
    <definedName name="___________________________ddn600">#REF!</definedName>
    <definedName name="___________________________DT12" localSheetId="2" hidden="1">{"'Sheet1'!$L$16"}</definedName>
    <definedName name="___________________________DT12" localSheetId="11" hidden="1">{"'Sheet1'!$L$16"}</definedName>
    <definedName name="___________________________DT12" localSheetId="6" hidden="1">{"'Sheet1'!$L$16"}</definedName>
    <definedName name="___________________________DT12" localSheetId="16" hidden="1">{"'Sheet1'!$L$16"}</definedName>
    <definedName name="___________________________DT12" localSheetId="12" hidden="1">{"'Sheet1'!$L$16"}</definedName>
    <definedName name="___________________________DT12" localSheetId="7" hidden="1">{"'Sheet1'!$L$16"}</definedName>
    <definedName name="___________________________DT12" localSheetId="9" hidden="1">{"'Sheet1'!$L$16"}</definedName>
    <definedName name="___________________________DT12" localSheetId="3" hidden="1">{"'Sheet1'!$L$16"}</definedName>
    <definedName name="___________________________DT12" localSheetId="10" hidden="1">{"'Sheet1'!$L$16"}</definedName>
    <definedName name="___________________________DT12" localSheetId="4" hidden="1">{"'Sheet1'!$L$16"}</definedName>
    <definedName name="___________________________DT12" hidden="1">{"'Sheet1'!$L$16"}</definedName>
    <definedName name="___________________________hsm2">1.1289</definedName>
    <definedName name="___________________________hso2">#REF!</definedName>
    <definedName name="___________________________kha1">#REF!</definedName>
    <definedName name="___________________________MAC12">#REF!</definedName>
    <definedName name="___________________________MAC46">#REF!</definedName>
    <definedName name="___________________________NCL100">#REF!</definedName>
    <definedName name="___________________________NCL200">#REF!</definedName>
    <definedName name="___________________________NCL250">#REF!</definedName>
    <definedName name="___________________________NET2">#REF!</definedName>
    <definedName name="___________________________nin190">#REF!</definedName>
    <definedName name="___________________________PA3" localSheetId="2" hidden="1">{"'Sheet1'!$L$16"}</definedName>
    <definedName name="___________________________PA3" localSheetId="11" hidden="1">{"'Sheet1'!$L$16"}</definedName>
    <definedName name="___________________________PA3" localSheetId="6" hidden="1">{"'Sheet1'!$L$16"}</definedName>
    <definedName name="___________________________PA3" localSheetId="16" hidden="1">{"'Sheet1'!$L$16"}</definedName>
    <definedName name="___________________________PA3" localSheetId="12" hidden="1">{"'Sheet1'!$L$16"}</definedName>
    <definedName name="___________________________PA3" localSheetId="7" hidden="1">{"'Sheet1'!$L$16"}</definedName>
    <definedName name="___________________________PA3" localSheetId="9" hidden="1">{"'Sheet1'!$L$16"}</definedName>
    <definedName name="___________________________PA3" localSheetId="3" hidden="1">{"'Sheet1'!$L$16"}</definedName>
    <definedName name="___________________________PA3" localSheetId="10" hidden="1">{"'Sheet1'!$L$16"}</definedName>
    <definedName name="___________________________PA3" localSheetId="4" hidden="1">{"'Sheet1'!$L$16"}</definedName>
    <definedName name="___________________________PA3" hidden="1">{"'Sheet1'!$L$16"}</definedName>
    <definedName name="___________________________sc1">#REF!</definedName>
    <definedName name="___________________________SC2">#REF!</definedName>
    <definedName name="___________________________sc3">#REF!</definedName>
    <definedName name="___________________________SN3">#REF!</definedName>
    <definedName name="___________________________TL1">#REF!</definedName>
    <definedName name="___________________________TL2">#REF!</definedName>
    <definedName name="___________________________TL3">#REF!</definedName>
    <definedName name="___________________________TLA120">#REF!</definedName>
    <definedName name="___________________________TLA35">#REF!</definedName>
    <definedName name="___________________________TLA50">#REF!</definedName>
    <definedName name="___________________________TLA70">#REF!</definedName>
    <definedName name="___________________________TLA95">#REF!</definedName>
    <definedName name="___________________________tz593">#REF!</definedName>
    <definedName name="___________________________VL100">#REF!</definedName>
    <definedName name="___________________________VL250">#REF!</definedName>
    <definedName name="__________________________a1" localSheetId="2" hidden="1">{"'Sheet1'!$L$16"}</definedName>
    <definedName name="__________________________a1" localSheetId="11" hidden="1">{"'Sheet1'!$L$16"}</definedName>
    <definedName name="__________________________a1" localSheetId="6" hidden="1">{"'Sheet1'!$L$16"}</definedName>
    <definedName name="__________________________a1" localSheetId="16" hidden="1">{"'Sheet1'!$L$16"}</definedName>
    <definedName name="__________________________a1" localSheetId="12" hidden="1">{"'Sheet1'!$L$16"}</definedName>
    <definedName name="__________________________a1" localSheetId="7" hidden="1">{"'Sheet1'!$L$16"}</definedName>
    <definedName name="__________________________a1" localSheetId="9" hidden="1">{"'Sheet1'!$L$16"}</definedName>
    <definedName name="__________________________a1" localSheetId="3" hidden="1">{"'Sheet1'!$L$16"}</definedName>
    <definedName name="__________________________a1" localSheetId="10" hidden="1">{"'Sheet1'!$L$16"}</definedName>
    <definedName name="__________________________a1" localSheetId="4" hidden="1">{"'Sheet1'!$L$16"}</definedName>
    <definedName name="__________________________a1" hidden="1">{"'Sheet1'!$L$16"}</definedName>
    <definedName name="__________________________boi1">#REF!</definedName>
    <definedName name="__________________________boi2">#REF!</definedName>
    <definedName name="__________________________CON1">#REF!</definedName>
    <definedName name="__________________________CON2">#REF!</definedName>
    <definedName name="__________________________ddn400">#REF!</definedName>
    <definedName name="__________________________ddn600">#REF!</definedName>
    <definedName name="__________________________DT12" localSheetId="2" hidden="1">{"'Sheet1'!$L$16"}</definedName>
    <definedName name="__________________________DT12" localSheetId="11" hidden="1">{"'Sheet1'!$L$16"}</definedName>
    <definedName name="__________________________DT12" localSheetId="6" hidden="1">{"'Sheet1'!$L$16"}</definedName>
    <definedName name="__________________________DT12" localSheetId="16" hidden="1">{"'Sheet1'!$L$16"}</definedName>
    <definedName name="__________________________DT12" localSheetId="12" hidden="1">{"'Sheet1'!$L$16"}</definedName>
    <definedName name="__________________________DT12" localSheetId="7" hidden="1">{"'Sheet1'!$L$16"}</definedName>
    <definedName name="__________________________DT12" localSheetId="9" hidden="1">{"'Sheet1'!$L$16"}</definedName>
    <definedName name="__________________________DT12" localSheetId="3" hidden="1">{"'Sheet1'!$L$16"}</definedName>
    <definedName name="__________________________DT12" localSheetId="10" hidden="1">{"'Sheet1'!$L$16"}</definedName>
    <definedName name="__________________________DT12" localSheetId="4" hidden="1">{"'Sheet1'!$L$16"}</definedName>
    <definedName name="__________________________DT12" hidden="1">{"'Sheet1'!$L$16"}</definedName>
    <definedName name="__________________________hsm2">1.1289</definedName>
    <definedName name="__________________________hso2">#REF!</definedName>
    <definedName name="__________________________kha1">#REF!</definedName>
    <definedName name="__________________________MAC12">#REF!</definedName>
    <definedName name="__________________________MAC46">#REF!</definedName>
    <definedName name="__________________________NCL100">#REF!</definedName>
    <definedName name="__________________________NCL200">#REF!</definedName>
    <definedName name="__________________________NCL250">#REF!</definedName>
    <definedName name="__________________________NET2">#REF!</definedName>
    <definedName name="__________________________nin190">#REF!</definedName>
    <definedName name="__________________________PA3" localSheetId="2" hidden="1">{"'Sheet1'!$L$16"}</definedName>
    <definedName name="__________________________PA3" localSheetId="11" hidden="1">{"'Sheet1'!$L$16"}</definedName>
    <definedName name="__________________________PA3" localSheetId="6" hidden="1">{"'Sheet1'!$L$16"}</definedName>
    <definedName name="__________________________PA3" localSheetId="16" hidden="1">{"'Sheet1'!$L$16"}</definedName>
    <definedName name="__________________________PA3" localSheetId="12" hidden="1">{"'Sheet1'!$L$16"}</definedName>
    <definedName name="__________________________PA3" localSheetId="7" hidden="1">{"'Sheet1'!$L$16"}</definedName>
    <definedName name="__________________________PA3" localSheetId="9" hidden="1">{"'Sheet1'!$L$16"}</definedName>
    <definedName name="__________________________PA3" localSheetId="3" hidden="1">{"'Sheet1'!$L$16"}</definedName>
    <definedName name="__________________________PA3" localSheetId="10" hidden="1">{"'Sheet1'!$L$16"}</definedName>
    <definedName name="__________________________PA3" localSheetId="4" hidden="1">{"'Sheet1'!$L$16"}</definedName>
    <definedName name="__________________________PA3" hidden="1">{"'Sheet1'!$L$16"}</definedName>
    <definedName name="__________________________sc1">#REF!</definedName>
    <definedName name="__________________________SC2">#REF!</definedName>
    <definedName name="__________________________sc3">#REF!</definedName>
    <definedName name="__________________________SN3">#REF!</definedName>
    <definedName name="__________________________TL1">#REF!</definedName>
    <definedName name="__________________________TL2">#REF!</definedName>
    <definedName name="__________________________TL3">#REF!</definedName>
    <definedName name="__________________________TLA120">#REF!</definedName>
    <definedName name="__________________________TLA35">#REF!</definedName>
    <definedName name="__________________________TLA50">#REF!</definedName>
    <definedName name="__________________________TLA70">#REF!</definedName>
    <definedName name="__________________________TLA95">#REF!</definedName>
    <definedName name="__________________________tz593">#REF!</definedName>
    <definedName name="__________________________VL100">#REF!</definedName>
    <definedName name="__________________________VL250">#REF!</definedName>
    <definedName name="_________________________a1" localSheetId="2" hidden="1">{"'Sheet1'!$L$16"}</definedName>
    <definedName name="_________________________a1" localSheetId="11" hidden="1">{"'Sheet1'!$L$16"}</definedName>
    <definedName name="_________________________a1" localSheetId="6" hidden="1">{"'Sheet1'!$L$16"}</definedName>
    <definedName name="_________________________a1" localSheetId="16" hidden="1">{"'Sheet1'!$L$16"}</definedName>
    <definedName name="_________________________a1" localSheetId="12" hidden="1">{"'Sheet1'!$L$16"}</definedName>
    <definedName name="_________________________a1" localSheetId="7" hidden="1">{"'Sheet1'!$L$16"}</definedName>
    <definedName name="_________________________a1" localSheetId="9" hidden="1">{"'Sheet1'!$L$16"}</definedName>
    <definedName name="_________________________a1" localSheetId="3" hidden="1">{"'Sheet1'!$L$16"}</definedName>
    <definedName name="_________________________a1" localSheetId="10" hidden="1">{"'Sheet1'!$L$16"}</definedName>
    <definedName name="_________________________a1" localSheetId="4" hidden="1">{"'Sheet1'!$L$16"}</definedName>
    <definedName name="_________________________a1" hidden="1">{"'Sheet1'!$L$16"}</definedName>
    <definedName name="_________________________boi1">#REF!</definedName>
    <definedName name="_________________________boi2">#REF!</definedName>
    <definedName name="_________________________CON1">#REF!</definedName>
    <definedName name="_________________________CON2">#REF!</definedName>
    <definedName name="_________________________ddn400">#REF!</definedName>
    <definedName name="_________________________ddn600">#REF!</definedName>
    <definedName name="_________________________DT12" localSheetId="2" hidden="1">{"'Sheet1'!$L$16"}</definedName>
    <definedName name="_________________________DT12" localSheetId="11" hidden="1">{"'Sheet1'!$L$16"}</definedName>
    <definedName name="_________________________DT12" localSheetId="6" hidden="1">{"'Sheet1'!$L$16"}</definedName>
    <definedName name="_________________________DT12" localSheetId="16" hidden="1">{"'Sheet1'!$L$16"}</definedName>
    <definedName name="_________________________DT12" localSheetId="12" hidden="1">{"'Sheet1'!$L$16"}</definedName>
    <definedName name="_________________________DT12" localSheetId="7" hidden="1">{"'Sheet1'!$L$16"}</definedName>
    <definedName name="_________________________DT12" localSheetId="9" hidden="1">{"'Sheet1'!$L$16"}</definedName>
    <definedName name="_________________________DT12" localSheetId="3" hidden="1">{"'Sheet1'!$L$16"}</definedName>
    <definedName name="_________________________DT12" localSheetId="10" hidden="1">{"'Sheet1'!$L$16"}</definedName>
    <definedName name="_________________________DT12" localSheetId="4" hidden="1">{"'Sheet1'!$L$16"}</definedName>
    <definedName name="_________________________DT12" hidden="1">{"'Sheet1'!$L$16"}</definedName>
    <definedName name="_________________________hsm2">1.1289</definedName>
    <definedName name="_________________________hso2">#REF!</definedName>
    <definedName name="_________________________kha1">#REF!</definedName>
    <definedName name="_________________________MAC12">#REF!</definedName>
    <definedName name="_________________________MAC46">#REF!</definedName>
    <definedName name="_________________________NCL100">#REF!</definedName>
    <definedName name="_________________________NCL200">#REF!</definedName>
    <definedName name="_________________________NCL250">#REF!</definedName>
    <definedName name="_________________________NET2">#REF!</definedName>
    <definedName name="_________________________nin190">#REF!</definedName>
    <definedName name="_________________________PA3" localSheetId="2" hidden="1">{"'Sheet1'!$L$16"}</definedName>
    <definedName name="_________________________PA3" localSheetId="11" hidden="1">{"'Sheet1'!$L$16"}</definedName>
    <definedName name="_________________________PA3" localSheetId="6" hidden="1">{"'Sheet1'!$L$16"}</definedName>
    <definedName name="_________________________PA3" localSheetId="16" hidden="1">{"'Sheet1'!$L$16"}</definedName>
    <definedName name="_________________________PA3" localSheetId="12" hidden="1">{"'Sheet1'!$L$16"}</definedName>
    <definedName name="_________________________PA3" localSheetId="7" hidden="1">{"'Sheet1'!$L$16"}</definedName>
    <definedName name="_________________________PA3" localSheetId="9" hidden="1">{"'Sheet1'!$L$16"}</definedName>
    <definedName name="_________________________PA3" localSheetId="3" hidden="1">{"'Sheet1'!$L$16"}</definedName>
    <definedName name="_________________________PA3" localSheetId="10" hidden="1">{"'Sheet1'!$L$16"}</definedName>
    <definedName name="_________________________PA3" localSheetId="4" hidden="1">{"'Sheet1'!$L$16"}</definedName>
    <definedName name="_________________________PA3" hidden="1">{"'Sheet1'!$L$16"}</definedName>
    <definedName name="_________________________sc1">#REF!</definedName>
    <definedName name="_________________________SC2">#REF!</definedName>
    <definedName name="_________________________sc3">#REF!</definedName>
    <definedName name="_________________________SN3">#REF!</definedName>
    <definedName name="_________________________TL1">#REF!</definedName>
    <definedName name="_________________________TL2">#REF!</definedName>
    <definedName name="_________________________TL3">#REF!</definedName>
    <definedName name="_________________________TLA120">#REF!</definedName>
    <definedName name="_________________________TLA35">#REF!</definedName>
    <definedName name="_________________________TLA50">#REF!</definedName>
    <definedName name="_________________________TLA70">#REF!</definedName>
    <definedName name="_________________________TLA95">#REF!</definedName>
    <definedName name="_________________________tz593">#REF!</definedName>
    <definedName name="_________________________VL100">#REF!</definedName>
    <definedName name="_________________________VL250">#REF!</definedName>
    <definedName name="________________________a1" localSheetId="2" hidden="1">{"'Sheet1'!$L$16"}</definedName>
    <definedName name="________________________a1" localSheetId="11" hidden="1">{"'Sheet1'!$L$16"}</definedName>
    <definedName name="________________________a1" localSheetId="6" hidden="1">{"'Sheet1'!$L$16"}</definedName>
    <definedName name="________________________a1" localSheetId="16" hidden="1">{"'Sheet1'!$L$16"}</definedName>
    <definedName name="________________________a1" localSheetId="12" hidden="1">{"'Sheet1'!$L$16"}</definedName>
    <definedName name="________________________a1" localSheetId="7" hidden="1">{"'Sheet1'!$L$16"}</definedName>
    <definedName name="________________________a1" localSheetId="9" hidden="1">{"'Sheet1'!$L$16"}</definedName>
    <definedName name="________________________a1" localSheetId="3" hidden="1">{"'Sheet1'!$L$16"}</definedName>
    <definedName name="________________________a1" localSheetId="10" hidden="1">{"'Sheet1'!$L$16"}</definedName>
    <definedName name="________________________a1" localSheetId="4" hidden="1">{"'Sheet1'!$L$16"}</definedName>
    <definedName name="________________________a1" hidden="1">{"'Sheet1'!$L$16"}</definedName>
    <definedName name="________________________boi1">#REF!</definedName>
    <definedName name="________________________boi2">#REF!</definedName>
    <definedName name="________________________CON1">#REF!</definedName>
    <definedName name="________________________CON2">#REF!</definedName>
    <definedName name="________________________ddn400">#REF!</definedName>
    <definedName name="________________________ddn600">#REF!</definedName>
    <definedName name="________________________DT12" localSheetId="2" hidden="1">{"'Sheet1'!$L$16"}</definedName>
    <definedName name="________________________DT12" localSheetId="11" hidden="1">{"'Sheet1'!$L$16"}</definedName>
    <definedName name="________________________DT12" localSheetId="6" hidden="1">{"'Sheet1'!$L$16"}</definedName>
    <definedName name="________________________DT12" localSheetId="16" hidden="1">{"'Sheet1'!$L$16"}</definedName>
    <definedName name="________________________DT12" localSheetId="12" hidden="1">{"'Sheet1'!$L$16"}</definedName>
    <definedName name="________________________DT12" localSheetId="7" hidden="1">{"'Sheet1'!$L$16"}</definedName>
    <definedName name="________________________DT12" localSheetId="9" hidden="1">{"'Sheet1'!$L$16"}</definedName>
    <definedName name="________________________DT12" localSheetId="3" hidden="1">{"'Sheet1'!$L$16"}</definedName>
    <definedName name="________________________DT12" localSheetId="10" hidden="1">{"'Sheet1'!$L$16"}</definedName>
    <definedName name="________________________DT12" localSheetId="4" hidden="1">{"'Sheet1'!$L$16"}</definedName>
    <definedName name="________________________DT12" hidden="1">{"'Sheet1'!$L$16"}</definedName>
    <definedName name="________________________hsm2">1.1289</definedName>
    <definedName name="________________________hso2">#REF!</definedName>
    <definedName name="________________________kha1">#REF!</definedName>
    <definedName name="________________________MAC12">#REF!</definedName>
    <definedName name="________________________MAC46">#REF!</definedName>
    <definedName name="________________________NCL100">#REF!</definedName>
    <definedName name="________________________NCL200">#REF!</definedName>
    <definedName name="________________________NCL250">#REF!</definedName>
    <definedName name="________________________NET2">#REF!</definedName>
    <definedName name="________________________nin190">#REF!</definedName>
    <definedName name="________________________PA3" localSheetId="2" hidden="1">{"'Sheet1'!$L$16"}</definedName>
    <definedName name="________________________PA3" localSheetId="11" hidden="1">{"'Sheet1'!$L$16"}</definedName>
    <definedName name="________________________PA3" localSheetId="6" hidden="1">{"'Sheet1'!$L$16"}</definedName>
    <definedName name="________________________PA3" localSheetId="16" hidden="1">{"'Sheet1'!$L$16"}</definedName>
    <definedName name="________________________PA3" localSheetId="12" hidden="1">{"'Sheet1'!$L$16"}</definedName>
    <definedName name="________________________PA3" localSheetId="7" hidden="1">{"'Sheet1'!$L$16"}</definedName>
    <definedName name="________________________PA3" localSheetId="9" hidden="1">{"'Sheet1'!$L$16"}</definedName>
    <definedName name="________________________PA3" localSheetId="3" hidden="1">{"'Sheet1'!$L$16"}</definedName>
    <definedName name="________________________PA3" localSheetId="10" hidden="1">{"'Sheet1'!$L$16"}</definedName>
    <definedName name="________________________PA3" localSheetId="4" hidden="1">{"'Sheet1'!$L$16"}</definedName>
    <definedName name="________________________PA3" hidden="1">{"'Sheet1'!$L$16"}</definedName>
    <definedName name="________________________sc1">#REF!</definedName>
    <definedName name="________________________SC2">#REF!</definedName>
    <definedName name="________________________sc3">#REF!</definedName>
    <definedName name="________________________SN3">#REF!</definedName>
    <definedName name="________________________TL1">#REF!</definedName>
    <definedName name="________________________TL2">#REF!</definedName>
    <definedName name="________________________TL3">#REF!</definedName>
    <definedName name="________________________TLA120">#REF!</definedName>
    <definedName name="________________________TLA35">#REF!</definedName>
    <definedName name="________________________TLA50">#REF!</definedName>
    <definedName name="________________________TLA70">#REF!</definedName>
    <definedName name="________________________TLA95">#REF!</definedName>
    <definedName name="________________________tz593">#REF!</definedName>
    <definedName name="________________________VL100">#REF!</definedName>
    <definedName name="________________________VL250">#REF!</definedName>
    <definedName name="_______________________a1" localSheetId="2" hidden="1">{"'Sheet1'!$L$16"}</definedName>
    <definedName name="_______________________a1" localSheetId="11" hidden="1">{"'Sheet1'!$L$16"}</definedName>
    <definedName name="_______________________a1" localSheetId="6" hidden="1">{"'Sheet1'!$L$16"}</definedName>
    <definedName name="_______________________a1" localSheetId="16" hidden="1">{"'Sheet1'!$L$16"}</definedName>
    <definedName name="_______________________a1" localSheetId="12" hidden="1">{"'Sheet1'!$L$16"}</definedName>
    <definedName name="_______________________a1" localSheetId="7" hidden="1">{"'Sheet1'!$L$16"}</definedName>
    <definedName name="_______________________a1" localSheetId="9" hidden="1">{"'Sheet1'!$L$16"}</definedName>
    <definedName name="_______________________a1" localSheetId="3" hidden="1">{"'Sheet1'!$L$16"}</definedName>
    <definedName name="_______________________a1" localSheetId="10" hidden="1">{"'Sheet1'!$L$16"}</definedName>
    <definedName name="_______________________a1" localSheetId="4" hidden="1">{"'Sheet1'!$L$16"}</definedName>
    <definedName name="_______________________a1" hidden="1">{"'Sheet1'!$L$16"}</definedName>
    <definedName name="_______________________boi1">#REF!</definedName>
    <definedName name="_______________________boi2">#REF!</definedName>
    <definedName name="_______________________CON1">#REF!</definedName>
    <definedName name="_______________________CON2">#REF!</definedName>
    <definedName name="_______________________ddn400">#REF!</definedName>
    <definedName name="_______________________ddn600">#REF!</definedName>
    <definedName name="_______________________DT12" localSheetId="2" hidden="1">{"'Sheet1'!$L$16"}</definedName>
    <definedName name="_______________________DT12" localSheetId="11" hidden="1">{"'Sheet1'!$L$16"}</definedName>
    <definedName name="_______________________DT12" localSheetId="6" hidden="1">{"'Sheet1'!$L$16"}</definedName>
    <definedName name="_______________________DT12" localSheetId="16" hidden="1">{"'Sheet1'!$L$16"}</definedName>
    <definedName name="_______________________DT12" localSheetId="12" hidden="1">{"'Sheet1'!$L$16"}</definedName>
    <definedName name="_______________________DT12" localSheetId="7" hidden="1">{"'Sheet1'!$L$16"}</definedName>
    <definedName name="_______________________DT12" localSheetId="9" hidden="1">{"'Sheet1'!$L$16"}</definedName>
    <definedName name="_______________________DT12" localSheetId="3" hidden="1">{"'Sheet1'!$L$16"}</definedName>
    <definedName name="_______________________DT12" localSheetId="10" hidden="1">{"'Sheet1'!$L$16"}</definedName>
    <definedName name="_______________________DT12" localSheetId="4" hidden="1">{"'Sheet1'!$L$16"}</definedName>
    <definedName name="_______________________DT12" hidden="1">{"'Sheet1'!$L$16"}</definedName>
    <definedName name="_______________________hsm2">1.1289</definedName>
    <definedName name="_______________________hso2">#REF!</definedName>
    <definedName name="_______________________kha1">#REF!</definedName>
    <definedName name="_______________________MAC12">#REF!</definedName>
    <definedName name="_______________________MAC46">#REF!</definedName>
    <definedName name="_______________________NCL100">#REF!</definedName>
    <definedName name="_______________________NCL200">#REF!</definedName>
    <definedName name="_______________________NCL250">#REF!</definedName>
    <definedName name="_______________________NET2">#REF!</definedName>
    <definedName name="_______________________nin190">#REF!</definedName>
    <definedName name="_______________________PA3" localSheetId="2" hidden="1">{"'Sheet1'!$L$16"}</definedName>
    <definedName name="_______________________PA3" localSheetId="11" hidden="1">{"'Sheet1'!$L$16"}</definedName>
    <definedName name="_______________________PA3" localSheetId="6" hidden="1">{"'Sheet1'!$L$16"}</definedName>
    <definedName name="_______________________PA3" localSheetId="16" hidden="1">{"'Sheet1'!$L$16"}</definedName>
    <definedName name="_______________________PA3" localSheetId="12" hidden="1">{"'Sheet1'!$L$16"}</definedName>
    <definedName name="_______________________PA3" localSheetId="7" hidden="1">{"'Sheet1'!$L$16"}</definedName>
    <definedName name="_______________________PA3" localSheetId="9" hidden="1">{"'Sheet1'!$L$16"}</definedName>
    <definedName name="_______________________PA3" localSheetId="3" hidden="1">{"'Sheet1'!$L$16"}</definedName>
    <definedName name="_______________________PA3" localSheetId="10" hidden="1">{"'Sheet1'!$L$16"}</definedName>
    <definedName name="_______________________PA3" localSheetId="4" hidden="1">{"'Sheet1'!$L$16"}</definedName>
    <definedName name="_______________________PA3" hidden="1">{"'Sheet1'!$L$16"}</definedName>
    <definedName name="_______________________sc1">#REF!</definedName>
    <definedName name="_______________________SC2">#REF!</definedName>
    <definedName name="_______________________sc3">#REF!</definedName>
    <definedName name="_______________________SN3">#REF!</definedName>
    <definedName name="_______________________TL1">#REF!</definedName>
    <definedName name="_______________________TL2">#REF!</definedName>
    <definedName name="_______________________TL3">#REF!</definedName>
    <definedName name="_______________________TLA120">#REF!</definedName>
    <definedName name="_______________________TLA35">#REF!</definedName>
    <definedName name="_______________________TLA50">#REF!</definedName>
    <definedName name="_______________________TLA70">#REF!</definedName>
    <definedName name="_______________________TLA95">#REF!</definedName>
    <definedName name="_______________________tz593">#REF!</definedName>
    <definedName name="_______________________VL100">#REF!</definedName>
    <definedName name="_______________________VL250">#REF!</definedName>
    <definedName name="______________________a1" localSheetId="2" hidden="1">{"'Sheet1'!$L$16"}</definedName>
    <definedName name="______________________a1" localSheetId="11" hidden="1">{"'Sheet1'!$L$16"}</definedName>
    <definedName name="______________________a1" localSheetId="6" hidden="1">{"'Sheet1'!$L$16"}</definedName>
    <definedName name="______________________a1" localSheetId="16" hidden="1">{"'Sheet1'!$L$16"}</definedName>
    <definedName name="______________________a1" localSheetId="12" hidden="1">{"'Sheet1'!$L$16"}</definedName>
    <definedName name="______________________a1" localSheetId="7" hidden="1">{"'Sheet1'!$L$16"}</definedName>
    <definedName name="______________________a1" localSheetId="9" hidden="1">{"'Sheet1'!$L$16"}</definedName>
    <definedName name="______________________a1" localSheetId="3" hidden="1">{"'Sheet1'!$L$16"}</definedName>
    <definedName name="______________________a1" localSheetId="10" hidden="1">{"'Sheet1'!$L$16"}</definedName>
    <definedName name="______________________a1" localSheetId="4" hidden="1">{"'Sheet1'!$L$16"}</definedName>
    <definedName name="______________________a1" hidden="1">{"'Sheet1'!$L$16"}</definedName>
    <definedName name="______________________boi1">#REF!</definedName>
    <definedName name="______________________boi2">#REF!</definedName>
    <definedName name="______________________CON1">#REF!</definedName>
    <definedName name="______________________CON2">#REF!</definedName>
    <definedName name="______________________ddn400">#REF!</definedName>
    <definedName name="______________________ddn600">#REF!</definedName>
    <definedName name="______________________DT12" localSheetId="2" hidden="1">{"'Sheet1'!$L$16"}</definedName>
    <definedName name="______________________DT12" localSheetId="11" hidden="1">{"'Sheet1'!$L$16"}</definedName>
    <definedName name="______________________DT12" localSheetId="6" hidden="1">{"'Sheet1'!$L$16"}</definedName>
    <definedName name="______________________DT12" localSheetId="16" hidden="1">{"'Sheet1'!$L$16"}</definedName>
    <definedName name="______________________DT12" localSheetId="12" hidden="1">{"'Sheet1'!$L$16"}</definedName>
    <definedName name="______________________DT12" localSheetId="7" hidden="1">{"'Sheet1'!$L$16"}</definedName>
    <definedName name="______________________DT12" localSheetId="9" hidden="1">{"'Sheet1'!$L$16"}</definedName>
    <definedName name="______________________DT12" localSheetId="3" hidden="1">{"'Sheet1'!$L$16"}</definedName>
    <definedName name="______________________DT12" localSheetId="10" hidden="1">{"'Sheet1'!$L$16"}</definedName>
    <definedName name="______________________DT12" localSheetId="4" hidden="1">{"'Sheet1'!$L$16"}</definedName>
    <definedName name="______________________DT12" hidden="1">{"'Sheet1'!$L$16"}</definedName>
    <definedName name="______________________hsm2">1.1289</definedName>
    <definedName name="______________________hso2">#REF!</definedName>
    <definedName name="______________________kha1">#REF!</definedName>
    <definedName name="______________________MAC12">#REF!</definedName>
    <definedName name="______________________MAC46">#REF!</definedName>
    <definedName name="______________________NCL100">#REF!</definedName>
    <definedName name="______________________NCL200">#REF!</definedName>
    <definedName name="______________________NCL250">#REF!</definedName>
    <definedName name="______________________NET2">#REF!</definedName>
    <definedName name="______________________nin190">#REF!</definedName>
    <definedName name="______________________PA3" localSheetId="2" hidden="1">{"'Sheet1'!$L$16"}</definedName>
    <definedName name="______________________PA3" localSheetId="11" hidden="1">{"'Sheet1'!$L$16"}</definedName>
    <definedName name="______________________PA3" localSheetId="6" hidden="1">{"'Sheet1'!$L$16"}</definedName>
    <definedName name="______________________PA3" localSheetId="16" hidden="1">{"'Sheet1'!$L$16"}</definedName>
    <definedName name="______________________PA3" localSheetId="12" hidden="1">{"'Sheet1'!$L$16"}</definedName>
    <definedName name="______________________PA3" localSheetId="7" hidden="1">{"'Sheet1'!$L$16"}</definedName>
    <definedName name="______________________PA3" localSheetId="9" hidden="1">{"'Sheet1'!$L$16"}</definedName>
    <definedName name="______________________PA3" localSheetId="3" hidden="1">{"'Sheet1'!$L$16"}</definedName>
    <definedName name="______________________PA3" localSheetId="10" hidden="1">{"'Sheet1'!$L$16"}</definedName>
    <definedName name="______________________PA3" localSheetId="4" hidden="1">{"'Sheet1'!$L$16"}</definedName>
    <definedName name="______________________PA3" hidden="1">{"'Sheet1'!$L$16"}</definedName>
    <definedName name="______________________sc1">#REF!</definedName>
    <definedName name="______________________SC2">#REF!</definedName>
    <definedName name="______________________sc3">#REF!</definedName>
    <definedName name="______________________SN3">#REF!</definedName>
    <definedName name="______________________TL1">#REF!</definedName>
    <definedName name="______________________TL2">#REF!</definedName>
    <definedName name="______________________TL3">#REF!</definedName>
    <definedName name="______________________TLA120">#REF!</definedName>
    <definedName name="______________________TLA35">#REF!</definedName>
    <definedName name="______________________TLA50">#REF!</definedName>
    <definedName name="______________________TLA70">#REF!</definedName>
    <definedName name="______________________TLA95">#REF!</definedName>
    <definedName name="______________________tz593">#REF!</definedName>
    <definedName name="______________________VL100">#REF!</definedName>
    <definedName name="______________________VL250">#REF!</definedName>
    <definedName name="_____________________a1" localSheetId="2" hidden="1">{"'Sheet1'!$L$16"}</definedName>
    <definedName name="_____________________a1" localSheetId="11" hidden="1">{"'Sheet1'!$L$16"}</definedName>
    <definedName name="_____________________a1" localSheetId="6" hidden="1">{"'Sheet1'!$L$16"}</definedName>
    <definedName name="_____________________a1" localSheetId="16" hidden="1">{"'Sheet1'!$L$16"}</definedName>
    <definedName name="_____________________a1" localSheetId="12" hidden="1">{"'Sheet1'!$L$16"}</definedName>
    <definedName name="_____________________a1" localSheetId="7" hidden="1">{"'Sheet1'!$L$16"}</definedName>
    <definedName name="_____________________a1" localSheetId="9" hidden="1">{"'Sheet1'!$L$16"}</definedName>
    <definedName name="_____________________a1" localSheetId="3" hidden="1">{"'Sheet1'!$L$16"}</definedName>
    <definedName name="_____________________a1" localSheetId="10" hidden="1">{"'Sheet1'!$L$16"}</definedName>
    <definedName name="_____________________a1" localSheetId="4" hidden="1">{"'Sheet1'!$L$16"}</definedName>
    <definedName name="_____________________a1" hidden="1">{"'Sheet1'!$L$16"}</definedName>
    <definedName name="_____________________boi1">#REF!</definedName>
    <definedName name="_____________________boi2">#REF!</definedName>
    <definedName name="_____________________CON1">#REF!</definedName>
    <definedName name="_____________________CON2">#REF!</definedName>
    <definedName name="_____________________ddn400">#REF!</definedName>
    <definedName name="_____________________ddn600">#REF!</definedName>
    <definedName name="_____________________DT12" localSheetId="2" hidden="1">{"'Sheet1'!$L$16"}</definedName>
    <definedName name="_____________________DT12" localSheetId="11" hidden="1">{"'Sheet1'!$L$16"}</definedName>
    <definedName name="_____________________DT12" localSheetId="6" hidden="1">{"'Sheet1'!$L$16"}</definedName>
    <definedName name="_____________________DT12" localSheetId="16" hidden="1">{"'Sheet1'!$L$16"}</definedName>
    <definedName name="_____________________DT12" localSheetId="12" hidden="1">{"'Sheet1'!$L$16"}</definedName>
    <definedName name="_____________________DT12" localSheetId="7" hidden="1">{"'Sheet1'!$L$16"}</definedName>
    <definedName name="_____________________DT12" localSheetId="9" hidden="1">{"'Sheet1'!$L$16"}</definedName>
    <definedName name="_____________________DT12" localSheetId="3" hidden="1">{"'Sheet1'!$L$16"}</definedName>
    <definedName name="_____________________DT12" localSheetId="10" hidden="1">{"'Sheet1'!$L$16"}</definedName>
    <definedName name="_____________________DT12" localSheetId="4" hidden="1">{"'Sheet1'!$L$16"}</definedName>
    <definedName name="_____________________DT12" hidden="1">{"'Sheet1'!$L$16"}</definedName>
    <definedName name="_____________________hsm2">1.1289</definedName>
    <definedName name="_____________________hso2">#REF!</definedName>
    <definedName name="_____________________kha1">#REF!</definedName>
    <definedName name="_____________________MAC12">#REF!</definedName>
    <definedName name="_____________________MAC46">#REF!</definedName>
    <definedName name="_____________________NCL100">#REF!</definedName>
    <definedName name="_____________________NCL200">#REF!</definedName>
    <definedName name="_____________________NCL250">#REF!</definedName>
    <definedName name="_____________________NET2">#REF!</definedName>
    <definedName name="_____________________nin190">#REF!</definedName>
    <definedName name="_____________________PA3" localSheetId="2" hidden="1">{"'Sheet1'!$L$16"}</definedName>
    <definedName name="_____________________PA3" localSheetId="11" hidden="1">{"'Sheet1'!$L$16"}</definedName>
    <definedName name="_____________________PA3" localSheetId="6" hidden="1">{"'Sheet1'!$L$16"}</definedName>
    <definedName name="_____________________PA3" localSheetId="16" hidden="1">{"'Sheet1'!$L$16"}</definedName>
    <definedName name="_____________________PA3" localSheetId="12" hidden="1">{"'Sheet1'!$L$16"}</definedName>
    <definedName name="_____________________PA3" localSheetId="7" hidden="1">{"'Sheet1'!$L$16"}</definedName>
    <definedName name="_____________________PA3" localSheetId="9" hidden="1">{"'Sheet1'!$L$16"}</definedName>
    <definedName name="_____________________PA3" localSheetId="3" hidden="1">{"'Sheet1'!$L$16"}</definedName>
    <definedName name="_____________________PA3" localSheetId="10" hidden="1">{"'Sheet1'!$L$16"}</definedName>
    <definedName name="_____________________PA3" localSheetId="4" hidden="1">{"'Sheet1'!$L$16"}</definedName>
    <definedName name="_____________________PA3" hidden="1">{"'Sheet1'!$L$16"}</definedName>
    <definedName name="_____________________sc1">#REF!</definedName>
    <definedName name="_____________________SC2">#REF!</definedName>
    <definedName name="_____________________sc3">#REF!</definedName>
    <definedName name="_____________________SN3">#REF!</definedName>
    <definedName name="_____________________TL1">#REF!</definedName>
    <definedName name="_____________________TL2">#REF!</definedName>
    <definedName name="_____________________TL3">#REF!</definedName>
    <definedName name="_____________________TLA120">#REF!</definedName>
    <definedName name="_____________________TLA35">#REF!</definedName>
    <definedName name="_____________________TLA50">#REF!</definedName>
    <definedName name="_____________________TLA70">#REF!</definedName>
    <definedName name="_____________________TLA95">#REF!</definedName>
    <definedName name="_____________________tz593">#REF!</definedName>
    <definedName name="_____________________VL100">#REF!</definedName>
    <definedName name="_____________________VL250">#REF!</definedName>
    <definedName name="____________________a1" localSheetId="2" hidden="1">{"'Sheet1'!$L$16"}</definedName>
    <definedName name="____________________a1" localSheetId="11" hidden="1">{"'Sheet1'!$L$16"}</definedName>
    <definedName name="____________________a1" localSheetId="6" hidden="1">{"'Sheet1'!$L$16"}</definedName>
    <definedName name="____________________a1" localSheetId="16" hidden="1">{"'Sheet1'!$L$16"}</definedName>
    <definedName name="____________________a1" localSheetId="12" hidden="1">{"'Sheet1'!$L$16"}</definedName>
    <definedName name="____________________a1" localSheetId="7" hidden="1">{"'Sheet1'!$L$16"}</definedName>
    <definedName name="____________________a1" localSheetId="9" hidden="1">{"'Sheet1'!$L$16"}</definedName>
    <definedName name="____________________a1" localSheetId="3" hidden="1">{"'Sheet1'!$L$16"}</definedName>
    <definedName name="____________________a1" localSheetId="10" hidden="1">{"'Sheet1'!$L$16"}</definedName>
    <definedName name="____________________a1" localSheetId="4" hidden="1">{"'Sheet1'!$L$16"}</definedName>
    <definedName name="____________________a1" hidden="1">{"'Sheet1'!$L$16"}</definedName>
    <definedName name="____________________boi1">#REF!</definedName>
    <definedName name="____________________boi2">#REF!</definedName>
    <definedName name="____________________CON1">#REF!</definedName>
    <definedName name="____________________CON2">#REF!</definedName>
    <definedName name="____________________ddn400">#REF!</definedName>
    <definedName name="____________________ddn600">#REF!</definedName>
    <definedName name="____________________DT12" localSheetId="2" hidden="1">{"'Sheet1'!$L$16"}</definedName>
    <definedName name="____________________DT12" localSheetId="11" hidden="1">{"'Sheet1'!$L$16"}</definedName>
    <definedName name="____________________DT12" localSheetId="6" hidden="1">{"'Sheet1'!$L$16"}</definedName>
    <definedName name="____________________DT12" localSheetId="16" hidden="1">{"'Sheet1'!$L$16"}</definedName>
    <definedName name="____________________DT12" localSheetId="12" hidden="1">{"'Sheet1'!$L$16"}</definedName>
    <definedName name="____________________DT12" localSheetId="7" hidden="1">{"'Sheet1'!$L$16"}</definedName>
    <definedName name="____________________DT12" localSheetId="9" hidden="1">{"'Sheet1'!$L$16"}</definedName>
    <definedName name="____________________DT12" localSheetId="3" hidden="1">{"'Sheet1'!$L$16"}</definedName>
    <definedName name="____________________DT12" localSheetId="10" hidden="1">{"'Sheet1'!$L$16"}</definedName>
    <definedName name="____________________DT12" localSheetId="4" hidden="1">{"'Sheet1'!$L$16"}</definedName>
    <definedName name="____________________DT12" hidden="1">{"'Sheet1'!$L$16"}</definedName>
    <definedName name="____________________hsm2">1.1289</definedName>
    <definedName name="____________________hso2">#REF!</definedName>
    <definedName name="____________________kha1">#REF!</definedName>
    <definedName name="____________________MAC12">#REF!</definedName>
    <definedName name="____________________MAC46">#REF!</definedName>
    <definedName name="____________________NCL100">#REF!</definedName>
    <definedName name="____________________NCL200">#REF!</definedName>
    <definedName name="____________________NCL250">#REF!</definedName>
    <definedName name="____________________NET2">#REF!</definedName>
    <definedName name="____________________nin190">#REF!</definedName>
    <definedName name="____________________PA3" localSheetId="2" hidden="1">{"'Sheet1'!$L$16"}</definedName>
    <definedName name="____________________PA3" localSheetId="11" hidden="1">{"'Sheet1'!$L$16"}</definedName>
    <definedName name="____________________PA3" localSheetId="6" hidden="1">{"'Sheet1'!$L$16"}</definedName>
    <definedName name="____________________PA3" localSheetId="16" hidden="1">{"'Sheet1'!$L$16"}</definedName>
    <definedName name="____________________PA3" localSheetId="12" hidden="1">{"'Sheet1'!$L$16"}</definedName>
    <definedName name="____________________PA3" localSheetId="7" hidden="1">{"'Sheet1'!$L$16"}</definedName>
    <definedName name="____________________PA3" localSheetId="9" hidden="1">{"'Sheet1'!$L$16"}</definedName>
    <definedName name="____________________PA3" localSheetId="3" hidden="1">{"'Sheet1'!$L$16"}</definedName>
    <definedName name="____________________PA3" localSheetId="10" hidden="1">{"'Sheet1'!$L$16"}</definedName>
    <definedName name="____________________PA3" localSheetId="4" hidden="1">{"'Sheet1'!$L$16"}</definedName>
    <definedName name="____________________PA3" hidden="1">{"'Sheet1'!$L$16"}</definedName>
    <definedName name="____________________sc1">#REF!</definedName>
    <definedName name="____________________SC2">#REF!</definedName>
    <definedName name="____________________sc3">#REF!</definedName>
    <definedName name="____________________SN3">#REF!</definedName>
    <definedName name="____________________TL1">#REF!</definedName>
    <definedName name="____________________TL2">#REF!</definedName>
    <definedName name="____________________TL3">#REF!</definedName>
    <definedName name="____________________TLA120">#REF!</definedName>
    <definedName name="____________________TLA35">#REF!</definedName>
    <definedName name="____________________TLA50">#REF!</definedName>
    <definedName name="____________________TLA70">#REF!</definedName>
    <definedName name="____________________TLA95">#REF!</definedName>
    <definedName name="____________________tz593">#REF!</definedName>
    <definedName name="____________________VL100">#REF!</definedName>
    <definedName name="____________________VL250">#REF!</definedName>
    <definedName name="___________________a1" localSheetId="2" hidden="1">{"'Sheet1'!$L$16"}</definedName>
    <definedName name="___________________a1" localSheetId="11" hidden="1">{"'Sheet1'!$L$16"}</definedName>
    <definedName name="___________________a1" localSheetId="6" hidden="1">{"'Sheet1'!$L$16"}</definedName>
    <definedName name="___________________a1" localSheetId="16" hidden="1">{"'Sheet1'!$L$16"}</definedName>
    <definedName name="___________________a1" localSheetId="12" hidden="1">{"'Sheet1'!$L$16"}</definedName>
    <definedName name="___________________a1" localSheetId="7" hidden="1">{"'Sheet1'!$L$16"}</definedName>
    <definedName name="___________________a1" localSheetId="9" hidden="1">{"'Sheet1'!$L$16"}</definedName>
    <definedName name="___________________a1" localSheetId="3" hidden="1">{"'Sheet1'!$L$16"}</definedName>
    <definedName name="___________________a1" localSheetId="10" hidden="1">{"'Sheet1'!$L$16"}</definedName>
    <definedName name="___________________a1" localSheetId="4" hidden="1">{"'Sheet1'!$L$16"}</definedName>
    <definedName name="___________________a1" hidden="1">{"'Sheet1'!$L$16"}</definedName>
    <definedName name="___________________boi1">#REF!</definedName>
    <definedName name="___________________boi2">#REF!</definedName>
    <definedName name="___________________CON1">#REF!</definedName>
    <definedName name="___________________CON2">#REF!</definedName>
    <definedName name="___________________ddn400">#REF!</definedName>
    <definedName name="___________________ddn600">#REF!</definedName>
    <definedName name="___________________DT12" localSheetId="2" hidden="1">{"'Sheet1'!$L$16"}</definedName>
    <definedName name="___________________DT12" localSheetId="11" hidden="1">{"'Sheet1'!$L$16"}</definedName>
    <definedName name="___________________DT12" localSheetId="6" hidden="1">{"'Sheet1'!$L$16"}</definedName>
    <definedName name="___________________DT12" localSheetId="16" hidden="1">{"'Sheet1'!$L$16"}</definedName>
    <definedName name="___________________DT12" localSheetId="12" hidden="1">{"'Sheet1'!$L$16"}</definedName>
    <definedName name="___________________DT12" localSheetId="7" hidden="1">{"'Sheet1'!$L$16"}</definedName>
    <definedName name="___________________DT12" localSheetId="9" hidden="1">{"'Sheet1'!$L$16"}</definedName>
    <definedName name="___________________DT12" localSheetId="3" hidden="1">{"'Sheet1'!$L$16"}</definedName>
    <definedName name="___________________DT12" localSheetId="10" hidden="1">{"'Sheet1'!$L$16"}</definedName>
    <definedName name="___________________DT12" localSheetId="4" hidden="1">{"'Sheet1'!$L$16"}</definedName>
    <definedName name="___________________DT12" hidden="1">{"'Sheet1'!$L$16"}</definedName>
    <definedName name="___________________hsm2">1.1289</definedName>
    <definedName name="___________________hso2">#REF!</definedName>
    <definedName name="___________________kha1">#REF!</definedName>
    <definedName name="___________________MAC12">#REF!</definedName>
    <definedName name="___________________MAC46">#REF!</definedName>
    <definedName name="___________________NCL100">#REF!</definedName>
    <definedName name="___________________NCL200">#REF!</definedName>
    <definedName name="___________________NCL250">#REF!</definedName>
    <definedName name="___________________NET2">#REF!</definedName>
    <definedName name="___________________nin190">#REF!</definedName>
    <definedName name="___________________PA3" localSheetId="2" hidden="1">{"'Sheet1'!$L$16"}</definedName>
    <definedName name="___________________PA3" localSheetId="11" hidden="1">{"'Sheet1'!$L$16"}</definedName>
    <definedName name="___________________PA3" localSheetId="6" hidden="1">{"'Sheet1'!$L$16"}</definedName>
    <definedName name="___________________PA3" localSheetId="16" hidden="1">{"'Sheet1'!$L$16"}</definedName>
    <definedName name="___________________PA3" localSheetId="12" hidden="1">{"'Sheet1'!$L$16"}</definedName>
    <definedName name="___________________PA3" localSheetId="7" hidden="1">{"'Sheet1'!$L$16"}</definedName>
    <definedName name="___________________PA3" localSheetId="9" hidden="1">{"'Sheet1'!$L$16"}</definedName>
    <definedName name="___________________PA3" localSheetId="3" hidden="1">{"'Sheet1'!$L$16"}</definedName>
    <definedName name="___________________PA3" localSheetId="10" hidden="1">{"'Sheet1'!$L$16"}</definedName>
    <definedName name="___________________PA3" localSheetId="4" hidden="1">{"'Sheet1'!$L$16"}</definedName>
    <definedName name="___________________PA3" hidden="1">{"'Sheet1'!$L$16"}</definedName>
    <definedName name="___________________sc1">#REF!</definedName>
    <definedName name="___________________SC2">#REF!</definedName>
    <definedName name="___________________sc3">#REF!</definedName>
    <definedName name="___________________SN3">#REF!</definedName>
    <definedName name="___________________TL1">#REF!</definedName>
    <definedName name="___________________TL2">#REF!</definedName>
    <definedName name="___________________TL3">#REF!</definedName>
    <definedName name="___________________TLA120">#REF!</definedName>
    <definedName name="___________________TLA35">#REF!</definedName>
    <definedName name="___________________TLA50">#REF!</definedName>
    <definedName name="___________________TLA70">#REF!</definedName>
    <definedName name="___________________TLA95">#REF!</definedName>
    <definedName name="___________________tz593">#REF!</definedName>
    <definedName name="___________________VL100">#REF!</definedName>
    <definedName name="___________________VL250">#REF!</definedName>
    <definedName name="__________________a1" localSheetId="2" hidden="1">{"'Sheet1'!$L$16"}</definedName>
    <definedName name="__________________a1" localSheetId="11" hidden="1">{"'Sheet1'!$L$16"}</definedName>
    <definedName name="__________________a1" localSheetId="6" hidden="1">{"'Sheet1'!$L$16"}</definedName>
    <definedName name="__________________a1" localSheetId="16" hidden="1">{"'Sheet1'!$L$16"}</definedName>
    <definedName name="__________________a1" localSheetId="12" hidden="1">{"'Sheet1'!$L$16"}</definedName>
    <definedName name="__________________a1" localSheetId="7" hidden="1">{"'Sheet1'!$L$16"}</definedName>
    <definedName name="__________________a1" localSheetId="9" hidden="1">{"'Sheet1'!$L$16"}</definedName>
    <definedName name="__________________a1" localSheetId="3" hidden="1">{"'Sheet1'!$L$16"}</definedName>
    <definedName name="__________________a1" localSheetId="10" hidden="1">{"'Sheet1'!$L$16"}</definedName>
    <definedName name="__________________a1" localSheetId="4" hidden="1">{"'Sheet1'!$L$16"}</definedName>
    <definedName name="__________________a1" hidden="1">{"'Sheet1'!$L$16"}</definedName>
    <definedName name="__________________boi1">#REF!</definedName>
    <definedName name="__________________boi2">#REF!</definedName>
    <definedName name="__________________CON1">#REF!</definedName>
    <definedName name="__________________CON2">#REF!</definedName>
    <definedName name="__________________ddn400">#REF!</definedName>
    <definedName name="__________________ddn600">#REF!</definedName>
    <definedName name="__________________DT12" localSheetId="2" hidden="1">{"'Sheet1'!$L$16"}</definedName>
    <definedName name="__________________DT12" localSheetId="11" hidden="1">{"'Sheet1'!$L$16"}</definedName>
    <definedName name="__________________DT12" localSheetId="6" hidden="1">{"'Sheet1'!$L$16"}</definedName>
    <definedName name="__________________DT12" localSheetId="16" hidden="1">{"'Sheet1'!$L$16"}</definedName>
    <definedName name="__________________DT12" localSheetId="12" hidden="1">{"'Sheet1'!$L$16"}</definedName>
    <definedName name="__________________DT12" localSheetId="7" hidden="1">{"'Sheet1'!$L$16"}</definedName>
    <definedName name="__________________DT12" localSheetId="9" hidden="1">{"'Sheet1'!$L$16"}</definedName>
    <definedName name="__________________DT12" localSheetId="3" hidden="1">{"'Sheet1'!$L$16"}</definedName>
    <definedName name="__________________DT12" localSheetId="10" hidden="1">{"'Sheet1'!$L$16"}</definedName>
    <definedName name="__________________DT12" localSheetId="4" hidden="1">{"'Sheet1'!$L$16"}</definedName>
    <definedName name="__________________DT12" hidden="1">{"'Sheet1'!$L$16"}</definedName>
    <definedName name="__________________hsm2">1.1289</definedName>
    <definedName name="__________________hso2">#REF!</definedName>
    <definedName name="__________________kha1">#REF!</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PA3" localSheetId="2" hidden="1">{"'Sheet1'!$L$16"}</definedName>
    <definedName name="__________________PA3" localSheetId="11" hidden="1">{"'Sheet1'!$L$16"}</definedName>
    <definedName name="__________________PA3" localSheetId="6" hidden="1">{"'Sheet1'!$L$16"}</definedName>
    <definedName name="__________________PA3" localSheetId="16" hidden="1">{"'Sheet1'!$L$16"}</definedName>
    <definedName name="__________________PA3" localSheetId="12" hidden="1">{"'Sheet1'!$L$16"}</definedName>
    <definedName name="__________________PA3" localSheetId="7" hidden="1">{"'Sheet1'!$L$16"}</definedName>
    <definedName name="__________________PA3" localSheetId="9" hidden="1">{"'Sheet1'!$L$16"}</definedName>
    <definedName name="__________________PA3" localSheetId="3" hidden="1">{"'Sheet1'!$L$16"}</definedName>
    <definedName name="__________________PA3" localSheetId="10" hidden="1">{"'Sheet1'!$L$16"}</definedName>
    <definedName name="__________________PA3" localSheetId="4" hidden="1">{"'Sheet1'!$L$16"}</definedName>
    <definedName name="__________________PA3" hidden="1">{"'Sheet1'!$L$16"}</definedName>
    <definedName name="__________________sc1">#REF!</definedName>
    <definedName name="__________________SC2">#REF!</definedName>
    <definedName name="__________________sc3">#REF!</definedName>
    <definedName name="__________________SN3">#REF!</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tz593">#REF!</definedName>
    <definedName name="__________________VL100">#REF!</definedName>
    <definedName name="__________________VL250">#REF!</definedName>
    <definedName name="_________________a1" localSheetId="2" hidden="1">{"'Sheet1'!$L$16"}</definedName>
    <definedName name="_________________a1" localSheetId="11" hidden="1">{"'Sheet1'!$L$16"}</definedName>
    <definedName name="_________________a1" localSheetId="6" hidden="1">{"'Sheet1'!$L$16"}</definedName>
    <definedName name="_________________a1" localSheetId="16" hidden="1">{"'Sheet1'!$L$16"}</definedName>
    <definedName name="_________________a1" localSheetId="12" hidden="1">{"'Sheet1'!$L$16"}</definedName>
    <definedName name="_________________a1" localSheetId="7" hidden="1">{"'Sheet1'!$L$16"}</definedName>
    <definedName name="_________________a1" localSheetId="9" hidden="1">{"'Sheet1'!$L$16"}</definedName>
    <definedName name="_________________a1" localSheetId="3" hidden="1">{"'Sheet1'!$L$16"}</definedName>
    <definedName name="_________________a1" localSheetId="10" hidden="1">{"'Sheet1'!$L$16"}</definedName>
    <definedName name="_________________a1" localSheetId="4" hidden="1">{"'Sheet1'!$L$16"}</definedName>
    <definedName name="_________________a1" hidden="1">{"'Sheet1'!$L$16"}</definedName>
    <definedName name="_________________boi1">#REF!</definedName>
    <definedName name="_________________boi2">#REF!</definedName>
    <definedName name="_________________CON1">#REF!</definedName>
    <definedName name="_________________CON2">#REF!</definedName>
    <definedName name="_________________ddn400">#REF!</definedName>
    <definedName name="_________________ddn600">#REF!</definedName>
    <definedName name="_________________DT12" localSheetId="2" hidden="1">{"'Sheet1'!$L$16"}</definedName>
    <definedName name="_________________DT12" localSheetId="11" hidden="1">{"'Sheet1'!$L$16"}</definedName>
    <definedName name="_________________DT12" localSheetId="6" hidden="1">{"'Sheet1'!$L$16"}</definedName>
    <definedName name="_________________DT12" localSheetId="16" hidden="1">{"'Sheet1'!$L$16"}</definedName>
    <definedName name="_________________DT12" localSheetId="12" hidden="1">{"'Sheet1'!$L$16"}</definedName>
    <definedName name="_________________DT12" localSheetId="7" hidden="1">{"'Sheet1'!$L$16"}</definedName>
    <definedName name="_________________DT12" localSheetId="9" hidden="1">{"'Sheet1'!$L$16"}</definedName>
    <definedName name="_________________DT12" localSheetId="3" hidden="1">{"'Sheet1'!$L$16"}</definedName>
    <definedName name="_________________DT12" localSheetId="10" hidden="1">{"'Sheet1'!$L$16"}</definedName>
    <definedName name="_________________DT12" localSheetId="4" hidden="1">{"'Sheet1'!$L$16"}</definedName>
    <definedName name="_________________DT12" hidden="1">{"'Sheet1'!$L$16"}</definedName>
    <definedName name="_________________hsm2">1.1289</definedName>
    <definedName name="_________________hso2">#REF!</definedName>
    <definedName name="_________________kha1">#REF!</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PA3" localSheetId="2" hidden="1">{"'Sheet1'!$L$16"}</definedName>
    <definedName name="_________________PA3" localSheetId="11" hidden="1">{"'Sheet1'!$L$16"}</definedName>
    <definedName name="_________________PA3" localSheetId="6" hidden="1">{"'Sheet1'!$L$16"}</definedName>
    <definedName name="_________________PA3" localSheetId="16" hidden="1">{"'Sheet1'!$L$16"}</definedName>
    <definedName name="_________________PA3" localSheetId="12" hidden="1">{"'Sheet1'!$L$16"}</definedName>
    <definedName name="_________________PA3" localSheetId="7" hidden="1">{"'Sheet1'!$L$16"}</definedName>
    <definedName name="_________________PA3" localSheetId="9" hidden="1">{"'Sheet1'!$L$16"}</definedName>
    <definedName name="_________________PA3" localSheetId="3" hidden="1">{"'Sheet1'!$L$16"}</definedName>
    <definedName name="_________________PA3" localSheetId="10" hidden="1">{"'Sheet1'!$L$16"}</definedName>
    <definedName name="_________________PA3" localSheetId="4" hidden="1">{"'Sheet1'!$L$16"}</definedName>
    <definedName name="_________________PA3" hidden="1">{"'Sheet1'!$L$16"}</definedName>
    <definedName name="_________________sc1">#REF!</definedName>
    <definedName name="_________________SC2">#REF!</definedName>
    <definedName name="_________________sc3">#REF!</definedName>
    <definedName name="_________________SN3">#REF!</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tz593">#REF!</definedName>
    <definedName name="_________________VL100">#REF!</definedName>
    <definedName name="_________________VL250">#REF!</definedName>
    <definedName name="________________a1" localSheetId="2" hidden="1">{"'Sheet1'!$L$16"}</definedName>
    <definedName name="________________a1" localSheetId="11" hidden="1">{"'Sheet1'!$L$16"}</definedName>
    <definedName name="________________a1" localSheetId="6" hidden="1">{"'Sheet1'!$L$16"}</definedName>
    <definedName name="________________a1" localSheetId="16" hidden="1">{"'Sheet1'!$L$16"}</definedName>
    <definedName name="________________a1" localSheetId="12" hidden="1">{"'Sheet1'!$L$16"}</definedName>
    <definedName name="________________a1" localSheetId="7" hidden="1">{"'Sheet1'!$L$16"}</definedName>
    <definedName name="________________a1" localSheetId="9" hidden="1">{"'Sheet1'!$L$16"}</definedName>
    <definedName name="________________a1" localSheetId="3" hidden="1">{"'Sheet1'!$L$16"}</definedName>
    <definedName name="________________a1" localSheetId="10" hidden="1">{"'Sheet1'!$L$16"}</definedName>
    <definedName name="________________a1" localSheetId="4" hidden="1">{"'Sheet1'!$L$16"}</definedName>
    <definedName name="________________a1" hidden="1">{"'Sheet1'!$L$16"}</definedName>
    <definedName name="________________boi1">#REF!</definedName>
    <definedName name="________________boi2">#REF!</definedName>
    <definedName name="________________CON1">#REF!</definedName>
    <definedName name="________________CON2">#REF!</definedName>
    <definedName name="________________ddn400">#REF!</definedName>
    <definedName name="________________ddn600">#REF!</definedName>
    <definedName name="________________DT12" localSheetId="2" hidden="1">{"'Sheet1'!$L$16"}</definedName>
    <definedName name="________________DT12" localSheetId="11" hidden="1">{"'Sheet1'!$L$16"}</definedName>
    <definedName name="________________DT12" localSheetId="6" hidden="1">{"'Sheet1'!$L$16"}</definedName>
    <definedName name="________________DT12" localSheetId="16" hidden="1">{"'Sheet1'!$L$16"}</definedName>
    <definedName name="________________DT12" localSheetId="12" hidden="1">{"'Sheet1'!$L$16"}</definedName>
    <definedName name="________________DT12" localSheetId="7" hidden="1">{"'Sheet1'!$L$16"}</definedName>
    <definedName name="________________DT12" localSheetId="9" hidden="1">{"'Sheet1'!$L$16"}</definedName>
    <definedName name="________________DT12" localSheetId="3" hidden="1">{"'Sheet1'!$L$16"}</definedName>
    <definedName name="________________DT12" localSheetId="10" hidden="1">{"'Sheet1'!$L$16"}</definedName>
    <definedName name="________________DT12" localSheetId="4" hidden="1">{"'Sheet1'!$L$16"}</definedName>
    <definedName name="________________DT12" hidden="1">{"'Sheet1'!$L$16"}</definedName>
    <definedName name="________________h1" localSheetId="2" hidden="1">{"'Sheet1'!$L$16"}</definedName>
    <definedName name="________________h1" localSheetId="11" hidden="1">{"'Sheet1'!$L$16"}</definedName>
    <definedName name="________________h1" localSheetId="6" hidden="1">{"'Sheet1'!$L$16"}</definedName>
    <definedName name="________________h1" localSheetId="16" hidden="1">{"'Sheet1'!$L$16"}</definedName>
    <definedName name="________________h1" localSheetId="12" hidden="1">{"'Sheet1'!$L$16"}</definedName>
    <definedName name="________________h1" localSheetId="7" hidden="1">{"'Sheet1'!$L$16"}</definedName>
    <definedName name="________________h1" localSheetId="9" hidden="1">{"'Sheet1'!$L$16"}</definedName>
    <definedName name="________________h1" localSheetId="3" hidden="1">{"'Sheet1'!$L$16"}</definedName>
    <definedName name="________________h1" localSheetId="10" hidden="1">{"'Sheet1'!$L$16"}</definedName>
    <definedName name="________________h1" localSheetId="4" hidden="1">{"'Sheet1'!$L$16"}</definedName>
    <definedName name="________________h1" hidden="1">{"'Sheet1'!$L$16"}</definedName>
    <definedName name="________________h10" localSheetId="2" hidden="1">{#N/A,#N/A,FALSE,"Chi tiÆt"}</definedName>
    <definedName name="________________h10" localSheetId="11" hidden="1">{#N/A,#N/A,FALSE,"Chi tiÆt"}</definedName>
    <definedName name="________________h10" localSheetId="6" hidden="1">{#N/A,#N/A,FALSE,"Chi tiÆt"}</definedName>
    <definedName name="________________h10" localSheetId="12" hidden="1">{#N/A,#N/A,FALSE,"Chi tiÆt"}</definedName>
    <definedName name="________________h10" localSheetId="7" hidden="1">{#N/A,#N/A,FALSE,"Chi tiÆt"}</definedName>
    <definedName name="________________h10" localSheetId="9" hidden="1">{#N/A,#N/A,FALSE,"Chi tiÆt"}</definedName>
    <definedName name="________________h10" localSheetId="3" hidden="1">{#N/A,#N/A,FALSE,"Chi tiÆt"}</definedName>
    <definedName name="________________h10" localSheetId="10" hidden="1">{#N/A,#N/A,FALSE,"Chi tiÆt"}</definedName>
    <definedName name="________________h10" localSheetId="4" hidden="1">{#N/A,#N/A,FALSE,"Chi tiÆt"}</definedName>
    <definedName name="________________h10" hidden="1">{#N/A,#N/A,FALSE,"Chi tiÆt"}</definedName>
    <definedName name="________________h2" localSheetId="2" hidden="1">{"'Sheet1'!$L$16"}</definedName>
    <definedName name="________________h2" localSheetId="11" hidden="1">{"'Sheet1'!$L$16"}</definedName>
    <definedName name="________________h2" localSheetId="6" hidden="1">{"'Sheet1'!$L$16"}</definedName>
    <definedName name="________________h2" localSheetId="16" hidden="1">{"'Sheet1'!$L$16"}</definedName>
    <definedName name="________________h2" localSheetId="12" hidden="1">{"'Sheet1'!$L$16"}</definedName>
    <definedName name="________________h2" localSheetId="7" hidden="1">{"'Sheet1'!$L$16"}</definedName>
    <definedName name="________________h2" localSheetId="9" hidden="1">{"'Sheet1'!$L$16"}</definedName>
    <definedName name="________________h2" localSheetId="3" hidden="1">{"'Sheet1'!$L$16"}</definedName>
    <definedName name="________________h2" localSheetId="10" hidden="1">{"'Sheet1'!$L$16"}</definedName>
    <definedName name="________________h2" localSheetId="4" hidden="1">{"'Sheet1'!$L$16"}</definedName>
    <definedName name="________________h2" hidden="1">{"'Sheet1'!$L$16"}</definedName>
    <definedName name="________________h3" localSheetId="2" hidden="1">{"'Sheet1'!$L$16"}</definedName>
    <definedName name="________________h3" localSheetId="11" hidden="1">{"'Sheet1'!$L$16"}</definedName>
    <definedName name="________________h3" localSheetId="6" hidden="1">{"'Sheet1'!$L$16"}</definedName>
    <definedName name="________________h3" localSheetId="16" hidden="1">{"'Sheet1'!$L$16"}</definedName>
    <definedName name="________________h3" localSheetId="12" hidden="1">{"'Sheet1'!$L$16"}</definedName>
    <definedName name="________________h3" localSheetId="7" hidden="1">{"'Sheet1'!$L$16"}</definedName>
    <definedName name="________________h3" localSheetId="9" hidden="1">{"'Sheet1'!$L$16"}</definedName>
    <definedName name="________________h3" localSheetId="3" hidden="1">{"'Sheet1'!$L$16"}</definedName>
    <definedName name="________________h3" localSheetId="10" hidden="1">{"'Sheet1'!$L$16"}</definedName>
    <definedName name="________________h3" localSheetId="4" hidden="1">{"'Sheet1'!$L$16"}</definedName>
    <definedName name="________________h3" hidden="1">{"'Sheet1'!$L$16"}</definedName>
    <definedName name="________________h5" localSheetId="2" hidden="1">{"'Sheet1'!$L$16"}</definedName>
    <definedName name="________________h5" localSheetId="11" hidden="1">{"'Sheet1'!$L$16"}</definedName>
    <definedName name="________________h5" localSheetId="6" hidden="1">{"'Sheet1'!$L$16"}</definedName>
    <definedName name="________________h5" localSheetId="16" hidden="1">{"'Sheet1'!$L$16"}</definedName>
    <definedName name="________________h5" localSheetId="12" hidden="1">{"'Sheet1'!$L$16"}</definedName>
    <definedName name="________________h5" localSheetId="7" hidden="1">{"'Sheet1'!$L$16"}</definedName>
    <definedName name="________________h5" localSheetId="9" hidden="1">{"'Sheet1'!$L$16"}</definedName>
    <definedName name="________________h5" localSheetId="3" hidden="1">{"'Sheet1'!$L$16"}</definedName>
    <definedName name="________________h5" localSheetId="10" hidden="1">{"'Sheet1'!$L$16"}</definedName>
    <definedName name="________________h5" localSheetId="4" hidden="1">{"'Sheet1'!$L$16"}</definedName>
    <definedName name="________________h5" hidden="1">{"'Sheet1'!$L$16"}</definedName>
    <definedName name="________________h6" localSheetId="2" hidden="1">{"'Sheet1'!$L$16"}</definedName>
    <definedName name="________________h6" localSheetId="11" hidden="1">{"'Sheet1'!$L$16"}</definedName>
    <definedName name="________________h6" localSheetId="6" hidden="1">{"'Sheet1'!$L$16"}</definedName>
    <definedName name="________________h6" localSheetId="16" hidden="1">{"'Sheet1'!$L$16"}</definedName>
    <definedName name="________________h6" localSheetId="12" hidden="1">{"'Sheet1'!$L$16"}</definedName>
    <definedName name="________________h6" localSheetId="7" hidden="1">{"'Sheet1'!$L$16"}</definedName>
    <definedName name="________________h6" localSheetId="9" hidden="1">{"'Sheet1'!$L$16"}</definedName>
    <definedName name="________________h6" localSheetId="3" hidden="1">{"'Sheet1'!$L$16"}</definedName>
    <definedName name="________________h6" localSheetId="10" hidden="1">{"'Sheet1'!$L$16"}</definedName>
    <definedName name="________________h6" localSheetId="4" hidden="1">{"'Sheet1'!$L$16"}</definedName>
    <definedName name="________________h6" hidden="1">{"'Sheet1'!$L$16"}</definedName>
    <definedName name="________________h7" localSheetId="2" hidden="1">{"'Sheet1'!$L$16"}</definedName>
    <definedName name="________________h7" localSheetId="11" hidden="1">{"'Sheet1'!$L$16"}</definedName>
    <definedName name="________________h7" localSheetId="6" hidden="1">{"'Sheet1'!$L$16"}</definedName>
    <definedName name="________________h7" localSheetId="16" hidden="1">{"'Sheet1'!$L$16"}</definedName>
    <definedName name="________________h7" localSheetId="12" hidden="1">{"'Sheet1'!$L$16"}</definedName>
    <definedName name="________________h7" localSheetId="7" hidden="1">{"'Sheet1'!$L$16"}</definedName>
    <definedName name="________________h7" localSheetId="9" hidden="1">{"'Sheet1'!$L$16"}</definedName>
    <definedName name="________________h7" localSheetId="3" hidden="1">{"'Sheet1'!$L$16"}</definedName>
    <definedName name="________________h7" localSheetId="10" hidden="1">{"'Sheet1'!$L$16"}</definedName>
    <definedName name="________________h7" localSheetId="4" hidden="1">{"'Sheet1'!$L$16"}</definedName>
    <definedName name="________________h7" hidden="1">{"'Sheet1'!$L$16"}</definedName>
    <definedName name="________________h8" localSheetId="2" hidden="1">{"'Sheet1'!$L$16"}</definedName>
    <definedName name="________________h8" localSheetId="11" hidden="1">{"'Sheet1'!$L$16"}</definedName>
    <definedName name="________________h8" localSheetId="6" hidden="1">{"'Sheet1'!$L$16"}</definedName>
    <definedName name="________________h8" localSheetId="16" hidden="1">{"'Sheet1'!$L$16"}</definedName>
    <definedName name="________________h8" localSheetId="12" hidden="1">{"'Sheet1'!$L$16"}</definedName>
    <definedName name="________________h8" localSheetId="7" hidden="1">{"'Sheet1'!$L$16"}</definedName>
    <definedName name="________________h8" localSheetId="9" hidden="1">{"'Sheet1'!$L$16"}</definedName>
    <definedName name="________________h8" localSheetId="3" hidden="1">{"'Sheet1'!$L$16"}</definedName>
    <definedName name="________________h8" localSheetId="10" hidden="1">{"'Sheet1'!$L$16"}</definedName>
    <definedName name="________________h8" localSheetId="4" hidden="1">{"'Sheet1'!$L$16"}</definedName>
    <definedName name="________________h8" hidden="1">{"'Sheet1'!$L$16"}</definedName>
    <definedName name="________________h9" localSheetId="2" hidden="1">{"'Sheet1'!$L$16"}</definedName>
    <definedName name="________________h9" localSheetId="11" hidden="1">{"'Sheet1'!$L$16"}</definedName>
    <definedName name="________________h9" localSheetId="6" hidden="1">{"'Sheet1'!$L$16"}</definedName>
    <definedName name="________________h9" localSheetId="16" hidden="1">{"'Sheet1'!$L$16"}</definedName>
    <definedName name="________________h9" localSheetId="12" hidden="1">{"'Sheet1'!$L$16"}</definedName>
    <definedName name="________________h9" localSheetId="7" hidden="1">{"'Sheet1'!$L$16"}</definedName>
    <definedName name="________________h9" localSheetId="9" hidden="1">{"'Sheet1'!$L$16"}</definedName>
    <definedName name="________________h9" localSheetId="3" hidden="1">{"'Sheet1'!$L$16"}</definedName>
    <definedName name="________________h9" localSheetId="10" hidden="1">{"'Sheet1'!$L$16"}</definedName>
    <definedName name="________________h9" localSheetId="4" hidden="1">{"'Sheet1'!$L$16"}</definedName>
    <definedName name="________________h9" hidden="1">{"'Sheet1'!$L$16"}</definedName>
    <definedName name="________________hsm2">1.1289</definedName>
    <definedName name="________________hso2">#REF!</definedName>
    <definedName name="________________kha1">#REF!</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PA3" localSheetId="2" hidden="1">{"'Sheet1'!$L$16"}</definedName>
    <definedName name="________________PA3" localSheetId="11" hidden="1">{"'Sheet1'!$L$16"}</definedName>
    <definedName name="________________PA3" localSheetId="6" hidden="1">{"'Sheet1'!$L$16"}</definedName>
    <definedName name="________________PA3" localSheetId="16" hidden="1">{"'Sheet1'!$L$16"}</definedName>
    <definedName name="________________PA3" localSheetId="12" hidden="1">{"'Sheet1'!$L$16"}</definedName>
    <definedName name="________________PA3" localSheetId="7" hidden="1">{"'Sheet1'!$L$16"}</definedName>
    <definedName name="________________PA3" localSheetId="9" hidden="1">{"'Sheet1'!$L$16"}</definedName>
    <definedName name="________________PA3" localSheetId="3" hidden="1">{"'Sheet1'!$L$16"}</definedName>
    <definedName name="________________PA3" localSheetId="10" hidden="1">{"'Sheet1'!$L$16"}</definedName>
    <definedName name="________________PA3" localSheetId="4" hidden="1">{"'Sheet1'!$L$16"}</definedName>
    <definedName name="________________PA3" hidden="1">{"'Sheet1'!$L$16"}</definedName>
    <definedName name="________________sc1">#REF!</definedName>
    <definedName name="________________SC2">#REF!</definedName>
    <definedName name="________________sc3">#REF!</definedName>
    <definedName name="________________SN3">#REF!</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tz593">#REF!</definedName>
    <definedName name="________________VL100">#REF!</definedName>
    <definedName name="________________VL250">#REF!</definedName>
    <definedName name="_______________a1" localSheetId="2" hidden="1">{"'Sheet1'!$L$16"}</definedName>
    <definedName name="_______________a1" localSheetId="11" hidden="1">{"'Sheet1'!$L$16"}</definedName>
    <definedName name="_______________a1" localSheetId="6" hidden="1">{"'Sheet1'!$L$16"}</definedName>
    <definedName name="_______________a1" localSheetId="16" hidden="1">{"'Sheet1'!$L$16"}</definedName>
    <definedName name="_______________a1" localSheetId="12" hidden="1">{"'Sheet1'!$L$16"}</definedName>
    <definedName name="_______________a1" localSheetId="7" hidden="1">{"'Sheet1'!$L$16"}</definedName>
    <definedName name="_______________a1" localSheetId="9" hidden="1">{"'Sheet1'!$L$16"}</definedName>
    <definedName name="_______________a1" localSheetId="3" hidden="1">{"'Sheet1'!$L$16"}</definedName>
    <definedName name="_______________a1" localSheetId="10" hidden="1">{"'Sheet1'!$L$16"}</definedName>
    <definedName name="_______________a1" localSheetId="4" hidden="1">{"'Sheet1'!$L$16"}</definedName>
    <definedName name="_______________a1" hidden="1">{"'Sheet1'!$L$16"}</definedName>
    <definedName name="_______________boi1">#REF!</definedName>
    <definedName name="_______________boi2">#REF!</definedName>
    <definedName name="_______________CON1">#REF!</definedName>
    <definedName name="_______________CON2">#REF!</definedName>
    <definedName name="_______________ddn400">#REF!</definedName>
    <definedName name="_______________ddn600">#REF!</definedName>
    <definedName name="_______________DT12" localSheetId="2" hidden="1">{"'Sheet1'!$L$16"}</definedName>
    <definedName name="_______________DT12" localSheetId="11" hidden="1">{"'Sheet1'!$L$16"}</definedName>
    <definedName name="_______________DT12" localSheetId="6" hidden="1">{"'Sheet1'!$L$16"}</definedName>
    <definedName name="_______________DT12" localSheetId="16" hidden="1">{"'Sheet1'!$L$16"}</definedName>
    <definedName name="_______________DT12" localSheetId="12" hidden="1">{"'Sheet1'!$L$16"}</definedName>
    <definedName name="_______________DT12" localSheetId="7" hidden="1">{"'Sheet1'!$L$16"}</definedName>
    <definedName name="_______________DT12" localSheetId="9" hidden="1">{"'Sheet1'!$L$16"}</definedName>
    <definedName name="_______________DT12" localSheetId="3" hidden="1">{"'Sheet1'!$L$16"}</definedName>
    <definedName name="_______________DT12" localSheetId="10" hidden="1">{"'Sheet1'!$L$16"}</definedName>
    <definedName name="_______________DT12" localSheetId="4" hidden="1">{"'Sheet1'!$L$16"}</definedName>
    <definedName name="_______________DT12" hidden="1">{"'Sheet1'!$L$16"}</definedName>
    <definedName name="_______________h1" localSheetId="2" hidden="1">{"'Sheet1'!$L$16"}</definedName>
    <definedName name="_______________h1" localSheetId="11" hidden="1">{"'Sheet1'!$L$16"}</definedName>
    <definedName name="_______________h1" localSheetId="6" hidden="1">{"'Sheet1'!$L$16"}</definedName>
    <definedName name="_______________h1" localSheetId="16" hidden="1">{"'Sheet1'!$L$16"}</definedName>
    <definedName name="_______________h1" localSheetId="12" hidden="1">{"'Sheet1'!$L$16"}</definedName>
    <definedName name="_______________h1" localSheetId="7" hidden="1">{"'Sheet1'!$L$16"}</definedName>
    <definedName name="_______________h1" localSheetId="9" hidden="1">{"'Sheet1'!$L$16"}</definedName>
    <definedName name="_______________h1" localSheetId="3" hidden="1">{"'Sheet1'!$L$16"}</definedName>
    <definedName name="_______________h1" localSheetId="10" hidden="1">{"'Sheet1'!$L$16"}</definedName>
    <definedName name="_______________h1" localSheetId="4" hidden="1">{"'Sheet1'!$L$16"}</definedName>
    <definedName name="_______________h1" hidden="1">{"'Sheet1'!$L$16"}</definedName>
    <definedName name="_______________h10" localSheetId="2" hidden="1">{#N/A,#N/A,FALSE,"Chi tiÆt"}</definedName>
    <definedName name="_______________h10" localSheetId="11" hidden="1">{#N/A,#N/A,FALSE,"Chi tiÆt"}</definedName>
    <definedName name="_______________h10" localSheetId="6" hidden="1">{#N/A,#N/A,FALSE,"Chi tiÆt"}</definedName>
    <definedName name="_______________h10" localSheetId="12" hidden="1">{#N/A,#N/A,FALSE,"Chi tiÆt"}</definedName>
    <definedName name="_______________h10" localSheetId="7" hidden="1">{#N/A,#N/A,FALSE,"Chi tiÆt"}</definedName>
    <definedName name="_______________h10" localSheetId="9" hidden="1">{#N/A,#N/A,FALSE,"Chi tiÆt"}</definedName>
    <definedName name="_______________h10" localSheetId="3" hidden="1">{#N/A,#N/A,FALSE,"Chi tiÆt"}</definedName>
    <definedName name="_______________h10" localSheetId="10" hidden="1">{#N/A,#N/A,FALSE,"Chi tiÆt"}</definedName>
    <definedName name="_______________h10" localSheetId="4" hidden="1">{#N/A,#N/A,FALSE,"Chi tiÆt"}</definedName>
    <definedName name="_______________h10" hidden="1">{#N/A,#N/A,FALSE,"Chi tiÆt"}</definedName>
    <definedName name="_______________h2" localSheetId="2" hidden="1">{"'Sheet1'!$L$16"}</definedName>
    <definedName name="_______________h2" localSheetId="11" hidden="1">{"'Sheet1'!$L$16"}</definedName>
    <definedName name="_______________h2" localSheetId="6" hidden="1">{"'Sheet1'!$L$16"}</definedName>
    <definedName name="_______________h2" localSheetId="16" hidden="1">{"'Sheet1'!$L$16"}</definedName>
    <definedName name="_______________h2" localSheetId="12" hidden="1">{"'Sheet1'!$L$16"}</definedName>
    <definedName name="_______________h2" localSheetId="7" hidden="1">{"'Sheet1'!$L$16"}</definedName>
    <definedName name="_______________h2" localSheetId="9" hidden="1">{"'Sheet1'!$L$16"}</definedName>
    <definedName name="_______________h2" localSheetId="3" hidden="1">{"'Sheet1'!$L$16"}</definedName>
    <definedName name="_______________h2" localSheetId="10" hidden="1">{"'Sheet1'!$L$16"}</definedName>
    <definedName name="_______________h2" localSheetId="4" hidden="1">{"'Sheet1'!$L$16"}</definedName>
    <definedName name="_______________h2" hidden="1">{"'Sheet1'!$L$16"}</definedName>
    <definedName name="_______________h3" localSheetId="2" hidden="1">{"'Sheet1'!$L$16"}</definedName>
    <definedName name="_______________h3" localSheetId="11" hidden="1">{"'Sheet1'!$L$16"}</definedName>
    <definedName name="_______________h3" localSheetId="6" hidden="1">{"'Sheet1'!$L$16"}</definedName>
    <definedName name="_______________h3" localSheetId="16" hidden="1">{"'Sheet1'!$L$16"}</definedName>
    <definedName name="_______________h3" localSheetId="12" hidden="1">{"'Sheet1'!$L$16"}</definedName>
    <definedName name="_______________h3" localSheetId="7" hidden="1">{"'Sheet1'!$L$16"}</definedName>
    <definedName name="_______________h3" localSheetId="9" hidden="1">{"'Sheet1'!$L$16"}</definedName>
    <definedName name="_______________h3" localSheetId="3" hidden="1">{"'Sheet1'!$L$16"}</definedName>
    <definedName name="_______________h3" localSheetId="10" hidden="1">{"'Sheet1'!$L$16"}</definedName>
    <definedName name="_______________h3" localSheetId="4" hidden="1">{"'Sheet1'!$L$16"}</definedName>
    <definedName name="_______________h3" hidden="1">{"'Sheet1'!$L$16"}</definedName>
    <definedName name="_______________h5" localSheetId="2" hidden="1">{"'Sheet1'!$L$16"}</definedName>
    <definedName name="_______________h5" localSheetId="11" hidden="1">{"'Sheet1'!$L$16"}</definedName>
    <definedName name="_______________h5" localSheetId="6" hidden="1">{"'Sheet1'!$L$16"}</definedName>
    <definedName name="_______________h5" localSheetId="16" hidden="1">{"'Sheet1'!$L$16"}</definedName>
    <definedName name="_______________h5" localSheetId="12" hidden="1">{"'Sheet1'!$L$16"}</definedName>
    <definedName name="_______________h5" localSheetId="7" hidden="1">{"'Sheet1'!$L$16"}</definedName>
    <definedName name="_______________h5" localSheetId="9" hidden="1">{"'Sheet1'!$L$16"}</definedName>
    <definedName name="_______________h5" localSheetId="3" hidden="1">{"'Sheet1'!$L$16"}</definedName>
    <definedName name="_______________h5" localSheetId="10" hidden="1">{"'Sheet1'!$L$16"}</definedName>
    <definedName name="_______________h5" localSheetId="4" hidden="1">{"'Sheet1'!$L$16"}</definedName>
    <definedName name="_______________h5" hidden="1">{"'Sheet1'!$L$16"}</definedName>
    <definedName name="_______________h6" localSheetId="2" hidden="1">{"'Sheet1'!$L$16"}</definedName>
    <definedName name="_______________h6" localSheetId="11" hidden="1">{"'Sheet1'!$L$16"}</definedName>
    <definedName name="_______________h6" localSheetId="6" hidden="1">{"'Sheet1'!$L$16"}</definedName>
    <definedName name="_______________h6" localSheetId="16" hidden="1">{"'Sheet1'!$L$16"}</definedName>
    <definedName name="_______________h6" localSheetId="12" hidden="1">{"'Sheet1'!$L$16"}</definedName>
    <definedName name="_______________h6" localSheetId="7" hidden="1">{"'Sheet1'!$L$16"}</definedName>
    <definedName name="_______________h6" localSheetId="9" hidden="1">{"'Sheet1'!$L$16"}</definedName>
    <definedName name="_______________h6" localSheetId="3" hidden="1">{"'Sheet1'!$L$16"}</definedName>
    <definedName name="_______________h6" localSheetId="10" hidden="1">{"'Sheet1'!$L$16"}</definedName>
    <definedName name="_______________h6" localSheetId="4" hidden="1">{"'Sheet1'!$L$16"}</definedName>
    <definedName name="_______________h6" hidden="1">{"'Sheet1'!$L$16"}</definedName>
    <definedName name="_______________h7" localSheetId="2" hidden="1">{"'Sheet1'!$L$16"}</definedName>
    <definedName name="_______________h7" localSheetId="11" hidden="1">{"'Sheet1'!$L$16"}</definedName>
    <definedName name="_______________h7" localSheetId="6" hidden="1">{"'Sheet1'!$L$16"}</definedName>
    <definedName name="_______________h7" localSheetId="16" hidden="1">{"'Sheet1'!$L$16"}</definedName>
    <definedName name="_______________h7" localSheetId="12" hidden="1">{"'Sheet1'!$L$16"}</definedName>
    <definedName name="_______________h7" localSheetId="7" hidden="1">{"'Sheet1'!$L$16"}</definedName>
    <definedName name="_______________h7" localSheetId="9" hidden="1">{"'Sheet1'!$L$16"}</definedName>
    <definedName name="_______________h7" localSheetId="3" hidden="1">{"'Sheet1'!$L$16"}</definedName>
    <definedName name="_______________h7" localSheetId="10" hidden="1">{"'Sheet1'!$L$16"}</definedName>
    <definedName name="_______________h7" localSheetId="4" hidden="1">{"'Sheet1'!$L$16"}</definedName>
    <definedName name="_______________h7" hidden="1">{"'Sheet1'!$L$16"}</definedName>
    <definedName name="_______________h8" localSheetId="2" hidden="1">{"'Sheet1'!$L$16"}</definedName>
    <definedName name="_______________h8" localSheetId="11" hidden="1">{"'Sheet1'!$L$16"}</definedName>
    <definedName name="_______________h8" localSheetId="6" hidden="1">{"'Sheet1'!$L$16"}</definedName>
    <definedName name="_______________h8" localSheetId="16" hidden="1">{"'Sheet1'!$L$16"}</definedName>
    <definedName name="_______________h8" localSheetId="12" hidden="1">{"'Sheet1'!$L$16"}</definedName>
    <definedName name="_______________h8" localSheetId="7" hidden="1">{"'Sheet1'!$L$16"}</definedName>
    <definedName name="_______________h8" localSheetId="9" hidden="1">{"'Sheet1'!$L$16"}</definedName>
    <definedName name="_______________h8" localSheetId="3" hidden="1">{"'Sheet1'!$L$16"}</definedName>
    <definedName name="_______________h8" localSheetId="10" hidden="1">{"'Sheet1'!$L$16"}</definedName>
    <definedName name="_______________h8" localSheetId="4" hidden="1">{"'Sheet1'!$L$16"}</definedName>
    <definedName name="_______________h8" hidden="1">{"'Sheet1'!$L$16"}</definedName>
    <definedName name="_______________h9" localSheetId="2" hidden="1">{"'Sheet1'!$L$16"}</definedName>
    <definedName name="_______________h9" localSheetId="11" hidden="1">{"'Sheet1'!$L$16"}</definedName>
    <definedName name="_______________h9" localSheetId="6" hidden="1">{"'Sheet1'!$L$16"}</definedName>
    <definedName name="_______________h9" localSheetId="16" hidden="1">{"'Sheet1'!$L$16"}</definedName>
    <definedName name="_______________h9" localSheetId="12" hidden="1">{"'Sheet1'!$L$16"}</definedName>
    <definedName name="_______________h9" localSheetId="7" hidden="1">{"'Sheet1'!$L$16"}</definedName>
    <definedName name="_______________h9" localSheetId="9" hidden="1">{"'Sheet1'!$L$16"}</definedName>
    <definedName name="_______________h9" localSheetId="3" hidden="1">{"'Sheet1'!$L$16"}</definedName>
    <definedName name="_______________h9" localSheetId="10" hidden="1">{"'Sheet1'!$L$16"}</definedName>
    <definedName name="_______________h9" localSheetId="4" hidden="1">{"'Sheet1'!$L$16"}</definedName>
    <definedName name="_______________h9" hidden="1">{"'Sheet1'!$L$16"}</definedName>
    <definedName name="_______________hsm2">1.1289</definedName>
    <definedName name="_______________hso2">#REF!</definedName>
    <definedName name="_______________kha1">#REF!</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PA3" localSheetId="2" hidden="1">{"'Sheet1'!$L$16"}</definedName>
    <definedName name="_______________PA3" localSheetId="11" hidden="1">{"'Sheet1'!$L$16"}</definedName>
    <definedName name="_______________PA3" localSheetId="6" hidden="1">{"'Sheet1'!$L$16"}</definedName>
    <definedName name="_______________PA3" localSheetId="16" hidden="1">{"'Sheet1'!$L$16"}</definedName>
    <definedName name="_______________PA3" localSheetId="12" hidden="1">{"'Sheet1'!$L$16"}</definedName>
    <definedName name="_______________PA3" localSheetId="7" hidden="1">{"'Sheet1'!$L$16"}</definedName>
    <definedName name="_______________PA3" localSheetId="9" hidden="1">{"'Sheet1'!$L$16"}</definedName>
    <definedName name="_______________PA3" localSheetId="3" hidden="1">{"'Sheet1'!$L$16"}</definedName>
    <definedName name="_______________PA3" localSheetId="10" hidden="1">{"'Sheet1'!$L$16"}</definedName>
    <definedName name="_______________PA3" localSheetId="4" hidden="1">{"'Sheet1'!$L$16"}</definedName>
    <definedName name="_______________PA3" hidden="1">{"'Sheet1'!$L$16"}</definedName>
    <definedName name="_______________sc1">#REF!</definedName>
    <definedName name="_______________SC2">#REF!</definedName>
    <definedName name="_______________sc3">#REF!</definedName>
    <definedName name="_______________SN3">#REF!</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tz593">#REF!</definedName>
    <definedName name="_______________VL100">#REF!</definedName>
    <definedName name="_______________VL250">#REF!</definedName>
    <definedName name="______________a1" localSheetId="2" hidden="1">{"'Sheet1'!$L$16"}</definedName>
    <definedName name="______________a1" localSheetId="11" hidden="1">{"'Sheet1'!$L$16"}</definedName>
    <definedName name="______________a1" localSheetId="6" hidden="1">{"'Sheet1'!$L$16"}</definedName>
    <definedName name="______________a1" localSheetId="16" hidden="1">{"'Sheet1'!$L$16"}</definedName>
    <definedName name="______________a1" localSheetId="12" hidden="1">{"'Sheet1'!$L$16"}</definedName>
    <definedName name="______________a1" localSheetId="7" hidden="1">{"'Sheet1'!$L$16"}</definedName>
    <definedName name="______________a1" localSheetId="9" hidden="1">{"'Sheet1'!$L$16"}</definedName>
    <definedName name="______________a1" localSheetId="3" hidden="1">{"'Sheet1'!$L$16"}</definedName>
    <definedName name="______________a1" localSheetId="10" hidden="1">{"'Sheet1'!$L$16"}</definedName>
    <definedName name="______________a1" localSheetId="4" hidden="1">{"'Sheet1'!$L$16"}</definedName>
    <definedName name="______________a1" hidden="1">{"'Sheet1'!$L$16"}</definedName>
    <definedName name="______________boi1">#REF!</definedName>
    <definedName name="______________boi2">#REF!</definedName>
    <definedName name="______________CON1">#REF!</definedName>
    <definedName name="______________CON2">#REF!</definedName>
    <definedName name="______________ddn400">#REF!</definedName>
    <definedName name="______________ddn600">#REF!</definedName>
    <definedName name="______________DT12" localSheetId="2" hidden="1">{"'Sheet1'!$L$16"}</definedName>
    <definedName name="______________DT12" localSheetId="11" hidden="1">{"'Sheet1'!$L$16"}</definedName>
    <definedName name="______________DT12" localSheetId="6" hidden="1">{"'Sheet1'!$L$16"}</definedName>
    <definedName name="______________DT12" localSheetId="16" hidden="1">{"'Sheet1'!$L$16"}</definedName>
    <definedName name="______________DT12" localSheetId="12" hidden="1">{"'Sheet1'!$L$16"}</definedName>
    <definedName name="______________DT12" localSheetId="7" hidden="1">{"'Sheet1'!$L$16"}</definedName>
    <definedName name="______________DT12" localSheetId="9" hidden="1">{"'Sheet1'!$L$16"}</definedName>
    <definedName name="______________DT12" localSheetId="3" hidden="1">{"'Sheet1'!$L$16"}</definedName>
    <definedName name="______________DT12" localSheetId="10" hidden="1">{"'Sheet1'!$L$16"}</definedName>
    <definedName name="______________DT12" localSheetId="4" hidden="1">{"'Sheet1'!$L$16"}</definedName>
    <definedName name="______________DT12" hidden="1">{"'Sheet1'!$L$16"}</definedName>
    <definedName name="______________hsm2">1.1289</definedName>
    <definedName name="______________hso2">#REF!</definedName>
    <definedName name="______________kha1">#REF!</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NSO2" localSheetId="2" hidden="1">{"'Sheet1'!$L$16"}</definedName>
    <definedName name="______________NSO2" localSheetId="11" hidden="1">{"'Sheet1'!$L$16"}</definedName>
    <definedName name="______________NSO2" localSheetId="6" hidden="1">{"'Sheet1'!$L$16"}</definedName>
    <definedName name="______________NSO2" localSheetId="16" hidden="1">{"'Sheet1'!$L$16"}</definedName>
    <definedName name="______________NSO2" localSheetId="12" hidden="1">{"'Sheet1'!$L$16"}</definedName>
    <definedName name="______________NSO2" localSheetId="7" hidden="1">{"'Sheet1'!$L$16"}</definedName>
    <definedName name="______________NSO2" localSheetId="9" hidden="1">{"'Sheet1'!$L$16"}</definedName>
    <definedName name="______________NSO2" localSheetId="3" hidden="1">{"'Sheet1'!$L$16"}</definedName>
    <definedName name="______________NSO2" localSheetId="10" hidden="1">{"'Sheet1'!$L$16"}</definedName>
    <definedName name="______________NSO2" localSheetId="4" hidden="1">{"'Sheet1'!$L$16"}</definedName>
    <definedName name="______________NSO2" hidden="1">{"'Sheet1'!$L$16"}</definedName>
    <definedName name="______________PA3" localSheetId="2" hidden="1">{"'Sheet1'!$L$16"}</definedName>
    <definedName name="______________PA3" localSheetId="11" hidden="1">{"'Sheet1'!$L$16"}</definedName>
    <definedName name="______________PA3" localSheetId="6" hidden="1">{"'Sheet1'!$L$16"}</definedName>
    <definedName name="______________PA3" localSheetId="16" hidden="1">{"'Sheet1'!$L$16"}</definedName>
    <definedName name="______________PA3" localSheetId="12" hidden="1">{"'Sheet1'!$L$16"}</definedName>
    <definedName name="______________PA3" localSheetId="7" hidden="1">{"'Sheet1'!$L$16"}</definedName>
    <definedName name="______________PA3" localSheetId="9" hidden="1">{"'Sheet1'!$L$16"}</definedName>
    <definedName name="______________PA3" localSheetId="3" hidden="1">{"'Sheet1'!$L$16"}</definedName>
    <definedName name="______________PA3" localSheetId="10" hidden="1">{"'Sheet1'!$L$16"}</definedName>
    <definedName name="______________PA3" localSheetId="4" hidden="1">{"'Sheet1'!$L$16"}</definedName>
    <definedName name="______________PA3" hidden="1">{"'Sheet1'!$L$16"}</definedName>
    <definedName name="______________sc1">#REF!</definedName>
    <definedName name="______________SC2">#REF!</definedName>
    <definedName name="______________sc3">#REF!</definedName>
    <definedName name="______________SN3">#REF!</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tz593">#REF!</definedName>
    <definedName name="______________VL100">#REF!</definedName>
    <definedName name="______________VL250">#REF!</definedName>
    <definedName name="_____________a1" localSheetId="2" hidden="1">{"'Sheet1'!$L$16"}</definedName>
    <definedName name="_____________a1" localSheetId="11" hidden="1">{"'Sheet1'!$L$16"}</definedName>
    <definedName name="_____________a1" localSheetId="6" hidden="1">{"'Sheet1'!$L$16"}</definedName>
    <definedName name="_____________a1" localSheetId="16" hidden="1">{"'Sheet1'!$L$16"}</definedName>
    <definedName name="_____________a1" localSheetId="12" hidden="1">{"'Sheet1'!$L$16"}</definedName>
    <definedName name="_____________a1" localSheetId="7" hidden="1">{"'Sheet1'!$L$16"}</definedName>
    <definedName name="_____________a1" localSheetId="9" hidden="1">{"'Sheet1'!$L$16"}</definedName>
    <definedName name="_____________a1" localSheetId="3" hidden="1">{"'Sheet1'!$L$16"}</definedName>
    <definedName name="_____________a1" localSheetId="10" hidden="1">{"'Sheet1'!$L$16"}</definedName>
    <definedName name="_____________a1" localSheetId="4" hidden="1">{"'Sheet1'!$L$16"}</definedName>
    <definedName name="_____________a1" hidden="1">{"'Sheet1'!$L$16"}</definedName>
    <definedName name="_____________boi1">#REF!</definedName>
    <definedName name="_____________boi2">#REF!</definedName>
    <definedName name="_____________CON1">#REF!</definedName>
    <definedName name="_____________CON2">#REF!</definedName>
    <definedName name="_____________ddn400">#REF!</definedName>
    <definedName name="_____________ddn600">#REF!</definedName>
    <definedName name="_____________DT12" localSheetId="2" hidden="1">{"'Sheet1'!$L$16"}</definedName>
    <definedName name="_____________DT12" localSheetId="11" hidden="1">{"'Sheet1'!$L$16"}</definedName>
    <definedName name="_____________DT12" localSheetId="6" hidden="1">{"'Sheet1'!$L$16"}</definedName>
    <definedName name="_____________DT12" localSheetId="16" hidden="1">{"'Sheet1'!$L$16"}</definedName>
    <definedName name="_____________DT12" localSheetId="12" hidden="1">{"'Sheet1'!$L$16"}</definedName>
    <definedName name="_____________DT12" localSheetId="7" hidden="1">{"'Sheet1'!$L$16"}</definedName>
    <definedName name="_____________DT12" localSheetId="9" hidden="1">{"'Sheet1'!$L$16"}</definedName>
    <definedName name="_____________DT12" localSheetId="3" hidden="1">{"'Sheet1'!$L$16"}</definedName>
    <definedName name="_____________DT12" localSheetId="10" hidden="1">{"'Sheet1'!$L$16"}</definedName>
    <definedName name="_____________DT12" localSheetId="4" hidden="1">{"'Sheet1'!$L$16"}</definedName>
    <definedName name="_____________DT12" hidden="1">{"'Sheet1'!$L$16"}</definedName>
    <definedName name="_____________h1" localSheetId="2" hidden="1">{"'Sheet1'!$L$16"}</definedName>
    <definedName name="_____________h1" localSheetId="11" hidden="1">{"'Sheet1'!$L$16"}</definedName>
    <definedName name="_____________h1" localSheetId="6" hidden="1">{"'Sheet1'!$L$16"}</definedName>
    <definedName name="_____________h1" localSheetId="16" hidden="1">{"'Sheet1'!$L$16"}</definedName>
    <definedName name="_____________h1" localSheetId="12" hidden="1">{"'Sheet1'!$L$16"}</definedName>
    <definedName name="_____________h1" localSheetId="7" hidden="1">{"'Sheet1'!$L$16"}</definedName>
    <definedName name="_____________h1" localSheetId="9" hidden="1">{"'Sheet1'!$L$16"}</definedName>
    <definedName name="_____________h1" localSheetId="3" hidden="1">{"'Sheet1'!$L$16"}</definedName>
    <definedName name="_____________h1" localSheetId="10" hidden="1">{"'Sheet1'!$L$16"}</definedName>
    <definedName name="_____________h1" localSheetId="4" hidden="1">{"'Sheet1'!$L$16"}</definedName>
    <definedName name="_____________h1" hidden="1">{"'Sheet1'!$L$16"}</definedName>
    <definedName name="_____________h10" localSheetId="2" hidden="1">{#N/A,#N/A,FALSE,"Chi tiÆt"}</definedName>
    <definedName name="_____________h10" localSheetId="11" hidden="1">{#N/A,#N/A,FALSE,"Chi tiÆt"}</definedName>
    <definedName name="_____________h10" localSheetId="6" hidden="1">{#N/A,#N/A,FALSE,"Chi tiÆt"}</definedName>
    <definedName name="_____________h10" localSheetId="12" hidden="1">{#N/A,#N/A,FALSE,"Chi tiÆt"}</definedName>
    <definedName name="_____________h10" localSheetId="7" hidden="1">{#N/A,#N/A,FALSE,"Chi tiÆt"}</definedName>
    <definedName name="_____________h10" localSheetId="9" hidden="1">{#N/A,#N/A,FALSE,"Chi tiÆt"}</definedName>
    <definedName name="_____________h10" localSheetId="3" hidden="1">{#N/A,#N/A,FALSE,"Chi tiÆt"}</definedName>
    <definedName name="_____________h10" localSheetId="10" hidden="1">{#N/A,#N/A,FALSE,"Chi tiÆt"}</definedName>
    <definedName name="_____________h10" localSheetId="4" hidden="1">{#N/A,#N/A,FALSE,"Chi tiÆt"}</definedName>
    <definedName name="_____________h10" hidden="1">{#N/A,#N/A,FALSE,"Chi tiÆt"}</definedName>
    <definedName name="_____________h2" localSheetId="2" hidden="1">{"'Sheet1'!$L$16"}</definedName>
    <definedName name="_____________h2" localSheetId="11" hidden="1">{"'Sheet1'!$L$16"}</definedName>
    <definedName name="_____________h2" localSheetId="6" hidden="1">{"'Sheet1'!$L$16"}</definedName>
    <definedName name="_____________h2" localSheetId="16" hidden="1">{"'Sheet1'!$L$16"}</definedName>
    <definedName name="_____________h2" localSheetId="12" hidden="1">{"'Sheet1'!$L$16"}</definedName>
    <definedName name="_____________h2" localSheetId="7" hidden="1">{"'Sheet1'!$L$16"}</definedName>
    <definedName name="_____________h2" localSheetId="9" hidden="1">{"'Sheet1'!$L$16"}</definedName>
    <definedName name="_____________h2" localSheetId="3" hidden="1">{"'Sheet1'!$L$16"}</definedName>
    <definedName name="_____________h2" localSheetId="10" hidden="1">{"'Sheet1'!$L$16"}</definedName>
    <definedName name="_____________h2" localSheetId="4" hidden="1">{"'Sheet1'!$L$16"}</definedName>
    <definedName name="_____________h2" hidden="1">{"'Sheet1'!$L$16"}</definedName>
    <definedName name="_____________h3" localSheetId="2" hidden="1">{"'Sheet1'!$L$16"}</definedName>
    <definedName name="_____________h3" localSheetId="11" hidden="1">{"'Sheet1'!$L$16"}</definedName>
    <definedName name="_____________h3" localSheetId="6" hidden="1">{"'Sheet1'!$L$16"}</definedName>
    <definedName name="_____________h3" localSheetId="16" hidden="1">{"'Sheet1'!$L$16"}</definedName>
    <definedName name="_____________h3" localSheetId="12" hidden="1">{"'Sheet1'!$L$16"}</definedName>
    <definedName name="_____________h3" localSheetId="7" hidden="1">{"'Sheet1'!$L$16"}</definedName>
    <definedName name="_____________h3" localSheetId="9" hidden="1">{"'Sheet1'!$L$16"}</definedName>
    <definedName name="_____________h3" localSheetId="3" hidden="1">{"'Sheet1'!$L$16"}</definedName>
    <definedName name="_____________h3" localSheetId="10" hidden="1">{"'Sheet1'!$L$16"}</definedName>
    <definedName name="_____________h3" localSheetId="4" hidden="1">{"'Sheet1'!$L$16"}</definedName>
    <definedName name="_____________h3" hidden="1">{"'Sheet1'!$L$16"}</definedName>
    <definedName name="_____________h5" localSheetId="2" hidden="1">{"'Sheet1'!$L$16"}</definedName>
    <definedName name="_____________h5" localSheetId="11" hidden="1">{"'Sheet1'!$L$16"}</definedName>
    <definedName name="_____________h5" localSheetId="6" hidden="1">{"'Sheet1'!$L$16"}</definedName>
    <definedName name="_____________h5" localSheetId="16" hidden="1">{"'Sheet1'!$L$16"}</definedName>
    <definedName name="_____________h5" localSheetId="12" hidden="1">{"'Sheet1'!$L$16"}</definedName>
    <definedName name="_____________h5" localSheetId="7" hidden="1">{"'Sheet1'!$L$16"}</definedName>
    <definedName name="_____________h5" localSheetId="9" hidden="1">{"'Sheet1'!$L$16"}</definedName>
    <definedName name="_____________h5" localSheetId="3" hidden="1">{"'Sheet1'!$L$16"}</definedName>
    <definedName name="_____________h5" localSheetId="10" hidden="1">{"'Sheet1'!$L$16"}</definedName>
    <definedName name="_____________h5" localSheetId="4" hidden="1">{"'Sheet1'!$L$16"}</definedName>
    <definedName name="_____________h5" hidden="1">{"'Sheet1'!$L$16"}</definedName>
    <definedName name="_____________h6" localSheetId="2" hidden="1">{"'Sheet1'!$L$16"}</definedName>
    <definedName name="_____________h6" localSheetId="11" hidden="1">{"'Sheet1'!$L$16"}</definedName>
    <definedName name="_____________h6" localSheetId="6" hidden="1">{"'Sheet1'!$L$16"}</definedName>
    <definedName name="_____________h6" localSheetId="16" hidden="1">{"'Sheet1'!$L$16"}</definedName>
    <definedName name="_____________h6" localSheetId="12" hidden="1">{"'Sheet1'!$L$16"}</definedName>
    <definedName name="_____________h6" localSheetId="7" hidden="1">{"'Sheet1'!$L$16"}</definedName>
    <definedName name="_____________h6" localSheetId="9" hidden="1">{"'Sheet1'!$L$16"}</definedName>
    <definedName name="_____________h6" localSheetId="3" hidden="1">{"'Sheet1'!$L$16"}</definedName>
    <definedName name="_____________h6" localSheetId="10" hidden="1">{"'Sheet1'!$L$16"}</definedName>
    <definedName name="_____________h6" localSheetId="4" hidden="1">{"'Sheet1'!$L$16"}</definedName>
    <definedName name="_____________h6" hidden="1">{"'Sheet1'!$L$16"}</definedName>
    <definedName name="_____________h7" localSheetId="2" hidden="1">{"'Sheet1'!$L$16"}</definedName>
    <definedName name="_____________h7" localSheetId="11" hidden="1">{"'Sheet1'!$L$16"}</definedName>
    <definedName name="_____________h7" localSheetId="6" hidden="1">{"'Sheet1'!$L$16"}</definedName>
    <definedName name="_____________h7" localSheetId="16" hidden="1">{"'Sheet1'!$L$16"}</definedName>
    <definedName name="_____________h7" localSheetId="12" hidden="1">{"'Sheet1'!$L$16"}</definedName>
    <definedName name="_____________h7" localSheetId="7" hidden="1">{"'Sheet1'!$L$16"}</definedName>
    <definedName name="_____________h7" localSheetId="9" hidden="1">{"'Sheet1'!$L$16"}</definedName>
    <definedName name="_____________h7" localSheetId="3" hidden="1">{"'Sheet1'!$L$16"}</definedName>
    <definedName name="_____________h7" localSheetId="10" hidden="1">{"'Sheet1'!$L$16"}</definedName>
    <definedName name="_____________h7" localSheetId="4" hidden="1">{"'Sheet1'!$L$16"}</definedName>
    <definedName name="_____________h7" hidden="1">{"'Sheet1'!$L$16"}</definedName>
    <definedName name="_____________h8" localSheetId="2" hidden="1">{"'Sheet1'!$L$16"}</definedName>
    <definedName name="_____________h8" localSheetId="11" hidden="1">{"'Sheet1'!$L$16"}</definedName>
    <definedName name="_____________h8" localSheetId="6" hidden="1">{"'Sheet1'!$L$16"}</definedName>
    <definedName name="_____________h8" localSheetId="16" hidden="1">{"'Sheet1'!$L$16"}</definedName>
    <definedName name="_____________h8" localSheetId="12" hidden="1">{"'Sheet1'!$L$16"}</definedName>
    <definedName name="_____________h8" localSheetId="7" hidden="1">{"'Sheet1'!$L$16"}</definedName>
    <definedName name="_____________h8" localSheetId="9" hidden="1">{"'Sheet1'!$L$16"}</definedName>
    <definedName name="_____________h8" localSheetId="3" hidden="1">{"'Sheet1'!$L$16"}</definedName>
    <definedName name="_____________h8" localSheetId="10" hidden="1">{"'Sheet1'!$L$16"}</definedName>
    <definedName name="_____________h8" localSheetId="4" hidden="1">{"'Sheet1'!$L$16"}</definedName>
    <definedName name="_____________h8" hidden="1">{"'Sheet1'!$L$16"}</definedName>
    <definedName name="_____________h9" localSheetId="2" hidden="1">{"'Sheet1'!$L$16"}</definedName>
    <definedName name="_____________h9" localSheetId="11" hidden="1">{"'Sheet1'!$L$16"}</definedName>
    <definedName name="_____________h9" localSheetId="6" hidden="1">{"'Sheet1'!$L$16"}</definedName>
    <definedName name="_____________h9" localSheetId="16" hidden="1">{"'Sheet1'!$L$16"}</definedName>
    <definedName name="_____________h9" localSheetId="12" hidden="1">{"'Sheet1'!$L$16"}</definedName>
    <definedName name="_____________h9" localSheetId="7" hidden="1">{"'Sheet1'!$L$16"}</definedName>
    <definedName name="_____________h9" localSheetId="9" hidden="1">{"'Sheet1'!$L$16"}</definedName>
    <definedName name="_____________h9" localSheetId="3" hidden="1">{"'Sheet1'!$L$16"}</definedName>
    <definedName name="_____________h9" localSheetId="10" hidden="1">{"'Sheet1'!$L$16"}</definedName>
    <definedName name="_____________h9" localSheetId="4" hidden="1">{"'Sheet1'!$L$16"}</definedName>
    <definedName name="_____________h9" hidden="1">{"'Sheet1'!$L$16"}</definedName>
    <definedName name="_____________hsm2">1.1289</definedName>
    <definedName name="_____________hso2">#REF!</definedName>
    <definedName name="_____________kha1">#REF!</definedName>
    <definedName name="_____________MAC12">#REF!</definedName>
    <definedName name="_____________MAC46">#REF!</definedName>
    <definedName name="_____________NCL100">#REF!</definedName>
    <definedName name="_____________NCL200">#REF!</definedName>
    <definedName name="_____________NCL250">#REF!</definedName>
    <definedName name="_____________NET2">#REF!</definedName>
    <definedName name="_____________nin190">#REF!</definedName>
    <definedName name="_____________NSO2" localSheetId="2" hidden="1">{"'Sheet1'!$L$16"}</definedName>
    <definedName name="_____________NSO2" localSheetId="11" hidden="1">{"'Sheet1'!$L$16"}</definedName>
    <definedName name="_____________NSO2" localSheetId="6" hidden="1">{"'Sheet1'!$L$16"}</definedName>
    <definedName name="_____________NSO2" localSheetId="16" hidden="1">{"'Sheet1'!$L$16"}</definedName>
    <definedName name="_____________NSO2" localSheetId="12" hidden="1">{"'Sheet1'!$L$16"}</definedName>
    <definedName name="_____________NSO2" localSheetId="7" hidden="1">{"'Sheet1'!$L$16"}</definedName>
    <definedName name="_____________NSO2" localSheetId="9" hidden="1">{"'Sheet1'!$L$16"}</definedName>
    <definedName name="_____________NSO2" localSheetId="3" hidden="1">{"'Sheet1'!$L$16"}</definedName>
    <definedName name="_____________NSO2" localSheetId="10" hidden="1">{"'Sheet1'!$L$16"}</definedName>
    <definedName name="_____________NSO2" localSheetId="4" hidden="1">{"'Sheet1'!$L$16"}</definedName>
    <definedName name="_____________NSO2" hidden="1">{"'Sheet1'!$L$16"}</definedName>
    <definedName name="_____________PA3" localSheetId="2" hidden="1">{"'Sheet1'!$L$16"}</definedName>
    <definedName name="_____________PA3" localSheetId="11" hidden="1">{"'Sheet1'!$L$16"}</definedName>
    <definedName name="_____________PA3" localSheetId="6" hidden="1">{"'Sheet1'!$L$16"}</definedName>
    <definedName name="_____________PA3" localSheetId="16" hidden="1">{"'Sheet1'!$L$16"}</definedName>
    <definedName name="_____________PA3" localSheetId="12" hidden="1">{"'Sheet1'!$L$16"}</definedName>
    <definedName name="_____________PA3" localSheetId="7" hidden="1">{"'Sheet1'!$L$16"}</definedName>
    <definedName name="_____________PA3" localSheetId="9" hidden="1">{"'Sheet1'!$L$16"}</definedName>
    <definedName name="_____________PA3" localSheetId="3" hidden="1">{"'Sheet1'!$L$16"}</definedName>
    <definedName name="_____________PA3" localSheetId="10" hidden="1">{"'Sheet1'!$L$16"}</definedName>
    <definedName name="_____________PA3" localSheetId="4" hidden="1">{"'Sheet1'!$L$16"}</definedName>
    <definedName name="_____________PA3" hidden="1">{"'Sheet1'!$L$16"}</definedName>
    <definedName name="_____________sc1">#REF!</definedName>
    <definedName name="_____________SC2">#REF!</definedName>
    <definedName name="_____________sc3">#REF!</definedName>
    <definedName name="_____________SN3">#REF!</definedName>
    <definedName name="_____________TL1">#REF!</definedName>
    <definedName name="_____________TL2">#REF!</definedName>
    <definedName name="_____________TL3">#REF!</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tz593">#REF!</definedName>
    <definedName name="_____________VL100">#REF!</definedName>
    <definedName name="_____________VL250">#REF!</definedName>
    <definedName name="____________a1" localSheetId="2" hidden="1">{"'Sheet1'!$L$16"}</definedName>
    <definedName name="____________a1" localSheetId="11" hidden="1">{"'Sheet1'!$L$16"}</definedName>
    <definedName name="____________a1" localSheetId="6" hidden="1">{"'Sheet1'!$L$16"}</definedName>
    <definedName name="____________a1" localSheetId="16" hidden="1">{"'Sheet1'!$L$16"}</definedName>
    <definedName name="____________a1" localSheetId="12" hidden="1">{"'Sheet1'!$L$16"}</definedName>
    <definedName name="____________a1" localSheetId="7" hidden="1">{"'Sheet1'!$L$16"}</definedName>
    <definedName name="____________a1" localSheetId="9" hidden="1">{"'Sheet1'!$L$16"}</definedName>
    <definedName name="____________a1" localSheetId="3" hidden="1">{"'Sheet1'!$L$16"}</definedName>
    <definedName name="____________a1" localSheetId="10" hidden="1">{"'Sheet1'!$L$16"}</definedName>
    <definedName name="____________a1" localSheetId="4" hidden="1">{"'Sheet1'!$L$16"}</definedName>
    <definedName name="____________a1" hidden="1">{"'Sheet1'!$L$16"}</definedName>
    <definedName name="____________boi1">#REF!</definedName>
    <definedName name="____________boi2">#REF!</definedName>
    <definedName name="____________CON1">#REF!</definedName>
    <definedName name="____________CON2">#REF!</definedName>
    <definedName name="____________ddn400">#REF!</definedName>
    <definedName name="____________ddn600">#REF!</definedName>
    <definedName name="____________DT12" localSheetId="2" hidden="1">{"'Sheet1'!$L$16"}</definedName>
    <definedName name="____________DT12" localSheetId="11" hidden="1">{"'Sheet1'!$L$16"}</definedName>
    <definedName name="____________DT12" localSheetId="6" hidden="1">{"'Sheet1'!$L$16"}</definedName>
    <definedName name="____________DT12" localSheetId="16" hidden="1">{"'Sheet1'!$L$16"}</definedName>
    <definedName name="____________DT12" localSheetId="12" hidden="1">{"'Sheet1'!$L$16"}</definedName>
    <definedName name="____________DT12" localSheetId="7" hidden="1">{"'Sheet1'!$L$16"}</definedName>
    <definedName name="____________DT12" localSheetId="9" hidden="1">{"'Sheet1'!$L$16"}</definedName>
    <definedName name="____________DT12" localSheetId="3" hidden="1">{"'Sheet1'!$L$16"}</definedName>
    <definedName name="____________DT12" localSheetId="10" hidden="1">{"'Sheet1'!$L$16"}</definedName>
    <definedName name="____________DT12" localSheetId="4" hidden="1">{"'Sheet1'!$L$16"}</definedName>
    <definedName name="____________DT12" hidden="1">{"'Sheet1'!$L$16"}</definedName>
    <definedName name="____________hsm2">1.1289</definedName>
    <definedName name="____________hso2">#REF!</definedName>
    <definedName name="____________kha1">#REF!</definedName>
    <definedName name="____________MAC12">#REF!</definedName>
    <definedName name="____________MAC46">#REF!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PA3" localSheetId="2" hidden="1">{"'Sheet1'!$L$16"}</definedName>
    <definedName name="____________PA3" localSheetId="11" hidden="1">{"'Sheet1'!$L$16"}</definedName>
    <definedName name="____________PA3" localSheetId="6" hidden="1">{"'Sheet1'!$L$16"}</definedName>
    <definedName name="____________PA3" localSheetId="16" hidden="1">{"'Sheet1'!$L$16"}</definedName>
    <definedName name="____________PA3" localSheetId="12" hidden="1">{"'Sheet1'!$L$16"}</definedName>
    <definedName name="____________PA3" localSheetId="7" hidden="1">{"'Sheet1'!$L$16"}</definedName>
    <definedName name="____________PA3" localSheetId="9" hidden="1">{"'Sheet1'!$L$16"}</definedName>
    <definedName name="____________PA3" localSheetId="3" hidden="1">{"'Sheet1'!$L$16"}</definedName>
    <definedName name="____________PA3" localSheetId="10" hidden="1">{"'Sheet1'!$L$16"}</definedName>
    <definedName name="____________PA3" localSheetId="4" hidden="1">{"'Sheet1'!$L$16"}</definedName>
    <definedName name="____________PA3" hidden="1">{"'Sheet1'!$L$16"}</definedName>
    <definedName name="____________sc1">#REF!</definedName>
    <definedName name="____________SC2">#REF!</definedName>
    <definedName name="____________sc3">#REF!</definedName>
    <definedName name="____________SN3">#REF!</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VL100">#REF!</definedName>
    <definedName name="____________VL250">#REF!</definedName>
    <definedName name="___________a1" localSheetId="2" hidden="1">{"'Sheet1'!$L$16"}</definedName>
    <definedName name="___________a1" localSheetId="0" hidden="1">{"'Sheet1'!$L$16"}</definedName>
    <definedName name="___________a1" localSheetId="11" hidden="1">{"'Sheet1'!$L$16"}</definedName>
    <definedName name="___________a1" localSheetId="6" hidden="1">{"'Sheet1'!$L$16"}</definedName>
    <definedName name="___________a1" localSheetId="16" hidden="1">{"'Sheet1'!$L$16"}</definedName>
    <definedName name="___________a1" localSheetId="12" hidden="1">{"'Sheet1'!$L$16"}</definedName>
    <definedName name="___________a1" localSheetId="7" hidden="1">{"'Sheet1'!$L$16"}</definedName>
    <definedName name="___________a1" localSheetId="9" hidden="1">{"'Sheet1'!$L$16"}</definedName>
    <definedName name="___________a1" localSheetId="3" hidden="1">{"'Sheet1'!$L$16"}</definedName>
    <definedName name="___________a1" localSheetId="10" hidden="1">{"'Sheet1'!$L$16"}</definedName>
    <definedName name="___________a1" localSheetId="4" hidden="1">{"'Sheet1'!$L$16"}</definedName>
    <definedName name="___________a1" localSheetId="1" hidden="1">{"'Sheet1'!$L$16"}</definedName>
    <definedName name="___________a1" localSheetId="14" hidden="1">{"'Sheet1'!$L$16"}</definedName>
    <definedName name="___________a1" localSheetId="5" hidden="1">{"'Sheet1'!$L$16"}</definedName>
    <definedName name="___________a1" localSheetId="13" hidden="1">{"'Sheet1'!$L$16"}</definedName>
    <definedName name="___________a1" localSheetId="15" hidden="1">{"'Sheet1'!$L$16"}</definedName>
    <definedName name="___________a1" localSheetId="18" hidden="1">{"'Sheet1'!$L$16"}</definedName>
    <definedName name="___________a1" localSheetId="17" hidden="1">{"'Sheet1'!$L$16"}</definedName>
    <definedName name="___________a1" localSheetId="8" hidden="1">{"'Sheet1'!$L$16"}</definedName>
    <definedName name="___________a1" localSheetId="20" hidden="1">{"'Sheet1'!$L$16"}</definedName>
    <definedName name="___________a1" hidden="1">{"'Sheet1'!$L$16"}</definedName>
    <definedName name="___________boi1">#REF!</definedName>
    <definedName name="___________boi2">#REF!</definedName>
    <definedName name="___________CON1">#REF!</definedName>
    <definedName name="___________CON2">#REF!</definedName>
    <definedName name="___________ddn400">#REF!</definedName>
    <definedName name="___________ddn600">#REF!</definedName>
    <definedName name="___________DT12" localSheetId="2" hidden="1">{"'Sheet1'!$L$16"}</definedName>
    <definedName name="___________DT12" localSheetId="11" hidden="1">{"'Sheet1'!$L$16"}</definedName>
    <definedName name="___________DT12" localSheetId="6" hidden="1">{"'Sheet1'!$L$16"}</definedName>
    <definedName name="___________DT12" localSheetId="16" hidden="1">{"'Sheet1'!$L$16"}</definedName>
    <definedName name="___________DT12" localSheetId="12" hidden="1">{"'Sheet1'!$L$16"}</definedName>
    <definedName name="___________DT12" localSheetId="7" hidden="1">{"'Sheet1'!$L$16"}</definedName>
    <definedName name="___________DT12" localSheetId="9" hidden="1">{"'Sheet1'!$L$16"}</definedName>
    <definedName name="___________DT12" localSheetId="3" hidden="1">{"'Sheet1'!$L$16"}</definedName>
    <definedName name="___________DT12" localSheetId="10" hidden="1">{"'Sheet1'!$L$16"}</definedName>
    <definedName name="___________DT12" localSheetId="4" hidden="1">{"'Sheet1'!$L$16"}</definedName>
    <definedName name="___________DT12" hidden="1">{"'Sheet1'!$L$16"}</definedName>
    <definedName name="___________h1" localSheetId="2" hidden="1">{"'Sheet1'!$L$16"}</definedName>
    <definedName name="___________h1" localSheetId="11" hidden="1">{"'Sheet1'!$L$16"}</definedName>
    <definedName name="___________h1" localSheetId="6" hidden="1">{"'Sheet1'!$L$16"}</definedName>
    <definedName name="___________h1" localSheetId="16" hidden="1">{"'Sheet1'!$L$16"}</definedName>
    <definedName name="___________h1" localSheetId="12" hidden="1">{"'Sheet1'!$L$16"}</definedName>
    <definedName name="___________h1" localSheetId="7" hidden="1">{"'Sheet1'!$L$16"}</definedName>
    <definedName name="___________h1" localSheetId="9" hidden="1">{"'Sheet1'!$L$16"}</definedName>
    <definedName name="___________h1" localSheetId="3" hidden="1">{"'Sheet1'!$L$16"}</definedName>
    <definedName name="___________h1" localSheetId="10" hidden="1">{"'Sheet1'!$L$16"}</definedName>
    <definedName name="___________h1" localSheetId="4" hidden="1">{"'Sheet1'!$L$16"}</definedName>
    <definedName name="___________h1" hidden="1">{"'Sheet1'!$L$16"}</definedName>
    <definedName name="___________h10" localSheetId="2" hidden="1">{#N/A,#N/A,FALSE,"Chi tiÆt"}</definedName>
    <definedName name="___________h10" localSheetId="11" hidden="1">{#N/A,#N/A,FALSE,"Chi tiÆt"}</definedName>
    <definedName name="___________h10" localSheetId="6" hidden="1">{#N/A,#N/A,FALSE,"Chi tiÆt"}</definedName>
    <definedName name="___________h10" localSheetId="12" hidden="1">{#N/A,#N/A,FALSE,"Chi tiÆt"}</definedName>
    <definedName name="___________h10" localSheetId="7" hidden="1">{#N/A,#N/A,FALSE,"Chi tiÆt"}</definedName>
    <definedName name="___________h10" localSheetId="9" hidden="1">{#N/A,#N/A,FALSE,"Chi tiÆt"}</definedName>
    <definedName name="___________h10" localSheetId="3" hidden="1">{#N/A,#N/A,FALSE,"Chi tiÆt"}</definedName>
    <definedName name="___________h10" localSheetId="10" hidden="1">{#N/A,#N/A,FALSE,"Chi tiÆt"}</definedName>
    <definedName name="___________h10" localSheetId="4" hidden="1">{#N/A,#N/A,FALSE,"Chi tiÆt"}</definedName>
    <definedName name="___________h10" hidden="1">{#N/A,#N/A,FALSE,"Chi tiÆt"}</definedName>
    <definedName name="___________h2" localSheetId="2" hidden="1">{"'Sheet1'!$L$16"}</definedName>
    <definedName name="___________h2" localSheetId="11" hidden="1">{"'Sheet1'!$L$16"}</definedName>
    <definedName name="___________h2" localSheetId="6" hidden="1">{"'Sheet1'!$L$16"}</definedName>
    <definedName name="___________h2" localSheetId="16" hidden="1">{"'Sheet1'!$L$16"}</definedName>
    <definedName name="___________h2" localSheetId="12" hidden="1">{"'Sheet1'!$L$16"}</definedName>
    <definedName name="___________h2" localSheetId="7" hidden="1">{"'Sheet1'!$L$16"}</definedName>
    <definedName name="___________h2" localSheetId="9" hidden="1">{"'Sheet1'!$L$16"}</definedName>
    <definedName name="___________h2" localSheetId="3" hidden="1">{"'Sheet1'!$L$16"}</definedName>
    <definedName name="___________h2" localSheetId="10" hidden="1">{"'Sheet1'!$L$16"}</definedName>
    <definedName name="___________h2" localSheetId="4" hidden="1">{"'Sheet1'!$L$16"}</definedName>
    <definedName name="___________h2" hidden="1">{"'Sheet1'!$L$16"}</definedName>
    <definedName name="___________h3" localSheetId="2" hidden="1">{"'Sheet1'!$L$16"}</definedName>
    <definedName name="___________h3" localSheetId="11" hidden="1">{"'Sheet1'!$L$16"}</definedName>
    <definedName name="___________h3" localSheetId="6" hidden="1">{"'Sheet1'!$L$16"}</definedName>
    <definedName name="___________h3" localSheetId="16" hidden="1">{"'Sheet1'!$L$16"}</definedName>
    <definedName name="___________h3" localSheetId="12" hidden="1">{"'Sheet1'!$L$16"}</definedName>
    <definedName name="___________h3" localSheetId="7" hidden="1">{"'Sheet1'!$L$16"}</definedName>
    <definedName name="___________h3" localSheetId="9" hidden="1">{"'Sheet1'!$L$16"}</definedName>
    <definedName name="___________h3" localSheetId="3" hidden="1">{"'Sheet1'!$L$16"}</definedName>
    <definedName name="___________h3" localSheetId="10" hidden="1">{"'Sheet1'!$L$16"}</definedName>
    <definedName name="___________h3" localSheetId="4" hidden="1">{"'Sheet1'!$L$16"}</definedName>
    <definedName name="___________h3" hidden="1">{"'Sheet1'!$L$16"}</definedName>
    <definedName name="___________h5" localSheetId="2" hidden="1">{"'Sheet1'!$L$16"}</definedName>
    <definedName name="___________h5" localSheetId="11" hidden="1">{"'Sheet1'!$L$16"}</definedName>
    <definedName name="___________h5" localSheetId="6" hidden="1">{"'Sheet1'!$L$16"}</definedName>
    <definedName name="___________h5" localSheetId="16" hidden="1">{"'Sheet1'!$L$16"}</definedName>
    <definedName name="___________h5" localSheetId="12" hidden="1">{"'Sheet1'!$L$16"}</definedName>
    <definedName name="___________h5" localSheetId="7" hidden="1">{"'Sheet1'!$L$16"}</definedName>
    <definedName name="___________h5" localSheetId="9" hidden="1">{"'Sheet1'!$L$16"}</definedName>
    <definedName name="___________h5" localSheetId="3" hidden="1">{"'Sheet1'!$L$16"}</definedName>
    <definedName name="___________h5" localSheetId="10" hidden="1">{"'Sheet1'!$L$16"}</definedName>
    <definedName name="___________h5" localSheetId="4" hidden="1">{"'Sheet1'!$L$16"}</definedName>
    <definedName name="___________h5" hidden="1">{"'Sheet1'!$L$16"}</definedName>
    <definedName name="___________h6" localSheetId="2" hidden="1">{"'Sheet1'!$L$16"}</definedName>
    <definedName name="___________h6" localSheetId="11" hidden="1">{"'Sheet1'!$L$16"}</definedName>
    <definedName name="___________h6" localSheetId="6" hidden="1">{"'Sheet1'!$L$16"}</definedName>
    <definedName name="___________h6" localSheetId="16" hidden="1">{"'Sheet1'!$L$16"}</definedName>
    <definedName name="___________h6" localSheetId="12" hidden="1">{"'Sheet1'!$L$16"}</definedName>
    <definedName name="___________h6" localSheetId="7" hidden="1">{"'Sheet1'!$L$16"}</definedName>
    <definedName name="___________h6" localSheetId="9" hidden="1">{"'Sheet1'!$L$16"}</definedName>
    <definedName name="___________h6" localSheetId="3" hidden="1">{"'Sheet1'!$L$16"}</definedName>
    <definedName name="___________h6" localSheetId="10" hidden="1">{"'Sheet1'!$L$16"}</definedName>
    <definedName name="___________h6" localSheetId="4" hidden="1">{"'Sheet1'!$L$16"}</definedName>
    <definedName name="___________h6" hidden="1">{"'Sheet1'!$L$16"}</definedName>
    <definedName name="___________h7" localSheetId="2" hidden="1">{"'Sheet1'!$L$16"}</definedName>
    <definedName name="___________h7" localSheetId="11" hidden="1">{"'Sheet1'!$L$16"}</definedName>
    <definedName name="___________h7" localSheetId="6" hidden="1">{"'Sheet1'!$L$16"}</definedName>
    <definedName name="___________h7" localSheetId="16" hidden="1">{"'Sheet1'!$L$16"}</definedName>
    <definedName name="___________h7" localSheetId="12" hidden="1">{"'Sheet1'!$L$16"}</definedName>
    <definedName name="___________h7" localSheetId="7" hidden="1">{"'Sheet1'!$L$16"}</definedName>
    <definedName name="___________h7" localSheetId="9" hidden="1">{"'Sheet1'!$L$16"}</definedName>
    <definedName name="___________h7" localSheetId="3" hidden="1">{"'Sheet1'!$L$16"}</definedName>
    <definedName name="___________h7" localSheetId="10" hidden="1">{"'Sheet1'!$L$16"}</definedName>
    <definedName name="___________h7" localSheetId="4" hidden="1">{"'Sheet1'!$L$16"}</definedName>
    <definedName name="___________h7" hidden="1">{"'Sheet1'!$L$16"}</definedName>
    <definedName name="___________h8" localSheetId="2" hidden="1">{"'Sheet1'!$L$16"}</definedName>
    <definedName name="___________h8" localSheetId="11" hidden="1">{"'Sheet1'!$L$16"}</definedName>
    <definedName name="___________h8" localSheetId="6" hidden="1">{"'Sheet1'!$L$16"}</definedName>
    <definedName name="___________h8" localSheetId="16" hidden="1">{"'Sheet1'!$L$16"}</definedName>
    <definedName name="___________h8" localSheetId="12" hidden="1">{"'Sheet1'!$L$16"}</definedName>
    <definedName name="___________h8" localSheetId="7" hidden="1">{"'Sheet1'!$L$16"}</definedName>
    <definedName name="___________h8" localSheetId="9" hidden="1">{"'Sheet1'!$L$16"}</definedName>
    <definedName name="___________h8" localSheetId="3" hidden="1">{"'Sheet1'!$L$16"}</definedName>
    <definedName name="___________h8" localSheetId="10" hidden="1">{"'Sheet1'!$L$16"}</definedName>
    <definedName name="___________h8" localSheetId="4" hidden="1">{"'Sheet1'!$L$16"}</definedName>
    <definedName name="___________h8" hidden="1">{"'Sheet1'!$L$16"}</definedName>
    <definedName name="___________h9" localSheetId="2" hidden="1">{"'Sheet1'!$L$16"}</definedName>
    <definedName name="___________h9" localSheetId="11" hidden="1">{"'Sheet1'!$L$16"}</definedName>
    <definedName name="___________h9" localSheetId="6" hidden="1">{"'Sheet1'!$L$16"}</definedName>
    <definedName name="___________h9" localSheetId="16" hidden="1">{"'Sheet1'!$L$16"}</definedName>
    <definedName name="___________h9" localSheetId="12" hidden="1">{"'Sheet1'!$L$16"}</definedName>
    <definedName name="___________h9" localSheetId="7" hidden="1">{"'Sheet1'!$L$16"}</definedName>
    <definedName name="___________h9" localSheetId="9" hidden="1">{"'Sheet1'!$L$16"}</definedName>
    <definedName name="___________h9" localSheetId="3" hidden="1">{"'Sheet1'!$L$16"}</definedName>
    <definedName name="___________h9" localSheetId="10" hidden="1">{"'Sheet1'!$L$16"}</definedName>
    <definedName name="___________h9" localSheetId="4" hidden="1">{"'Sheet1'!$L$16"}</definedName>
    <definedName name="___________h9" hidden="1">{"'Sheet1'!$L$16"}</definedName>
    <definedName name="___________hsm2">1.1289</definedName>
    <definedName name="___________hso2">#REF!</definedName>
    <definedName name="___________kha1">#REF!</definedName>
    <definedName name="___________MAC12">#REF!</definedName>
    <definedName name="___________MAC46">#REF!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NSO2" localSheetId="2" hidden="1">{"'Sheet1'!$L$16"}</definedName>
    <definedName name="___________NSO2" localSheetId="11" hidden="1">{"'Sheet1'!$L$16"}</definedName>
    <definedName name="___________NSO2" localSheetId="6" hidden="1">{"'Sheet1'!$L$16"}</definedName>
    <definedName name="___________NSO2" localSheetId="16" hidden="1">{"'Sheet1'!$L$16"}</definedName>
    <definedName name="___________NSO2" localSheetId="12" hidden="1">{"'Sheet1'!$L$16"}</definedName>
    <definedName name="___________NSO2" localSheetId="7" hidden="1">{"'Sheet1'!$L$16"}</definedName>
    <definedName name="___________NSO2" localSheetId="9" hidden="1">{"'Sheet1'!$L$16"}</definedName>
    <definedName name="___________NSO2" localSheetId="3" hidden="1">{"'Sheet1'!$L$16"}</definedName>
    <definedName name="___________NSO2" localSheetId="10" hidden="1">{"'Sheet1'!$L$16"}</definedName>
    <definedName name="___________NSO2" localSheetId="4" hidden="1">{"'Sheet1'!$L$16"}</definedName>
    <definedName name="___________NSO2" hidden="1">{"'Sheet1'!$L$16"}</definedName>
    <definedName name="___________PA3" localSheetId="2" hidden="1">{"'Sheet1'!$L$16"}</definedName>
    <definedName name="___________PA3" localSheetId="11" hidden="1">{"'Sheet1'!$L$16"}</definedName>
    <definedName name="___________PA3" localSheetId="6" hidden="1">{"'Sheet1'!$L$16"}</definedName>
    <definedName name="___________PA3" localSheetId="16" hidden="1">{"'Sheet1'!$L$16"}</definedName>
    <definedName name="___________PA3" localSheetId="12" hidden="1">{"'Sheet1'!$L$16"}</definedName>
    <definedName name="___________PA3" localSheetId="7" hidden="1">{"'Sheet1'!$L$16"}</definedName>
    <definedName name="___________PA3" localSheetId="9" hidden="1">{"'Sheet1'!$L$16"}</definedName>
    <definedName name="___________PA3" localSheetId="3" hidden="1">{"'Sheet1'!$L$16"}</definedName>
    <definedName name="___________PA3" localSheetId="10" hidden="1">{"'Sheet1'!$L$16"}</definedName>
    <definedName name="___________PA3" localSheetId="4" hidden="1">{"'Sheet1'!$L$16"}</definedName>
    <definedName name="___________PA3" hidden="1">{"'Sheet1'!$L$16"}</definedName>
    <definedName name="___________sc1">#REF!</definedName>
    <definedName name="___________SC2">#REF!</definedName>
    <definedName name="___________sc3">#REF!</definedName>
    <definedName name="___________SN3">#REF!</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z593">#REF!</definedName>
    <definedName name="___________VL100">#REF!</definedName>
    <definedName name="___________VL250">#REF!</definedName>
    <definedName name="__________a1" localSheetId="2" hidden="1">{"'Sheet1'!$L$16"}</definedName>
    <definedName name="__________a1" localSheetId="11" hidden="1">{"'Sheet1'!$L$16"}</definedName>
    <definedName name="__________a1" localSheetId="6" hidden="1">{"'Sheet1'!$L$16"}</definedName>
    <definedName name="__________a1" localSheetId="16" hidden="1">{"'Sheet1'!$L$16"}</definedName>
    <definedName name="__________a1" localSheetId="12" hidden="1">{"'Sheet1'!$L$16"}</definedName>
    <definedName name="__________a1" localSheetId="7" hidden="1">{"'Sheet1'!$L$16"}</definedName>
    <definedName name="__________a1" localSheetId="9" hidden="1">{"'Sheet1'!$L$16"}</definedName>
    <definedName name="__________a1" localSheetId="3" hidden="1">{"'Sheet1'!$L$16"}</definedName>
    <definedName name="__________a1" localSheetId="10" hidden="1">{"'Sheet1'!$L$16"}</definedName>
    <definedName name="__________a1" localSheetId="4" hidden="1">{"'Sheet1'!$L$16"}</definedName>
    <definedName name="__________a1" hidden="1">{"'Sheet1'!$L$16"}</definedName>
    <definedName name="__________boi1">#REF!</definedName>
    <definedName name="__________boi2">#REF!</definedName>
    <definedName name="__________CON1">#REF!</definedName>
    <definedName name="__________CON2">#REF!</definedName>
    <definedName name="__________ddn400">#REF!</definedName>
    <definedName name="__________ddn600">#REF!</definedName>
    <definedName name="__________DT12" localSheetId="2" hidden="1">{"'Sheet1'!$L$16"}</definedName>
    <definedName name="__________DT12" localSheetId="11" hidden="1">{"'Sheet1'!$L$16"}</definedName>
    <definedName name="__________DT12" localSheetId="6" hidden="1">{"'Sheet1'!$L$16"}</definedName>
    <definedName name="__________DT12" localSheetId="16" hidden="1">{"'Sheet1'!$L$16"}</definedName>
    <definedName name="__________DT12" localSheetId="12" hidden="1">{"'Sheet1'!$L$16"}</definedName>
    <definedName name="__________DT12" localSheetId="7" hidden="1">{"'Sheet1'!$L$16"}</definedName>
    <definedName name="__________DT12" localSheetId="9" hidden="1">{"'Sheet1'!$L$16"}</definedName>
    <definedName name="__________DT12" localSheetId="3" hidden="1">{"'Sheet1'!$L$16"}</definedName>
    <definedName name="__________DT12" localSheetId="10" hidden="1">{"'Sheet1'!$L$16"}</definedName>
    <definedName name="__________DT12" localSheetId="4" hidden="1">{"'Sheet1'!$L$16"}</definedName>
    <definedName name="__________DT12" hidden="1">{"'Sheet1'!$L$16"}</definedName>
    <definedName name="__________hsm2">1.1289</definedName>
    <definedName name="__________hso2">#REF!</definedName>
    <definedName name="__________kha1">#REF!</definedName>
    <definedName name="__________M36" localSheetId="2" hidden="1">{"'Sheet1'!$L$16"}</definedName>
    <definedName name="__________M36" localSheetId="11" hidden="1">{"'Sheet1'!$L$16"}</definedName>
    <definedName name="__________M36" localSheetId="6" hidden="1">{"'Sheet1'!$L$16"}</definedName>
    <definedName name="__________M36" localSheetId="16" hidden="1">{"'Sheet1'!$L$16"}</definedName>
    <definedName name="__________M36" localSheetId="12" hidden="1">{"'Sheet1'!$L$16"}</definedName>
    <definedName name="__________M36" localSheetId="7" hidden="1">{"'Sheet1'!$L$16"}</definedName>
    <definedName name="__________M36" localSheetId="9" hidden="1">{"'Sheet1'!$L$16"}</definedName>
    <definedName name="__________M36" localSheetId="3" hidden="1">{"'Sheet1'!$L$16"}</definedName>
    <definedName name="__________M36" localSheetId="10" hidden="1">{"'Sheet1'!$L$16"}</definedName>
    <definedName name="__________M36" localSheetId="4" hidden="1">{"'Sheet1'!$L$16"}</definedName>
    <definedName name="__________M36" localSheetId="14" hidden="1">{"'Sheet1'!$L$16"}</definedName>
    <definedName name="__________M36" localSheetId="5" hidden="1">{"'Sheet1'!$L$16"}</definedName>
    <definedName name="__________M36" localSheetId="13" hidden="1">{"'Sheet1'!$L$16"}</definedName>
    <definedName name="__________M36" localSheetId="15" hidden="1">{"'Sheet1'!$L$16"}</definedName>
    <definedName name="__________M36" localSheetId="18" hidden="1">{"'Sheet1'!$L$16"}</definedName>
    <definedName name="__________M36" localSheetId="17" hidden="1">{"'Sheet1'!$L$16"}</definedName>
    <definedName name="__________M36" localSheetId="8" hidden="1">{"'Sheet1'!$L$16"}</definedName>
    <definedName name="__________M36" localSheetId="20" hidden="1">{"'Sheet1'!$L$16"}</definedName>
    <definedName name="__________M36" hidden="1">{"'Sheet1'!$L$16"}</definedName>
    <definedName name="__________MAC12">#REF!</definedName>
    <definedName name="__________MAC46">#REF!</definedName>
    <definedName name="__________NCL100">#REF!</definedName>
    <definedName name="__________NCL200">#REF!</definedName>
    <definedName name="__________NCL250">#REF!</definedName>
    <definedName name="__________NET2">#REF!</definedName>
    <definedName name="__________nin190">#REF!</definedName>
    <definedName name="__________PA3" localSheetId="2" hidden="1">{"'Sheet1'!$L$16"}</definedName>
    <definedName name="__________PA3" localSheetId="0" hidden="1">{"'Sheet1'!$L$16"}</definedName>
    <definedName name="__________PA3" localSheetId="11" hidden="1">{"'Sheet1'!$L$16"}</definedName>
    <definedName name="__________PA3" localSheetId="6" hidden="1">{"'Sheet1'!$L$16"}</definedName>
    <definedName name="__________PA3" localSheetId="16" hidden="1">{"'Sheet1'!$L$16"}</definedName>
    <definedName name="__________PA3" localSheetId="12" hidden="1">{"'Sheet1'!$L$16"}</definedName>
    <definedName name="__________PA3" localSheetId="7" hidden="1">{"'Sheet1'!$L$16"}</definedName>
    <definedName name="__________PA3" localSheetId="9" hidden="1">{"'Sheet1'!$L$16"}</definedName>
    <definedName name="__________PA3" localSheetId="3" hidden="1">{"'Sheet1'!$L$16"}</definedName>
    <definedName name="__________PA3" localSheetId="10" hidden="1">{"'Sheet1'!$L$16"}</definedName>
    <definedName name="__________PA3" localSheetId="4" hidden="1">{"'Sheet1'!$L$16"}</definedName>
    <definedName name="__________PA3" localSheetId="1" hidden="1">{"'Sheet1'!$L$16"}</definedName>
    <definedName name="__________PA3" localSheetId="14" hidden="1">{"'Sheet1'!$L$16"}</definedName>
    <definedName name="__________PA3" localSheetId="5" hidden="1">{"'Sheet1'!$L$16"}</definedName>
    <definedName name="__________PA3" localSheetId="13" hidden="1">{"'Sheet1'!$L$16"}</definedName>
    <definedName name="__________PA3" localSheetId="15" hidden="1">{"'Sheet1'!$L$16"}</definedName>
    <definedName name="__________PA3" localSheetId="18" hidden="1">{"'Sheet1'!$L$16"}</definedName>
    <definedName name="__________PA3" localSheetId="17" hidden="1">{"'Sheet1'!$L$16"}</definedName>
    <definedName name="__________PA3" localSheetId="8" hidden="1">{"'Sheet1'!$L$16"}</definedName>
    <definedName name="__________PA3" localSheetId="20" hidden="1">{"'Sheet1'!$L$16"}</definedName>
    <definedName name="__________PA3" hidden="1">{"'Sheet1'!$L$16"}</definedName>
    <definedName name="__________sc1">#REF!</definedName>
    <definedName name="__________SC2">#REF!</definedName>
    <definedName name="__________sc3">#REF!</definedName>
    <definedName name="__________SN3">#REF!</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z593">#REF!</definedName>
    <definedName name="__________VL100">#REF!</definedName>
    <definedName name="__________VL250">#REF!</definedName>
    <definedName name="_________a1" localSheetId="2" hidden="1">{"'Sheet1'!$L$16"}</definedName>
    <definedName name="_________a1" localSheetId="0" hidden="1">{"'Sheet1'!$L$16"}</definedName>
    <definedName name="_________a1" localSheetId="11" hidden="1">{"'Sheet1'!$L$16"}</definedName>
    <definedName name="_________a1" localSheetId="6" hidden="1">{"'Sheet1'!$L$16"}</definedName>
    <definedName name="_________a1" localSheetId="16" hidden="1">{"'Sheet1'!$L$16"}</definedName>
    <definedName name="_________a1" localSheetId="12" hidden="1">{"'Sheet1'!$L$16"}</definedName>
    <definedName name="_________a1" localSheetId="7" hidden="1">{"'Sheet1'!$L$16"}</definedName>
    <definedName name="_________a1" localSheetId="9" hidden="1">{"'Sheet1'!$L$16"}</definedName>
    <definedName name="_________a1" localSheetId="3" hidden="1">{"'Sheet1'!$L$16"}</definedName>
    <definedName name="_________a1" localSheetId="10" hidden="1">{"'Sheet1'!$L$16"}</definedName>
    <definedName name="_________a1" localSheetId="4" hidden="1">{"'Sheet1'!$L$16"}</definedName>
    <definedName name="_________a1" localSheetId="1" hidden="1">{"'Sheet1'!$L$16"}</definedName>
    <definedName name="_________a1" localSheetId="14" hidden="1">{"'Sheet1'!$L$16"}</definedName>
    <definedName name="_________a1" localSheetId="5" hidden="1">{"'Sheet1'!$L$16"}</definedName>
    <definedName name="_________a1" localSheetId="13" hidden="1">{"'Sheet1'!$L$16"}</definedName>
    <definedName name="_________a1" localSheetId="15" hidden="1">{"'Sheet1'!$L$16"}</definedName>
    <definedName name="_________a1" localSheetId="18" hidden="1">{"'Sheet1'!$L$16"}</definedName>
    <definedName name="_________a1" localSheetId="17" hidden="1">{"'Sheet1'!$L$16"}</definedName>
    <definedName name="_________a1" localSheetId="8" hidden="1">{"'Sheet1'!$L$16"}</definedName>
    <definedName name="_________a1" localSheetId="20" hidden="1">{"'Sheet1'!$L$16"}</definedName>
    <definedName name="_________a1" hidden="1">{"'Sheet1'!$L$16"}</definedName>
    <definedName name="_________ban2" localSheetId="2" hidden="1">{"'Sheet1'!$L$16"}</definedName>
    <definedName name="_________ban2" localSheetId="0" hidden="1">{"'Sheet1'!$L$16"}</definedName>
    <definedName name="_________ban2" localSheetId="11" hidden="1">{"'Sheet1'!$L$16"}</definedName>
    <definedName name="_________ban2" localSheetId="6" hidden="1">{"'Sheet1'!$L$16"}</definedName>
    <definedName name="_________ban2" localSheetId="16" hidden="1">{"'Sheet1'!$L$16"}</definedName>
    <definedName name="_________ban2" localSheetId="12" hidden="1">{"'Sheet1'!$L$16"}</definedName>
    <definedName name="_________ban2" localSheetId="7" hidden="1">{"'Sheet1'!$L$16"}</definedName>
    <definedName name="_________ban2" localSheetId="9" hidden="1">{"'Sheet1'!$L$16"}</definedName>
    <definedName name="_________ban2" localSheetId="3" hidden="1">{"'Sheet1'!$L$16"}</definedName>
    <definedName name="_________ban2" localSheetId="10" hidden="1">{"'Sheet1'!$L$16"}</definedName>
    <definedName name="_________ban2" localSheetId="4" hidden="1">{"'Sheet1'!$L$16"}</definedName>
    <definedName name="_________ban2" localSheetId="1" hidden="1">{"'Sheet1'!$L$16"}</definedName>
    <definedName name="_________ban2" localSheetId="14" hidden="1">{"'Sheet1'!$L$16"}</definedName>
    <definedName name="_________ban2" localSheetId="5" hidden="1">{"'Sheet1'!$L$16"}</definedName>
    <definedName name="_________ban2" localSheetId="13" hidden="1">{"'Sheet1'!$L$16"}</definedName>
    <definedName name="_________ban2" localSheetId="15" hidden="1">{"'Sheet1'!$L$16"}</definedName>
    <definedName name="_________ban2" localSheetId="18" hidden="1">{"'Sheet1'!$L$16"}</definedName>
    <definedName name="_________ban2" localSheetId="17" hidden="1">{"'Sheet1'!$L$16"}</definedName>
    <definedName name="_________ban2" localSheetId="8" hidden="1">{"'Sheet1'!$L$16"}</definedName>
    <definedName name="_________ban2" localSheetId="20" hidden="1">{"'Sheet1'!$L$16"}</definedName>
    <definedName name="_________ban2" hidden="1">{"'Sheet1'!$L$16"}</definedName>
    <definedName name="_________boi1">#REF!</definedName>
    <definedName name="_________boi2">#REF!</definedName>
    <definedName name="_________CON1">#REF!</definedName>
    <definedName name="_________CON2">#REF!</definedName>
    <definedName name="_________ddn400">#REF!</definedName>
    <definedName name="_________ddn600">#REF!</definedName>
    <definedName name="_________DT12" localSheetId="2" hidden="1">{"'Sheet1'!$L$16"}</definedName>
    <definedName name="_________DT12" localSheetId="11" hidden="1">{"'Sheet1'!$L$16"}</definedName>
    <definedName name="_________DT12" localSheetId="6" hidden="1">{"'Sheet1'!$L$16"}</definedName>
    <definedName name="_________DT12" localSheetId="16" hidden="1">{"'Sheet1'!$L$16"}</definedName>
    <definedName name="_________DT12" localSheetId="12" hidden="1">{"'Sheet1'!$L$16"}</definedName>
    <definedName name="_________DT12" localSheetId="7" hidden="1">{"'Sheet1'!$L$16"}</definedName>
    <definedName name="_________DT12" localSheetId="9" hidden="1">{"'Sheet1'!$L$16"}</definedName>
    <definedName name="_________DT12" localSheetId="3" hidden="1">{"'Sheet1'!$L$16"}</definedName>
    <definedName name="_________DT12" localSheetId="10" hidden="1">{"'Sheet1'!$L$16"}</definedName>
    <definedName name="_________DT12" localSheetId="4" hidden="1">{"'Sheet1'!$L$16"}</definedName>
    <definedName name="_________DT12" hidden="1">{"'Sheet1'!$L$16"}</definedName>
    <definedName name="_________Goi8" localSheetId="2" hidden="1">{"'Sheet1'!$L$16"}</definedName>
    <definedName name="_________Goi8" localSheetId="11" hidden="1">{"'Sheet1'!$L$16"}</definedName>
    <definedName name="_________Goi8" localSheetId="6" hidden="1">{"'Sheet1'!$L$16"}</definedName>
    <definedName name="_________Goi8" localSheetId="16" hidden="1">{"'Sheet1'!$L$16"}</definedName>
    <definedName name="_________Goi8" localSheetId="12" hidden="1">{"'Sheet1'!$L$16"}</definedName>
    <definedName name="_________Goi8" localSheetId="7" hidden="1">{"'Sheet1'!$L$16"}</definedName>
    <definedName name="_________Goi8" localSheetId="9" hidden="1">{"'Sheet1'!$L$16"}</definedName>
    <definedName name="_________Goi8" localSheetId="3" hidden="1">{"'Sheet1'!$L$16"}</definedName>
    <definedName name="_________Goi8" localSheetId="10" hidden="1">{"'Sheet1'!$L$16"}</definedName>
    <definedName name="_________Goi8" localSheetId="4" hidden="1">{"'Sheet1'!$L$16"}</definedName>
    <definedName name="_________Goi8" localSheetId="14" hidden="1">{"'Sheet1'!$L$16"}</definedName>
    <definedName name="_________Goi8" localSheetId="5" hidden="1">{"'Sheet1'!$L$16"}</definedName>
    <definedName name="_________Goi8" localSheetId="13" hidden="1">{"'Sheet1'!$L$16"}</definedName>
    <definedName name="_________Goi8" localSheetId="15" hidden="1">{"'Sheet1'!$L$16"}</definedName>
    <definedName name="_________Goi8" localSheetId="18" hidden="1">{"'Sheet1'!$L$16"}</definedName>
    <definedName name="_________Goi8" localSheetId="17" hidden="1">{"'Sheet1'!$L$16"}</definedName>
    <definedName name="_________Goi8" localSheetId="8" hidden="1">{"'Sheet1'!$L$16"}</definedName>
    <definedName name="_________Goi8" localSheetId="20" hidden="1">{"'Sheet1'!$L$16"}</definedName>
    <definedName name="_________Goi8" hidden="1">{"'Sheet1'!$L$16"}</definedName>
    <definedName name="_________h1" localSheetId="2" hidden="1">{"'Sheet1'!$L$16"}</definedName>
    <definedName name="_________h1" localSheetId="0" hidden="1">{"'Sheet1'!$L$16"}</definedName>
    <definedName name="_________h1" localSheetId="11" hidden="1">{"'Sheet1'!$L$16"}</definedName>
    <definedName name="_________h1" localSheetId="6" hidden="1">{"'Sheet1'!$L$16"}</definedName>
    <definedName name="_________h1" localSheetId="16" hidden="1">{"'Sheet1'!$L$16"}</definedName>
    <definedName name="_________h1" localSheetId="12" hidden="1">{"'Sheet1'!$L$16"}</definedName>
    <definedName name="_________h1" localSheetId="7" hidden="1">{"'Sheet1'!$L$16"}</definedName>
    <definedName name="_________h1" localSheetId="9" hidden="1">{"'Sheet1'!$L$16"}</definedName>
    <definedName name="_________h1" localSheetId="3" hidden="1">{"'Sheet1'!$L$16"}</definedName>
    <definedName name="_________h1" localSheetId="10" hidden="1">{"'Sheet1'!$L$16"}</definedName>
    <definedName name="_________h1" localSheetId="4" hidden="1">{"'Sheet1'!$L$16"}</definedName>
    <definedName name="_________h1" localSheetId="1" hidden="1">{"'Sheet1'!$L$16"}</definedName>
    <definedName name="_________h1" localSheetId="14" hidden="1">{"'Sheet1'!$L$16"}</definedName>
    <definedName name="_________h1" localSheetId="5" hidden="1">{"'Sheet1'!$L$16"}</definedName>
    <definedName name="_________h1" localSheetId="13" hidden="1">{"'Sheet1'!$L$16"}</definedName>
    <definedName name="_________h1" localSheetId="15" hidden="1">{"'Sheet1'!$L$16"}</definedName>
    <definedName name="_________h1" localSheetId="18" hidden="1">{"'Sheet1'!$L$16"}</definedName>
    <definedName name="_________h1" localSheetId="17" hidden="1">{"'Sheet1'!$L$16"}</definedName>
    <definedName name="_________h1" localSheetId="8" hidden="1">{"'Sheet1'!$L$16"}</definedName>
    <definedName name="_________h1" localSheetId="20" hidden="1">{"'Sheet1'!$L$16"}</definedName>
    <definedName name="_________h1" hidden="1">{"'Sheet1'!$L$16"}</definedName>
    <definedName name="_________h10" localSheetId="2" hidden="1">{#N/A,#N/A,FALSE,"Chi tiÆt"}</definedName>
    <definedName name="_________h10" localSheetId="11" hidden="1">{#N/A,#N/A,FALSE,"Chi tiÆt"}</definedName>
    <definedName name="_________h10" localSheetId="6" hidden="1">{#N/A,#N/A,FALSE,"Chi tiÆt"}</definedName>
    <definedName name="_________h10" localSheetId="12" hidden="1">{#N/A,#N/A,FALSE,"Chi tiÆt"}</definedName>
    <definedName name="_________h10" localSheetId="7" hidden="1">{#N/A,#N/A,FALSE,"Chi tiÆt"}</definedName>
    <definedName name="_________h10" localSheetId="9" hidden="1">{#N/A,#N/A,FALSE,"Chi tiÆt"}</definedName>
    <definedName name="_________h10" localSheetId="3" hidden="1">{#N/A,#N/A,FALSE,"Chi tiÆt"}</definedName>
    <definedName name="_________h10" localSheetId="10" hidden="1">{#N/A,#N/A,FALSE,"Chi tiÆt"}</definedName>
    <definedName name="_________h10" localSheetId="4" hidden="1">{#N/A,#N/A,FALSE,"Chi tiÆt"}</definedName>
    <definedName name="_________h10" hidden="1">{#N/A,#N/A,FALSE,"Chi tiÆt"}</definedName>
    <definedName name="_________h2" localSheetId="2" hidden="1">{"'Sheet1'!$L$16"}</definedName>
    <definedName name="_________h2" localSheetId="11" hidden="1">{"'Sheet1'!$L$16"}</definedName>
    <definedName name="_________h2" localSheetId="6" hidden="1">{"'Sheet1'!$L$16"}</definedName>
    <definedName name="_________h2" localSheetId="16" hidden="1">{"'Sheet1'!$L$16"}</definedName>
    <definedName name="_________h2" localSheetId="12" hidden="1">{"'Sheet1'!$L$16"}</definedName>
    <definedName name="_________h2" localSheetId="7" hidden="1">{"'Sheet1'!$L$16"}</definedName>
    <definedName name="_________h2" localSheetId="9" hidden="1">{"'Sheet1'!$L$16"}</definedName>
    <definedName name="_________h2" localSheetId="3" hidden="1">{"'Sheet1'!$L$16"}</definedName>
    <definedName name="_________h2" localSheetId="10" hidden="1">{"'Sheet1'!$L$16"}</definedName>
    <definedName name="_________h2" localSheetId="4" hidden="1">{"'Sheet1'!$L$16"}</definedName>
    <definedName name="_________h2" hidden="1">{"'Sheet1'!$L$16"}</definedName>
    <definedName name="_________h3" localSheetId="2" hidden="1">{"'Sheet1'!$L$16"}</definedName>
    <definedName name="_________h3" localSheetId="11" hidden="1">{"'Sheet1'!$L$16"}</definedName>
    <definedName name="_________h3" localSheetId="6" hidden="1">{"'Sheet1'!$L$16"}</definedName>
    <definedName name="_________h3" localSheetId="16" hidden="1">{"'Sheet1'!$L$16"}</definedName>
    <definedName name="_________h3" localSheetId="12" hidden="1">{"'Sheet1'!$L$16"}</definedName>
    <definedName name="_________h3" localSheetId="7" hidden="1">{"'Sheet1'!$L$16"}</definedName>
    <definedName name="_________h3" localSheetId="9" hidden="1">{"'Sheet1'!$L$16"}</definedName>
    <definedName name="_________h3" localSheetId="3" hidden="1">{"'Sheet1'!$L$16"}</definedName>
    <definedName name="_________h3" localSheetId="10" hidden="1">{"'Sheet1'!$L$16"}</definedName>
    <definedName name="_________h3" localSheetId="4" hidden="1">{"'Sheet1'!$L$16"}</definedName>
    <definedName name="_________h3" hidden="1">{"'Sheet1'!$L$16"}</definedName>
    <definedName name="_________h5" localSheetId="2" hidden="1">{"'Sheet1'!$L$16"}</definedName>
    <definedName name="_________h5" localSheetId="11" hidden="1">{"'Sheet1'!$L$16"}</definedName>
    <definedName name="_________h5" localSheetId="6" hidden="1">{"'Sheet1'!$L$16"}</definedName>
    <definedName name="_________h5" localSheetId="16" hidden="1">{"'Sheet1'!$L$16"}</definedName>
    <definedName name="_________h5" localSheetId="12" hidden="1">{"'Sheet1'!$L$16"}</definedName>
    <definedName name="_________h5" localSheetId="7" hidden="1">{"'Sheet1'!$L$16"}</definedName>
    <definedName name="_________h5" localSheetId="9" hidden="1">{"'Sheet1'!$L$16"}</definedName>
    <definedName name="_________h5" localSheetId="3" hidden="1">{"'Sheet1'!$L$16"}</definedName>
    <definedName name="_________h5" localSheetId="10" hidden="1">{"'Sheet1'!$L$16"}</definedName>
    <definedName name="_________h5" localSheetId="4" hidden="1">{"'Sheet1'!$L$16"}</definedName>
    <definedName name="_________h5" hidden="1">{"'Sheet1'!$L$16"}</definedName>
    <definedName name="_________h6" localSheetId="2" hidden="1">{"'Sheet1'!$L$16"}</definedName>
    <definedName name="_________h6" localSheetId="11" hidden="1">{"'Sheet1'!$L$16"}</definedName>
    <definedName name="_________h6" localSheetId="6" hidden="1">{"'Sheet1'!$L$16"}</definedName>
    <definedName name="_________h6" localSheetId="16" hidden="1">{"'Sheet1'!$L$16"}</definedName>
    <definedName name="_________h6" localSheetId="12" hidden="1">{"'Sheet1'!$L$16"}</definedName>
    <definedName name="_________h6" localSheetId="7" hidden="1">{"'Sheet1'!$L$16"}</definedName>
    <definedName name="_________h6" localSheetId="9" hidden="1">{"'Sheet1'!$L$16"}</definedName>
    <definedName name="_________h6" localSheetId="3" hidden="1">{"'Sheet1'!$L$16"}</definedName>
    <definedName name="_________h6" localSheetId="10" hidden="1">{"'Sheet1'!$L$16"}</definedName>
    <definedName name="_________h6" localSheetId="4" hidden="1">{"'Sheet1'!$L$16"}</definedName>
    <definedName name="_________h6" hidden="1">{"'Sheet1'!$L$16"}</definedName>
    <definedName name="_________h7" localSheetId="2" hidden="1">{"'Sheet1'!$L$16"}</definedName>
    <definedName name="_________h7" localSheetId="11" hidden="1">{"'Sheet1'!$L$16"}</definedName>
    <definedName name="_________h7" localSheetId="6" hidden="1">{"'Sheet1'!$L$16"}</definedName>
    <definedName name="_________h7" localSheetId="16" hidden="1">{"'Sheet1'!$L$16"}</definedName>
    <definedName name="_________h7" localSheetId="12" hidden="1">{"'Sheet1'!$L$16"}</definedName>
    <definedName name="_________h7" localSheetId="7" hidden="1">{"'Sheet1'!$L$16"}</definedName>
    <definedName name="_________h7" localSheetId="9" hidden="1">{"'Sheet1'!$L$16"}</definedName>
    <definedName name="_________h7" localSheetId="3" hidden="1">{"'Sheet1'!$L$16"}</definedName>
    <definedName name="_________h7" localSheetId="10" hidden="1">{"'Sheet1'!$L$16"}</definedName>
    <definedName name="_________h7" localSheetId="4" hidden="1">{"'Sheet1'!$L$16"}</definedName>
    <definedName name="_________h7" hidden="1">{"'Sheet1'!$L$16"}</definedName>
    <definedName name="_________h8" localSheetId="2" hidden="1">{"'Sheet1'!$L$16"}</definedName>
    <definedName name="_________h8" localSheetId="11" hidden="1">{"'Sheet1'!$L$16"}</definedName>
    <definedName name="_________h8" localSheetId="6" hidden="1">{"'Sheet1'!$L$16"}</definedName>
    <definedName name="_________h8" localSheetId="16" hidden="1">{"'Sheet1'!$L$16"}</definedName>
    <definedName name="_________h8" localSheetId="12" hidden="1">{"'Sheet1'!$L$16"}</definedName>
    <definedName name="_________h8" localSheetId="7" hidden="1">{"'Sheet1'!$L$16"}</definedName>
    <definedName name="_________h8" localSheetId="9" hidden="1">{"'Sheet1'!$L$16"}</definedName>
    <definedName name="_________h8" localSheetId="3" hidden="1">{"'Sheet1'!$L$16"}</definedName>
    <definedName name="_________h8" localSheetId="10" hidden="1">{"'Sheet1'!$L$16"}</definedName>
    <definedName name="_________h8" localSheetId="4" hidden="1">{"'Sheet1'!$L$16"}</definedName>
    <definedName name="_________h8" hidden="1">{"'Sheet1'!$L$16"}</definedName>
    <definedName name="_________h9" localSheetId="2" hidden="1">{"'Sheet1'!$L$16"}</definedName>
    <definedName name="_________h9" localSheetId="11" hidden="1">{"'Sheet1'!$L$16"}</definedName>
    <definedName name="_________h9" localSheetId="6" hidden="1">{"'Sheet1'!$L$16"}</definedName>
    <definedName name="_________h9" localSheetId="16" hidden="1">{"'Sheet1'!$L$16"}</definedName>
    <definedName name="_________h9" localSheetId="12" hidden="1">{"'Sheet1'!$L$16"}</definedName>
    <definedName name="_________h9" localSheetId="7" hidden="1">{"'Sheet1'!$L$16"}</definedName>
    <definedName name="_________h9" localSheetId="9" hidden="1">{"'Sheet1'!$L$16"}</definedName>
    <definedName name="_________h9" localSheetId="3" hidden="1">{"'Sheet1'!$L$16"}</definedName>
    <definedName name="_________h9" localSheetId="10" hidden="1">{"'Sheet1'!$L$16"}</definedName>
    <definedName name="_________h9" localSheetId="4" hidden="1">{"'Sheet1'!$L$16"}</definedName>
    <definedName name="_________h9" hidden="1">{"'Sheet1'!$L$16"}</definedName>
    <definedName name="_________hsm2">1.1289</definedName>
    <definedName name="_________hso2">#REF!</definedName>
    <definedName name="_________hu1" localSheetId="2" hidden="1">{"'Sheet1'!$L$16"}</definedName>
    <definedName name="_________hu1" localSheetId="0" hidden="1">{"'Sheet1'!$L$16"}</definedName>
    <definedName name="_________hu1" localSheetId="11" hidden="1">{"'Sheet1'!$L$16"}</definedName>
    <definedName name="_________hu1" localSheetId="6" hidden="1">{"'Sheet1'!$L$16"}</definedName>
    <definedName name="_________hu1" localSheetId="16" hidden="1">{"'Sheet1'!$L$16"}</definedName>
    <definedName name="_________hu1" localSheetId="12" hidden="1">{"'Sheet1'!$L$16"}</definedName>
    <definedName name="_________hu1" localSheetId="7" hidden="1">{"'Sheet1'!$L$16"}</definedName>
    <definedName name="_________hu1" localSheetId="9" hidden="1">{"'Sheet1'!$L$16"}</definedName>
    <definedName name="_________hu1" localSheetId="3" hidden="1">{"'Sheet1'!$L$16"}</definedName>
    <definedName name="_________hu1" localSheetId="10" hidden="1">{"'Sheet1'!$L$16"}</definedName>
    <definedName name="_________hu1" localSheetId="4" hidden="1">{"'Sheet1'!$L$16"}</definedName>
    <definedName name="_________hu1" localSheetId="1" hidden="1">{"'Sheet1'!$L$16"}</definedName>
    <definedName name="_________hu1" localSheetId="14" hidden="1">{"'Sheet1'!$L$16"}</definedName>
    <definedName name="_________hu1" localSheetId="5" hidden="1">{"'Sheet1'!$L$16"}</definedName>
    <definedName name="_________hu1" localSheetId="13" hidden="1">{"'Sheet1'!$L$16"}</definedName>
    <definedName name="_________hu1" localSheetId="15" hidden="1">{"'Sheet1'!$L$16"}</definedName>
    <definedName name="_________hu1" localSheetId="18" hidden="1">{"'Sheet1'!$L$16"}</definedName>
    <definedName name="_________hu1" localSheetId="17" hidden="1">{"'Sheet1'!$L$16"}</definedName>
    <definedName name="_________hu1" localSheetId="8" hidden="1">{"'Sheet1'!$L$16"}</definedName>
    <definedName name="_________hu1" localSheetId="20" hidden="1">{"'Sheet1'!$L$16"}</definedName>
    <definedName name="_________hu1" hidden="1">{"'Sheet1'!$L$16"}</definedName>
    <definedName name="_________hu2" localSheetId="2" hidden="1">{"'Sheet1'!$L$16"}</definedName>
    <definedName name="_________hu2" localSheetId="0" hidden="1">{"'Sheet1'!$L$16"}</definedName>
    <definedName name="_________hu2" localSheetId="11" hidden="1">{"'Sheet1'!$L$16"}</definedName>
    <definedName name="_________hu2" localSheetId="6" hidden="1">{"'Sheet1'!$L$16"}</definedName>
    <definedName name="_________hu2" localSheetId="16" hidden="1">{"'Sheet1'!$L$16"}</definedName>
    <definedName name="_________hu2" localSheetId="12" hidden="1">{"'Sheet1'!$L$16"}</definedName>
    <definedName name="_________hu2" localSheetId="7" hidden="1">{"'Sheet1'!$L$16"}</definedName>
    <definedName name="_________hu2" localSheetId="9" hidden="1">{"'Sheet1'!$L$16"}</definedName>
    <definedName name="_________hu2" localSheetId="3" hidden="1">{"'Sheet1'!$L$16"}</definedName>
    <definedName name="_________hu2" localSheetId="10" hidden="1">{"'Sheet1'!$L$16"}</definedName>
    <definedName name="_________hu2" localSheetId="4" hidden="1">{"'Sheet1'!$L$16"}</definedName>
    <definedName name="_________hu2" localSheetId="1" hidden="1">{"'Sheet1'!$L$16"}</definedName>
    <definedName name="_________hu2" localSheetId="14" hidden="1">{"'Sheet1'!$L$16"}</definedName>
    <definedName name="_________hu2" localSheetId="5" hidden="1">{"'Sheet1'!$L$16"}</definedName>
    <definedName name="_________hu2" localSheetId="13" hidden="1">{"'Sheet1'!$L$16"}</definedName>
    <definedName name="_________hu2" localSheetId="15" hidden="1">{"'Sheet1'!$L$16"}</definedName>
    <definedName name="_________hu2" localSheetId="18" hidden="1">{"'Sheet1'!$L$16"}</definedName>
    <definedName name="_________hu2" localSheetId="17" hidden="1">{"'Sheet1'!$L$16"}</definedName>
    <definedName name="_________hu2" localSheetId="8" hidden="1">{"'Sheet1'!$L$16"}</definedName>
    <definedName name="_________hu2" localSheetId="20" hidden="1">{"'Sheet1'!$L$16"}</definedName>
    <definedName name="_________hu2" hidden="1">{"'Sheet1'!$L$16"}</definedName>
    <definedName name="_________hu5" localSheetId="2" hidden="1">{"'Sheet1'!$L$16"}</definedName>
    <definedName name="_________hu5" localSheetId="0" hidden="1">{"'Sheet1'!$L$16"}</definedName>
    <definedName name="_________hu5" localSheetId="11" hidden="1">{"'Sheet1'!$L$16"}</definedName>
    <definedName name="_________hu5" localSheetId="6" hidden="1">{"'Sheet1'!$L$16"}</definedName>
    <definedName name="_________hu5" localSheetId="16" hidden="1">{"'Sheet1'!$L$16"}</definedName>
    <definedName name="_________hu5" localSheetId="12" hidden="1">{"'Sheet1'!$L$16"}</definedName>
    <definedName name="_________hu5" localSheetId="7" hidden="1">{"'Sheet1'!$L$16"}</definedName>
    <definedName name="_________hu5" localSheetId="9" hidden="1">{"'Sheet1'!$L$16"}</definedName>
    <definedName name="_________hu5" localSheetId="3" hidden="1">{"'Sheet1'!$L$16"}</definedName>
    <definedName name="_________hu5" localSheetId="10" hidden="1">{"'Sheet1'!$L$16"}</definedName>
    <definedName name="_________hu5" localSheetId="4" hidden="1">{"'Sheet1'!$L$16"}</definedName>
    <definedName name="_________hu5" localSheetId="1" hidden="1">{"'Sheet1'!$L$16"}</definedName>
    <definedName name="_________hu5" localSheetId="14" hidden="1">{"'Sheet1'!$L$16"}</definedName>
    <definedName name="_________hu5" localSheetId="5" hidden="1">{"'Sheet1'!$L$16"}</definedName>
    <definedName name="_________hu5" localSheetId="13" hidden="1">{"'Sheet1'!$L$16"}</definedName>
    <definedName name="_________hu5" localSheetId="15" hidden="1">{"'Sheet1'!$L$16"}</definedName>
    <definedName name="_________hu5" localSheetId="18" hidden="1">{"'Sheet1'!$L$16"}</definedName>
    <definedName name="_________hu5" localSheetId="17" hidden="1">{"'Sheet1'!$L$16"}</definedName>
    <definedName name="_________hu5" localSheetId="8" hidden="1">{"'Sheet1'!$L$16"}</definedName>
    <definedName name="_________hu5" localSheetId="20" hidden="1">{"'Sheet1'!$L$16"}</definedName>
    <definedName name="_________hu5" hidden="1">{"'Sheet1'!$L$16"}</definedName>
    <definedName name="_________hu6" localSheetId="2" hidden="1">{"'Sheet1'!$L$16"}</definedName>
    <definedName name="_________hu6" localSheetId="0" hidden="1">{"'Sheet1'!$L$16"}</definedName>
    <definedName name="_________hu6" localSheetId="11" hidden="1">{"'Sheet1'!$L$16"}</definedName>
    <definedName name="_________hu6" localSheetId="6" hidden="1">{"'Sheet1'!$L$16"}</definedName>
    <definedName name="_________hu6" localSheetId="16" hidden="1">{"'Sheet1'!$L$16"}</definedName>
    <definedName name="_________hu6" localSheetId="12" hidden="1">{"'Sheet1'!$L$16"}</definedName>
    <definedName name="_________hu6" localSheetId="7" hidden="1">{"'Sheet1'!$L$16"}</definedName>
    <definedName name="_________hu6" localSheetId="9" hidden="1">{"'Sheet1'!$L$16"}</definedName>
    <definedName name="_________hu6" localSheetId="3" hidden="1">{"'Sheet1'!$L$16"}</definedName>
    <definedName name="_________hu6" localSheetId="10" hidden="1">{"'Sheet1'!$L$16"}</definedName>
    <definedName name="_________hu6" localSheetId="4" hidden="1">{"'Sheet1'!$L$16"}</definedName>
    <definedName name="_________hu6" localSheetId="1" hidden="1">{"'Sheet1'!$L$16"}</definedName>
    <definedName name="_________hu6" localSheetId="14" hidden="1">{"'Sheet1'!$L$16"}</definedName>
    <definedName name="_________hu6" localSheetId="5" hidden="1">{"'Sheet1'!$L$16"}</definedName>
    <definedName name="_________hu6" localSheetId="13" hidden="1">{"'Sheet1'!$L$16"}</definedName>
    <definedName name="_________hu6" localSheetId="15" hidden="1">{"'Sheet1'!$L$16"}</definedName>
    <definedName name="_________hu6" localSheetId="18" hidden="1">{"'Sheet1'!$L$16"}</definedName>
    <definedName name="_________hu6" localSheetId="17" hidden="1">{"'Sheet1'!$L$16"}</definedName>
    <definedName name="_________hu6" localSheetId="8" hidden="1">{"'Sheet1'!$L$16"}</definedName>
    <definedName name="_________hu6" localSheetId="20" hidden="1">{"'Sheet1'!$L$16"}</definedName>
    <definedName name="_________hu6" hidden="1">{"'Sheet1'!$L$16"}</definedName>
    <definedName name="_________kha1">#REF!</definedName>
    <definedName name="_________M36" localSheetId="2" hidden="1">{"'Sheet1'!$L$16"}</definedName>
    <definedName name="_________M36" localSheetId="0" hidden="1">{"'Sheet1'!$L$16"}</definedName>
    <definedName name="_________M36" localSheetId="11" hidden="1">{"'Sheet1'!$L$16"}</definedName>
    <definedName name="_________M36" localSheetId="6" hidden="1">{"'Sheet1'!$L$16"}</definedName>
    <definedName name="_________M36" localSheetId="16" hidden="1">{"'Sheet1'!$L$16"}</definedName>
    <definedName name="_________M36" localSheetId="12" hidden="1">{"'Sheet1'!$L$16"}</definedName>
    <definedName name="_________M36" localSheetId="7" hidden="1">{"'Sheet1'!$L$16"}</definedName>
    <definedName name="_________M36" localSheetId="9" hidden="1">{"'Sheet1'!$L$16"}</definedName>
    <definedName name="_________M36" localSheetId="3" hidden="1">{"'Sheet1'!$L$16"}</definedName>
    <definedName name="_________M36" localSheetId="10" hidden="1">{"'Sheet1'!$L$16"}</definedName>
    <definedName name="_________M36" localSheetId="4" hidden="1">{"'Sheet1'!$L$16"}</definedName>
    <definedName name="_________M36" localSheetId="1" hidden="1">{"'Sheet1'!$L$16"}</definedName>
    <definedName name="_________M36" localSheetId="14" hidden="1">{"'Sheet1'!$L$16"}</definedName>
    <definedName name="_________M36" localSheetId="5" hidden="1">{"'Sheet1'!$L$16"}</definedName>
    <definedName name="_________M36" localSheetId="13" hidden="1">{"'Sheet1'!$L$16"}</definedName>
    <definedName name="_________M36" localSheetId="15" hidden="1">{"'Sheet1'!$L$16"}</definedName>
    <definedName name="_________M36" localSheetId="18" hidden="1">{"'Sheet1'!$L$16"}</definedName>
    <definedName name="_________M36" localSheetId="17" hidden="1">{"'Sheet1'!$L$16"}</definedName>
    <definedName name="_________M36" localSheetId="8" hidden="1">{"'Sheet1'!$L$16"}</definedName>
    <definedName name="_________M36" localSheetId="20" hidden="1">{"'Sheet1'!$L$16"}</definedName>
    <definedName name="_________M36" hidden="1">{"'Sheet1'!$L$16"}</definedName>
    <definedName name="_________MAC12">#REF!</definedName>
    <definedName name="_________MAC46">#REF!</definedName>
    <definedName name="_________NCL100">#REF!</definedName>
    <definedName name="_________NCL200">#REF!</definedName>
    <definedName name="_________NCL250">#REF!</definedName>
    <definedName name="_________NET2">#REF!</definedName>
    <definedName name="_________nin190">#REF!</definedName>
    <definedName name="_________NSO2" localSheetId="2" hidden="1">{"'Sheet1'!$L$16"}</definedName>
    <definedName name="_________NSO2" localSheetId="11" hidden="1">{"'Sheet1'!$L$16"}</definedName>
    <definedName name="_________NSO2" localSheetId="6" hidden="1">{"'Sheet1'!$L$16"}</definedName>
    <definedName name="_________NSO2" localSheetId="16" hidden="1">{"'Sheet1'!$L$16"}</definedName>
    <definedName name="_________NSO2" localSheetId="12" hidden="1">{"'Sheet1'!$L$16"}</definedName>
    <definedName name="_________NSO2" localSheetId="7" hidden="1">{"'Sheet1'!$L$16"}</definedName>
    <definedName name="_________NSO2" localSheetId="9" hidden="1">{"'Sheet1'!$L$16"}</definedName>
    <definedName name="_________NSO2" localSheetId="3" hidden="1">{"'Sheet1'!$L$16"}</definedName>
    <definedName name="_________NSO2" localSheetId="10" hidden="1">{"'Sheet1'!$L$16"}</definedName>
    <definedName name="_________NSO2" localSheetId="4" hidden="1">{"'Sheet1'!$L$16"}</definedName>
    <definedName name="_________NSO2" hidden="1">{"'Sheet1'!$L$16"}</definedName>
    <definedName name="_________PA3" localSheetId="2" hidden="1">{"'Sheet1'!$L$16"}</definedName>
    <definedName name="_________PA3" localSheetId="0" hidden="1">{"'Sheet1'!$L$16"}</definedName>
    <definedName name="_________PA3" localSheetId="11" hidden="1">{"'Sheet1'!$L$16"}</definedName>
    <definedName name="_________PA3" localSheetId="6" hidden="1">{"'Sheet1'!$L$16"}</definedName>
    <definedName name="_________PA3" localSheetId="16" hidden="1">{"'Sheet1'!$L$16"}</definedName>
    <definedName name="_________PA3" localSheetId="12" hidden="1">{"'Sheet1'!$L$16"}</definedName>
    <definedName name="_________PA3" localSheetId="7" hidden="1">{"'Sheet1'!$L$16"}</definedName>
    <definedName name="_________PA3" localSheetId="9" hidden="1">{"'Sheet1'!$L$16"}</definedName>
    <definedName name="_________PA3" localSheetId="3" hidden="1">{"'Sheet1'!$L$16"}</definedName>
    <definedName name="_________PA3" localSheetId="10" hidden="1">{"'Sheet1'!$L$16"}</definedName>
    <definedName name="_________PA3" localSheetId="4" hidden="1">{"'Sheet1'!$L$16"}</definedName>
    <definedName name="_________PA3" localSheetId="1" hidden="1">{"'Sheet1'!$L$16"}</definedName>
    <definedName name="_________PA3" localSheetId="14" hidden="1">{"'Sheet1'!$L$16"}</definedName>
    <definedName name="_________PA3" localSheetId="5" hidden="1">{"'Sheet1'!$L$16"}</definedName>
    <definedName name="_________PA3" localSheetId="13" hidden="1">{"'Sheet1'!$L$16"}</definedName>
    <definedName name="_________PA3" localSheetId="15" hidden="1">{"'Sheet1'!$L$16"}</definedName>
    <definedName name="_________PA3" localSheetId="18" hidden="1">{"'Sheet1'!$L$16"}</definedName>
    <definedName name="_________PA3" localSheetId="17" hidden="1">{"'Sheet1'!$L$16"}</definedName>
    <definedName name="_________PA3" localSheetId="8" hidden="1">{"'Sheet1'!$L$16"}</definedName>
    <definedName name="_________PA3" localSheetId="20" hidden="1">{"'Sheet1'!$L$16"}</definedName>
    <definedName name="_________PA3" hidden="1">{"'Sheet1'!$L$16"}</definedName>
    <definedName name="_________sc1">#REF!</definedName>
    <definedName name="_________SC2">#REF!</definedName>
    <definedName name="_________sc3">#REF!</definedName>
    <definedName name="_________SN3">#REF!</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z593">#REF!</definedName>
    <definedName name="_________Tru21" localSheetId="2" hidden="1">{"'Sheet1'!$L$16"}</definedName>
    <definedName name="_________Tru21" localSheetId="0" hidden="1">{"'Sheet1'!$L$16"}</definedName>
    <definedName name="_________Tru21" localSheetId="11" hidden="1">{"'Sheet1'!$L$16"}</definedName>
    <definedName name="_________Tru21" localSheetId="6" hidden="1">{"'Sheet1'!$L$16"}</definedName>
    <definedName name="_________Tru21" localSheetId="16" hidden="1">{"'Sheet1'!$L$16"}</definedName>
    <definedName name="_________Tru21" localSheetId="12" hidden="1">{"'Sheet1'!$L$16"}</definedName>
    <definedName name="_________Tru21" localSheetId="7" hidden="1">{"'Sheet1'!$L$16"}</definedName>
    <definedName name="_________Tru21" localSheetId="9" hidden="1">{"'Sheet1'!$L$16"}</definedName>
    <definedName name="_________Tru21" localSheetId="3" hidden="1">{"'Sheet1'!$L$16"}</definedName>
    <definedName name="_________Tru21" localSheetId="10" hidden="1">{"'Sheet1'!$L$16"}</definedName>
    <definedName name="_________Tru21" localSheetId="4" hidden="1">{"'Sheet1'!$L$16"}</definedName>
    <definedName name="_________Tru21" localSheetId="1" hidden="1">{"'Sheet1'!$L$16"}</definedName>
    <definedName name="_________Tru21" localSheetId="14" hidden="1">{"'Sheet1'!$L$16"}</definedName>
    <definedName name="_________Tru21" localSheetId="5" hidden="1">{"'Sheet1'!$L$16"}</definedName>
    <definedName name="_________Tru21" localSheetId="13" hidden="1">{"'Sheet1'!$L$16"}</definedName>
    <definedName name="_________Tru21" localSheetId="15" hidden="1">{"'Sheet1'!$L$16"}</definedName>
    <definedName name="_________Tru21" localSheetId="18" hidden="1">{"'Sheet1'!$L$16"}</definedName>
    <definedName name="_________Tru21" localSheetId="17" hidden="1">{"'Sheet1'!$L$16"}</definedName>
    <definedName name="_________Tru21" localSheetId="8" hidden="1">{"'Sheet1'!$L$16"}</definedName>
    <definedName name="_________Tru21" localSheetId="20" hidden="1">{"'Sheet1'!$L$16"}</definedName>
    <definedName name="_________Tru21" hidden="1">{"'Sheet1'!$L$16"}</definedName>
    <definedName name="_________VL100">#REF!</definedName>
    <definedName name="_________VL250">#REF!</definedName>
    <definedName name="________a1" localSheetId="2" hidden="1">{"'Sheet1'!$L$16"}</definedName>
    <definedName name="________a1" localSheetId="0" hidden="1">{"'Sheet1'!$L$16"}</definedName>
    <definedName name="________a1" localSheetId="11" hidden="1">{"'Sheet1'!$L$16"}</definedName>
    <definedName name="________a1" localSheetId="6" hidden="1">{"'Sheet1'!$L$16"}</definedName>
    <definedName name="________a1" localSheetId="16" hidden="1">{"'Sheet1'!$L$16"}</definedName>
    <definedName name="________a1" localSheetId="12" hidden="1">{"'Sheet1'!$L$16"}</definedName>
    <definedName name="________a1" localSheetId="7" hidden="1">{"'Sheet1'!$L$16"}</definedName>
    <definedName name="________a1" localSheetId="9" hidden="1">{"'Sheet1'!$L$16"}</definedName>
    <definedName name="________a1" localSheetId="3" hidden="1">{"'Sheet1'!$L$16"}</definedName>
    <definedName name="________a1" localSheetId="10" hidden="1">{"'Sheet1'!$L$16"}</definedName>
    <definedName name="________a1" localSheetId="4" hidden="1">{"'Sheet1'!$L$16"}</definedName>
    <definedName name="________a1" localSheetId="1" hidden="1">{"'Sheet1'!$L$16"}</definedName>
    <definedName name="________a1" localSheetId="14" hidden="1">{"'Sheet1'!$L$16"}</definedName>
    <definedName name="________a1" localSheetId="5" hidden="1">{"'Sheet1'!$L$16"}</definedName>
    <definedName name="________a1" localSheetId="13" hidden="1">{"'Sheet1'!$L$16"}</definedName>
    <definedName name="________a1" localSheetId="15" hidden="1">{"'Sheet1'!$L$16"}</definedName>
    <definedName name="________a1" localSheetId="18" hidden="1">{"'Sheet1'!$L$16"}</definedName>
    <definedName name="________a1" localSheetId="17" hidden="1">{"'Sheet1'!$L$16"}</definedName>
    <definedName name="________a1" localSheetId="8" hidden="1">{"'Sheet1'!$L$16"}</definedName>
    <definedName name="________a1" localSheetId="20" hidden="1">{"'Sheet1'!$L$16"}</definedName>
    <definedName name="________a1" hidden="1">{"'Sheet1'!$L$16"}</definedName>
    <definedName name="________boi1">#REF!</definedName>
    <definedName name="________boi2">#REF!</definedName>
    <definedName name="________CON1">#REF!</definedName>
    <definedName name="________CON2">#REF!</definedName>
    <definedName name="________ddn400">#REF!</definedName>
    <definedName name="________ddn600">#REF!</definedName>
    <definedName name="________DT12" localSheetId="2" hidden="1">{"'Sheet1'!$L$16"}</definedName>
    <definedName name="________DT12" localSheetId="11" hidden="1">{"'Sheet1'!$L$16"}</definedName>
    <definedName name="________DT12" localSheetId="6" hidden="1">{"'Sheet1'!$L$16"}</definedName>
    <definedName name="________DT12" localSheetId="16" hidden="1">{"'Sheet1'!$L$16"}</definedName>
    <definedName name="________DT12" localSheetId="12" hidden="1">{"'Sheet1'!$L$16"}</definedName>
    <definedName name="________DT12" localSheetId="7" hidden="1">{"'Sheet1'!$L$16"}</definedName>
    <definedName name="________DT12" localSheetId="9" hidden="1">{"'Sheet1'!$L$16"}</definedName>
    <definedName name="________DT12" localSheetId="3" hidden="1">{"'Sheet1'!$L$16"}</definedName>
    <definedName name="________DT12" localSheetId="10" hidden="1">{"'Sheet1'!$L$16"}</definedName>
    <definedName name="________DT12" localSheetId="4" hidden="1">{"'Sheet1'!$L$16"}</definedName>
    <definedName name="________DT12" hidden="1">{"'Sheet1'!$L$16"}</definedName>
    <definedName name="________Goi8" localSheetId="2" hidden="1">{"'Sheet1'!$L$16"}</definedName>
    <definedName name="________Goi8" localSheetId="11" hidden="1">{"'Sheet1'!$L$16"}</definedName>
    <definedName name="________Goi8" localSheetId="6" hidden="1">{"'Sheet1'!$L$16"}</definedName>
    <definedName name="________Goi8" localSheetId="16" hidden="1">{"'Sheet1'!$L$16"}</definedName>
    <definedName name="________Goi8" localSheetId="12" hidden="1">{"'Sheet1'!$L$16"}</definedName>
    <definedName name="________Goi8" localSheetId="7" hidden="1">{"'Sheet1'!$L$16"}</definedName>
    <definedName name="________Goi8" localSheetId="9" hidden="1">{"'Sheet1'!$L$16"}</definedName>
    <definedName name="________Goi8" localSheetId="3" hidden="1">{"'Sheet1'!$L$16"}</definedName>
    <definedName name="________Goi8" localSheetId="10" hidden="1">{"'Sheet1'!$L$16"}</definedName>
    <definedName name="________Goi8" localSheetId="4" hidden="1">{"'Sheet1'!$L$16"}</definedName>
    <definedName name="________Goi8" localSheetId="14" hidden="1">{"'Sheet1'!$L$16"}</definedName>
    <definedName name="________Goi8" localSheetId="5" hidden="1">{"'Sheet1'!$L$16"}</definedName>
    <definedName name="________Goi8" localSheetId="13" hidden="1">{"'Sheet1'!$L$16"}</definedName>
    <definedName name="________Goi8" localSheetId="15" hidden="1">{"'Sheet1'!$L$16"}</definedName>
    <definedName name="________Goi8" localSheetId="18" hidden="1">{"'Sheet1'!$L$16"}</definedName>
    <definedName name="________Goi8" localSheetId="17" hidden="1">{"'Sheet1'!$L$16"}</definedName>
    <definedName name="________Goi8" localSheetId="8" hidden="1">{"'Sheet1'!$L$16"}</definedName>
    <definedName name="________Goi8" localSheetId="20" hidden="1">{"'Sheet1'!$L$16"}</definedName>
    <definedName name="________Goi8" hidden="1">{"'Sheet1'!$L$16"}</definedName>
    <definedName name="________h1" localSheetId="2" hidden="1">{"'Sheet1'!$L$16"}</definedName>
    <definedName name="________h1" localSheetId="0" hidden="1">{"'Sheet1'!$L$16"}</definedName>
    <definedName name="________h1" localSheetId="11" hidden="1">{"'Sheet1'!$L$16"}</definedName>
    <definedName name="________h1" localSheetId="6" hidden="1">{"'Sheet1'!$L$16"}</definedName>
    <definedName name="________h1" localSheetId="16" hidden="1">{"'Sheet1'!$L$16"}</definedName>
    <definedName name="________h1" localSheetId="12" hidden="1">{"'Sheet1'!$L$16"}</definedName>
    <definedName name="________h1" localSheetId="7" hidden="1">{"'Sheet1'!$L$16"}</definedName>
    <definedName name="________h1" localSheetId="9" hidden="1">{"'Sheet1'!$L$16"}</definedName>
    <definedName name="________h1" localSheetId="3" hidden="1">{"'Sheet1'!$L$16"}</definedName>
    <definedName name="________h1" localSheetId="10" hidden="1">{"'Sheet1'!$L$16"}</definedName>
    <definedName name="________h1" localSheetId="4" hidden="1">{"'Sheet1'!$L$16"}</definedName>
    <definedName name="________h1" localSheetId="1" hidden="1">{"'Sheet1'!$L$16"}</definedName>
    <definedName name="________h1" localSheetId="14" hidden="1">{"'Sheet1'!$L$16"}</definedName>
    <definedName name="________h1" localSheetId="5" hidden="1">{"'Sheet1'!$L$16"}</definedName>
    <definedName name="________h1" localSheetId="13" hidden="1">{"'Sheet1'!$L$16"}</definedName>
    <definedName name="________h1" localSheetId="15" hidden="1">{"'Sheet1'!$L$16"}</definedName>
    <definedName name="________h1" localSheetId="18" hidden="1">{"'Sheet1'!$L$16"}</definedName>
    <definedName name="________h1" localSheetId="17" hidden="1">{"'Sheet1'!$L$16"}</definedName>
    <definedName name="________h1" localSheetId="8" hidden="1">{"'Sheet1'!$L$16"}</definedName>
    <definedName name="________h1" localSheetId="20" hidden="1">{"'Sheet1'!$L$16"}</definedName>
    <definedName name="________h1" hidden="1">{"'Sheet1'!$L$16"}</definedName>
    <definedName name="________h10" localSheetId="2" hidden="1">{#N/A,#N/A,FALSE,"Chi tiÆt"}</definedName>
    <definedName name="________h10" localSheetId="11" hidden="1">{#N/A,#N/A,FALSE,"Chi tiÆt"}</definedName>
    <definedName name="________h10" localSheetId="6" hidden="1">{#N/A,#N/A,FALSE,"Chi tiÆt"}</definedName>
    <definedName name="________h10" localSheetId="12" hidden="1">{#N/A,#N/A,FALSE,"Chi tiÆt"}</definedName>
    <definedName name="________h10" localSheetId="7" hidden="1">{#N/A,#N/A,FALSE,"Chi tiÆt"}</definedName>
    <definedName name="________h10" localSheetId="9" hidden="1">{#N/A,#N/A,FALSE,"Chi tiÆt"}</definedName>
    <definedName name="________h10" localSheetId="3" hidden="1">{#N/A,#N/A,FALSE,"Chi tiÆt"}</definedName>
    <definedName name="________h10" localSheetId="10" hidden="1">{#N/A,#N/A,FALSE,"Chi tiÆt"}</definedName>
    <definedName name="________h10" localSheetId="4" hidden="1">{#N/A,#N/A,FALSE,"Chi tiÆt"}</definedName>
    <definedName name="________h10" hidden="1">{#N/A,#N/A,FALSE,"Chi tiÆt"}</definedName>
    <definedName name="________h2" localSheetId="2" hidden="1">{"'Sheet1'!$L$16"}</definedName>
    <definedName name="________h2" localSheetId="11" hidden="1">{"'Sheet1'!$L$16"}</definedName>
    <definedName name="________h2" localSheetId="6" hidden="1">{"'Sheet1'!$L$16"}</definedName>
    <definedName name="________h2" localSheetId="16" hidden="1">{"'Sheet1'!$L$16"}</definedName>
    <definedName name="________h2" localSheetId="12" hidden="1">{"'Sheet1'!$L$16"}</definedName>
    <definedName name="________h2" localSheetId="7" hidden="1">{"'Sheet1'!$L$16"}</definedName>
    <definedName name="________h2" localSheetId="9" hidden="1">{"'Sheet1'!$L$16"}</definedName>
    <definedName name="________h2" localSheetId="3" hidden="1">{"'Sheet1'!$L$16"}</definedName>
    <definedName name="________h2" localSheetId="10" hidden="1">{"'Sheet1'!$L$16"}</definedName>
    <definedName name="________h2" localSheetId="4" hidden="1">{"'Sheet1'!$L$16"}</definedName>
    <definedName name="________h2" hidden="1">{"'Sheet1'!$L$16"}</definedName>
    <definedName name="________h3" localSheetId="2" hidden="1">{"'Sheet1'!$L$16"}</definedName>
    <definedName name="________h3" localSheetId="11" hidden="1">{"'Sheet1'!$L$16"}</definedName>
    <definedName name="________h3" localSheetId="6" hidden="1">{"'Sheet1'!$L$16"}</definedName>
    <definedName name="________h3" localSheetId="16" hidden="1">{"'Sheet1'!$L$16"}</definedName>
    <definedName name="________h3" localSheetId="12" hidden="1">{"'Sheet1'!$L$16"}</definedName>
    <definedName name="________h3" localSheetId="7" hidden="1">{"'Sheet1'!$L$16"}</definedName>
    <definedName name="________h3" localSheetId="9" hidden="1">{"'Sheet1'!$L$16"}</definedName>
    <definedName name="________h3" localSheetId="3" hidden="1">{"'Sheet1'!$L$16"}</definedName>
    <definedName name="________h3" localSheetId="10" hidden="1">{"'Sheet1'!$L$16"}</definedName>
    <definedName name="________h3" localSheetId="4" hidden="1">{"'Sheet1'!$L$16"}</definedName>
    <definedName name="________h3" hidden="1">{"'Sheet1'!$L$16"}</definedName>
    <definedName name="________h5" localSheetId="2" hidden="1">{"'Sheet1'!$L$16"}</definedName>
    <definedName name="________h5" localSheetId="11" hidden="1">{"'Sheet1'!$L$16"}</definedName>
    <definedName name="________h5" localSheetId="6" hidden="1">{"'Sheet1'!$L$16"}</definedName>
    <definedName name="________h5" localSheetId="16" hidden="1">{"'Sheet1'!$L$16"}</definedName>
    <definedName name="________h5" localSheetId="12" hidden="1">{"'Sheet1'!$L$16"}</definedName>
    <definedName name="________h5" localSheetId="7" hidden="1">{"'Sheet1'!$L$16"}</definedName>
    <definedName name="________h5" localSheetId="9" hidden="1">{"'Sheet1'!$L$16"}</definedName>
    <definedName name="________h5" localSheetId="3" hidden="1">{"'Sheet1'!$L$16"}</definedName>
    <definedName name="________h5" localSheetId="10" hidden="1">{"'Sheet1'!$L$16"}</definedName>
    <definedName name="________h5" localSheetId="4" hidden="1">{"'Sheet1'!$L$16"}</definedName>
    <definedName name="________h5" hidden="1">{"'Sheet1'!$L$16"}</definedName>
    <definedName name="________h6" localSheetId="2" hidden="1">{"'Sheet1'!$L$16"}</definedName>
    <definedName name="________h6" localSheetId="11" hidden="1">{"'Sheet1'!$L$16"}</definedName>
    <definedName name="________h6" localSheetId="6" hidden="1">{"'Sheet1'!$L$16"}</definedName>
    <definedName name="________h6" localSheetId="16" hidden="1">{"'Sheet1'!$L$16"}</definedName>
    <definedName name="________h6" localSheetId="12" hidden="1">{"'Sheet1'!$L$16"}</definedName>
    <definedName name="________h6" localSheetId="7" hidden="1">{"'Sheet1'!$L$16"}</definedName>
    <definedName name="________h6" localSheetId="9" hidden="1">{"'Sheet1'!$L$16"}</definedName>
    <definedName name="________h6" localSheetId="3" hidden="1">{"'Sheet1'!$L$16"}</definedName>
    <definedName name="________h6" localSheetId="10" hidden="1">{"'Sheet1'!$L$16"}</definedName>
    <definedName name="________h6" localSheetId="4" hidden="1">{"'Sheet1'!$L$16"}</definedName>
    <definedName name="________h6" hidden="1">{"'Sheet1'!$L$16"}</definedName>
    <definedName name="________h7" localSheetId="2" hidden="1">{"'Sheet1'!$L$16"}</definedName>
    <definedName name="________h7" localSheetId="11" hidden="1">{"'Sheet1'!$L$16"}</definedName>
    <definedName name="________h7" localSheetId="6" hidden="1">{"'Sheet1'!$L$16"}</definedName>
    <definedName name="________h7" localSheetId="16" hidden="1">{"'Sheet1'!$L$16"}</definedName>
    <definedName name="________h7" localSheetId="12" hidden="1">{"'Sheet1'!$L$16"}</definedName>
    <definedName name="________h7" localSheetId="7" hidden="1">{"'Sheet1'!$L$16"}</definedName>
    <definedName name="________h7" localSheetId="9" hidden="1">{"'Sheet1'!$L$16"}</definedName>
    <definedName name="________h7" localSheetId="3" hidden="1">{"'Sheet1'!$L$16"}</definedName>
    <definedName name="________h7" localSheetId="10" hidden="1">{"'Sheet1'!$L$16"}</definedName>
    <definedName name="________h7" localSheetId="4" hidden="1">{"'Sheet1'!$L$16"}</definedName>
    <definedName name="________h7" hidden="1">{"'Sheet1'!$L$16"}</definedName>
    <definedName name="________h8" localSheetId="2" hidden="1">{"'Sheet1'!$L$16"}</definedName>
    <definedName name="________h8" localSheetId="11" hidden="1">{"'Sheet1'!$L$16"}</definedName>
    <definedName name="________h8" localSheetId="6" hidden="1">{"'Sheet1'!$L$16"}</definedName>
    <definedName name="________h8" localSheetId="16" hidden="1">{"'Sheet1'!$L$16"}</definedName>
    <definedName name="________h8" localSheetId="12" hidden="1">{"'Sheet1'!$L$16"}</definedName>
    <definedName name="________h8" localSheetId="7" hidden="1">{"'Sheet1'!$L$16"}</definedName>
    <definedName name="________h8" localSheetId="9" hidden="1">{"'Sheet1'!$L$16"}</definedName>
    <definedName name="________h8" localSheetId="3" hidden="1">{"'Sheet1'!$L$16"}</definedName>
    <definedName name="________h8" localSheetId="10" hidden="1">{"'Sheet1'!$L$16"}</definedName>
    <definedName name="________h8" localSheetId="4" hidden="1">{"'Sheet1'!$L$16"}</definedName>
    <definedName name="________h8" hidden="1">{"'Sheet1'!$L$16"}</definedName>
    <definedName name="________h9" localSheetId="2" hidden="1">{"'Sheet1'!$L$16"}</definedName>
    <definedName name="________h9" localSheetId="11" hidden="1">{"'Sheet1'!$L$16"}</definedName>
    <definedName name="________h9" localSheetId="6" hidden="1">{"'Sheet1'!$L$16"}</definedName>
    <definedName name="________h9" localSheetId="16" hidden="1">{"'Sheet1'!$L$16"}</definedName>
    <definedName name="________h9" localSheetId="12" hidden="1">{"'Sheet1'!$L$16"}</definedName>
    <definedName name="________h9" localSheetId="7" hidden="1">{"'Sheet1'!$L$16"}</definedName>
    <definedName name="________h9" localSheetId="9" hidden="1">{"'Sheet1'!$L$16"}</definedName>
    <definedName name="________h9" localSheetId="3" hidden="1">{"'Sheet1'!$L$16"}</definedName>
    <definedName name="________h9" localSheetId="10" hidden="1">{"'Sheet1'!$L$16"}</definedName>
    <definedName name="________h9" localSheetId="4" hidden="1">{"'Sheet1'!$L$16"}</definedName>
    <definedName name="________h9" hidden="1">{"'Sheet1'!$L$16"}</definedName>
    <definedName name="________hsm2">1.1289</definedName>
    <definedName name="________hso2">#REF!</definedName>
    <definedName name="________hu1" localSheetId="2" hidden="1">{"'Sheet1'!$L$16"}</definedName>
    <definedName name="________hu1" localSheetId="0" hidden="1">{"'Sheet1'!$L$16"}</definedName>
    <definedName name="________hu1" localSheetId="11" hidden="1">{"'Sheet1'!$L$16"}</definedName>
    <definedName name="________hu1" localSheetId="6" hidden="1">{"'Sheet1'!$L$16"}</definedName>
    <definedName name="________hu1" localSheetId="16" hidden="1">{"'Sheet1'!$L$16"}</definedName>
    <definedName name="________hu1" localSheetId="12" hidden="1">{"'Sheet1'!$L$16"}</definedName>
    <definedName name="________hu1" localSheetId="7" hidden="1">{"'Sheet1'!$L$16"}</definedName>
    <definedName name="________hu1" localSheetId="9" hidden="1">{"'Sheet1'!$L$16"}</definedName>
    <definedName name="________hu1" localSheetId="3" hidden="1">{"'Sheet1'!$L$16"}</definedName>
    <definedName name="________hu1" localSheetId="10" hidden="1">{"'Sheet1'!$L$16"}</definedName>
    <definedName name="________hu1" localSheetId="4" hidden="1">{"'Sheet1'!$L$16"}</definedName>
    <definedName name="________hu1" localSheetId="1" hidden="1">{"'Sheet1'!$L$16"}</definedName>
    <definedName name="________hu1" localSheetId="14" hidden="1">{"'Sheet1'!$L$16"}</definedName>
    <definedName name="________hu1" localSheetId="5" hidden="1">{"'Sheet1'!$L$16"}</definedName>
    <definedName name="________hu1" localSheetId="13" hidden="1">{"'Sheet1'!$L$16"}</definedName>
    <definedName name="________hu1" localSheetId="15" hidden="1">{"'Sheet1'!$L$16"}</definedName>
    <definedName name="________hu1" localSheetId="18" hidden="1">{"'Sheet1'!$L$16"}</definedName>
    <definedName name="________hu1" localSheetId="17" hidden="1">{"'Sheet1'!$L$16"}</definedName>
    <definedName name="________hu1" localSheetId="8" hidden="1">{"'Sheet1'!$L$16"}</definedName>
    <definedName name="________hu1" localSheetId="20" hidden="1">{"'Sheet1'!$L$16"}</definedName>
    <definedName name="________hu1" hidden="1">{"'Sheet1'!$L$16"}</definedName>
    <definedName name="________hu2" localSheetId="2" hidden="1">{"'Sheet1'!$L$16"}</definedName>
    <definedName name="________hu2" localSheetId="0" hidden="1">{"'Sheet1'!$L$16"}</definedName>
    <definedName name="________hu2" localSheetId="11" hidden="1">{"'Sheet1'!$L$16"}</definedName>
    <definedName name="________hu2" localSheetId="6" hidden="1">{"'Sheet1'!$L$16"}</definedName>
    <definedName name="________hu2" localSheetId="16" hidden="1">{"'Sheet1'!$L$16"}</definedName>
    <definedName name="________hu2" localSheetId="12" hidden="1">{"'Sheet1'!$L$16"}</definedName>
    <definedName name="________hu2" localSheetId="7" hidden="1">{"'Sheet1'!$L$16"}</definedName>
    <definedName name="________hu2" localSheetId="9" hidden="1">{"'Sheet1'!$L$16"}</definedName>
    <definedName name="________hu2" localSheetId="3" hidden="1">{"'Sheet1'!$L$16"}</definedName>
    <definedName name="________hu2" localSheetId="10" hidden="1">{"'Sheet1'!$L$16"}</definedName>
    <definedName name="________hu2" localSheetId="4" hidden="1">{"'Sheet1'!$L$16"}</definedName>
    <definedName name="________hu2" localSheetId="1" hidden="1">{"'Sheet1'!$L$16"}</definedName>
    <definedName name="________hu2" localSheetId="14" hidden="1">{"'Sheet1'!$L$16"}</definedName>
    <definedName name="________hu2" localSheetId="5" hidden="1">{"'Sheet1'!$L$16"}</definedName>
    <definedName name="________hu2" localSheetId="13" hidden="1">{"'Sheet1'!$L$16"}</definedName>
    <definedName name="________hu2" localSheetId="15" hidden="1">{"'Sheet1'!$L$16"}</definedName>
    <definedName name="________hu2" localSheetId="18" hidden="1">{"'Sheet1'!$L$16"}</definedName>
    <definedName name="________hu2" localSheetId="17" hidden="1">{"'Sheet1'!$L$16"}</definedName>
    <definedName name="________hu2" localSheetId="8" hidden="1">{"'Sheet1'!$L$16"}</definedName>
    <definedName name="________hu2" localSheetId="20" hidden="1">{"'Sheet1'!$L$16"}</definedName>
    <definedName name="________hu2" hidden="1">{"'Sheet1'!$L$16"}</definedName>
    <definedName name="________hu5" localSheetId="2" hidden="1">{"'Sheet1'!$L$16"}</definedName>
    <definedName name="________hu5" localSheetId="0" hidden="1">{"'Sheet1'!$L$16"}</definedName>
    <definedName name="________hu5" localSheetId="11" hidden="1">{"'Sheet1'!$L$16"}</definedName>
    <definedName name="________hu5" localSheetId="6" hidden="1">{"'Sheet1'!$L$16"}</definedName>
    <definedName name="________hu5" localSheetId="16" hidden="1">{"'Sheet1'!$L$16"}</definedName>
    <definedName name="________hu5" localSheetId="12" hidden="1">{"'Sheet1'!$L$16"}</definedName>
    <definedName name="________hu5" localSheetId="7" hidden="1">{"'Sheet1'!$L$16"}</definedName>
    <definedName name="________hu5" localSheetId="9" hidden="1">{"'Sheet1'!$L$16"}</definedName>
    <definedName name="________hu5" localSheetId="3" hidden="1">{"'Sheet1'!$L$16"}</definedName>
    <definedName name="________hu5" localSheetId="10" hidden="1">{"'Sheet1'!$L$16"}</definedName>
    <definedName name="________hu5" localSheetId="4" hidden="1">{"'Sheet1'!$L$16"}</definedName>
    <definedName name="________hu5" localSheetId="1" hidden="1">{"'Sheet1'!$L$16"}</definedName>
    <definedName name="________hu5" localSheetId="14" hidden="1">{"'Sheet1'!$L$16"}</definedName>
    <definedName name="________hu5" localSheetId="5" hidden="1">{"'Sheet1'!$L$16"}</definedName>
    <definedName name="________hu5" localSheetId="13" hidden="1">{"'Sheet1'!$L$16"}</definedName>
    <definedName name="________hu5" localSheetId="15" hidden="1">{"'Sheet1'!$L$16"}</definedName>
    <definedName name="________hu5" localSheetId="18" hidden="1">{"'Sheet1'!$L$16"}</definedName>
    <definedName name="________hu5" localSheetId="17" hidden="1">{"'Sheet1'!$L$16"}</definedName>
    <definedName name="________hu5" localSheetId="8" hidden="1">{"'Sheet1'!$L$16"}</definedName>
    <definedName name="________hu5" localSheetId="20" hidden="1">{"'Sheet1'!$L$16"}</definedName>
    <definedName name="________hu5" hidden="1">{"'Sheet1'!$L$16"}</definedName>
    <definedName name="________hu6" localSheetId="2" hidden="1">{"'Sheet1'!$L$16"}</definedName>
    <definedName name="________hu6" localSheetId="0" hidden="1">{"'Sheet1'!$L$16"}</definedName>
    <definedName name="________hu6" localSheetId="11" hidden="1">{"'Sheet1'!$L$16"}</definedName>
    <definedName name="________hu6" localSheetId="6" hidden="1">{"'Sheet1'!$L$16"}</definedName>
    <definedName name="________hu6" localSheetId="16" hidden="1">{"'Sheet1'!$L$16"}</definedName>
    <definedName name="________hu6" localSheetId="12" hidden="1">{"'Sheet1'!$L$16"}</definedName>
    <definedName name="________hu6" localSheetId="7" hidden="1">{"'Sheet1'!$L$16"}</definedName>
    <definedName name="________hu6" localSheetId="9" hidden="1">{"'Sheet1'!$L$16"}</definedName>
    <definedName name="________hu6" localSheetId="3" hidden="1">{"'Sheet1'!$L$16"}</definedName>
    <definedName name="________hu6" localSheetId="10" hidden="1">{"'Sheet1'!$L$16"}</definedName>
    <definedName name="________hu6" localSheetId="4" hidden="1">{"'Sheet1'!$L$16"}</definedName>
    <definedName name="________hu6" localSheetId="1" hidden="1">{"'Sheet1'!$L$16"}</definedName>
    <definedName name="________hu6" localSheetId="14" hidden="1">{"'Sheet1'!$L$16"}</definedName>
    <definedName name="________hu6" localSheetId="5" hidden="1">{"'Sheet1'!$L$16"}</definedName>
    <definedName name="________hu6" localSheetId="13" hidden="1">{"'Sheet1'!$L$16"}</definedName>
    <definedName name="________hu6" localSheetId="15" hidden="1">{"'Sheet1'!$L$16"}</definedName>
    <definedName name="________hu6" localSheetId="18" hidden="1">{"'Sheet1'!$L$16"}</definedName>
    <definedName name="________hu6" localSheetId="17" hidden="1">{"'Sheet1'!$L$16"}</definedName>
    <definedName name="________hu6" localSheetId="8" hidden="1">{"'Sheet1'!$L$16"}</definedName>
    <definedName name="________hu6" localSheetId="20" hidden="1">{"'Sheet1'!$L$16"}</definedName>
    <definedName name="________hu6" hidden="1">{"'Sheet1'!$L$16"}</definedName>
    <definedName name="________kha1">#REF!</definedName>
    <definedName name="________M36" localSheetId="2" hidden="1">{"'Sheet1'!$L$16"}</definedName>
    <definedName name="________M36" localSheetId="11" hidden="1">{"'Sheet1'!$L$16"}</definedName>
    <definedName name="________M36" localSheetId="6" hidden="1">{"'Sheet1'!$L$16"}</definedName>
    <definedName name="________M36" localSheetId="16" hidden="1">{"'Sheet1'!$L$16"}</definedName>
    <definedName name="________M36" localSheetId="12" hidden="1">{"'Sheet1'!$L$16"}</definedName>
    <definedName name="________M36" localSheetId="7" hidden="1">{"'Sheet1'!$L$16"}</definedName>
    <definedName name="________M36" localSheetId="9" hidden="1">{"'Sheet1'!$L$16"}</definedName>
    <definedName name="________M36" localSheetId="3" hidden="1">{"'Sheet1'!$L$16"}</definedName>
    <definedName name="________M36" localSheetId="10" hidden="1">{"'Sheet1'!$L$16"}</definedName>
    <definedName name="________M36" localSheetId="4" hidden="1">{"'Sheet1'!$L$16"}</definedName>
    <definedName name="________M36" localSheetId="14" hidden="1">{"'Sheet1'!$L$16"}</definedName>
    <definedName name="________M36" localSheetId="5" hidden="1">{"'Sheet1'!$L$16"}</definedName>
    <definedName name="________M36" localSheetId="13" hidden="1">{"'Sheet1'!$L$16"}</definedName>
    <definedName name="________M36" localSheetId="15" hidden="1">{"'Sheet1'!$L$16"}</definedName>
    <definedName name="________M36" localSheetId="18" hidden="1">{"'Sheet1'!$L$16"}</definedName>
    <definedName name="________M36" localSheetId="17" hidden="1">{"'Sheet1'!$L$16"}</definedName>
    <definedName name="________M36" localSheetId="8" hidden="1">{"'Sheet1'!$L$16"}</definedName>
    <definedName name="________M36" localSheetId="20" hidden="1">{"'Sheet1'!$L$16"}</definedName>
    <definedName name="________M36" hidden="1">{"'Sheet1'!$L$16"}</definedName>
    <definedName name="________MAC12">#REF!</definedName>
    <definedName name="________MAC46">#REF!</definedName>
    <definedName name="________NCL100">#REF!</definedName>
    <definedName name="________NCL200">#REF!</definedName>
    <definedName name="________NCL250">#REF!</definedName>
    <definedName name="________NET2">#REF!</definedName>
    <definedName name="________nin190">#REF!</definedName>
    <definedName name="________PA3" localSheetId="2" hidden="1">{"'Sheet1'!$L$16"}</definedName>
    <definedName name="________PA3" localSheetId="11" hidden="1">{"'Sheet1'!$L$16"}</definedName>
    <definedName name="________PA3" localSheetId="6" hidden="1">{"'Sheet1'!$L$16"}</definedName>
    <definedName name="________PA3" localSheetId="16" hidden="1">{"'Sheet1'!$L$16"}</definedName>
    <definedName name="________PA3" localSheetId="12" hidden="1">{"'Sheet1'!$L$16"}</definedName>
    <definedName name="________PA3" localSheetId="7" hidden="1">{"'Sheet1'!$L$16"}</definedName>
    <definedName name="________PA3" localSheetId="9" hidden="1">{"'Sheet1'!$L$16"}</definedName>
    <definedName name="________PA3" localSheetId="3" hidden="1">{"'Sheet1'!$L$16"}</definedName>
    <definedName name="________PA3" localSheetId="10" hidden="1">{"'Sheet1'!$L$16"}</definedName>
    <definedName name="________PA3" localSheetId="4" hidden="1">{"'Sheet1'!$L$16"}</definedName>
    <definedName name="________PA3" hidden="1">{"'Sheet1'!$L$16"}</definedName>
    <definedName name="________sc1">#REF!</definedName>
    <definedName name="________SC2">#REF!</definedName>
    <definedName name="________sc3">#REF!</definedName>
    <definedName name="________SN3">#REF!</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z593">#REF!</definedName>
    <definedName name="________VL100">#REF!</definedName>
    <definedName name="________VL250">#REF!</definedName>
    <definedName name="_______a1" localSheetId="2" hidden="1">{"'Sheet1'!$L$16"}</definedName>
    <definedName name="_______a1" localSheetId="0" hidden="1">{"'Sheet1'!$L$16"}</definedName>
    <definedName name="_______a1" localSheetId="11" hidden="1">{"'Sheet1'!$L$16"}</definedName>
    <definedName name="_______a1" localSheetId="6" hidden="1">{"'Sheet1'!$L$16"}</definedName>
    <definedName name="_______a1" localSheetId="16" hidden="1">{"'Sheet1'!$L$16"}</definedName>
    <definedName name="_______a1" localSheetId="12" hidden="1">{"'Sheet1'!$L$16"}</definedName>
    <definedName name="_______a1" localSheetId="7" hidden="1">{"'Sheet1'!$L$16"}</definedName>
    <definedName name="_______a1" localSheetId="9" hidden="1">{"'Sheet1'!$L$16"}</definedName>
    <definedName name="_______a1" localSheetId="3" hidden="1">{"'Sheet1'!$L$16"}</definedName>
    <definedName name="_______a1" localSheetId="10" hidden="1">{"'Sheet1'!$L$16"}</definedName>
    <definedName name="_______a1" localSheetId="4" hidden="1">{"'Sheet1'!$L$16"}</definedName>
    <definedName name="_______a1" localSheetId="1" hidden="1">{"'Sheet1'!$L$16"}</definedName>
    <definedName name="_______a1" localSheetId="14" hidden="1">{"'Sheet1'!$L$16"}</definedName>
    <definedName name="_______a1" localSheetId="5" hidden="1">{"'Sheet1'!$L$16"}</definedName>
    <definedName name="_______a1" localSheetId="13" hidden="1">{"'Sheet1'!$L$16"}</definedName>
    <definedName name="_______a1" localSheetId="15" hidden="1">{"'Sheet1'!$L$16"}</definedName>
    <definedName name="_______a1" localSheetId="18" hidden="1">{"'Sheet1'!$L$16"}</definedName>
    <definedName name="_______a1" localSheetId="17" hidden="1">{"'Sheet1'!$L$16"}</definedName>
    <definedName name="_______a1" localSheetId="8" hidden="1">{"'Sheet1'!$L$16"}</definedName>
    <definedName name="_______a1" localSheetId="20" hidden="1">{"'Sheet1'!$L$16"}</definedName>
    <definedName name="_______a1" hidden="1">{"'Sheet1'!$L$16"}</definedName>
    <definedName name="_______ban2" localSheetId="2" hidden="1">{"'Sheet1'!$L$16"}</definedName>
    <definedName name="_______ban2" localSheetId="0" hidden="1">{"'Sheet1'!$L$16"}</definedName>
    <definedName name="_______ban2" localSheetId="11" hidden="1">{"'Sheet1'!$L$16"}</definedName>
    <definedName name="_______ban2" localSheetId="6" hidden="1">{"'Sheet1'!$L$16"}</definedName>
    <definedName name="_______ban2" localSheetId="16" hidden="1">{"'Sheet1'!$L$16"}</definedName>
    <definedName name="_______ban2" localSheetId="12" hidden="1">{"'Sheet1'!$L$16"}</definedName>
    <definedName name="_______ban2" localSheetId="7" hidden="1">{"'Sheet1'!$L$16"}</definedName>
    <definedName name="_______ban2" localSheetId="9" hidden="1">{"'Sheet1'!$L$16"}</definedName>
    <definedName name="_______ban2" localSheetId="3" hidden="1">{"'Sheet1'!$L$16"}</definedName>
    <definedName name="_______ban2" localSheetId="10" hidden="1">{"'Sheet1'!$L$16"}</definedName>
    <definedName name="_______ban2" localSheetId="4" hidden="1">{"'Sheet1'!$L$16"}</definedName>
    <definedName name="_______ban2" localSheetId="1" hidden="1">{"'Sheet1'!$L$16"}</definedName>
    <definedName name="_______ban2" localSheetId="14" hidden="1">{"'Sheet1'!$L$16"}</definedName>
    <definedName name="_______ban2" localSheetId="5" hidden="1">{"'Sheet1'!$L$16"}</definedName>
    <definedName name="_______ban2" localSheetId="13" hidden="1">{"'Sheet1'!$L$16"}</definedName>
    <definedName name="_______ban2" localSheetId="15" hidden="1">{"'Sheet1'!$L$16"}</definedName>
    <definedName name="_______ban2" localSheetId="18" hidden="1">{"'Sheet1'!$L$16"}</definedName>
    <definedName name="_______ban2" localSheetId="17" hidden="1">{"'Sheet1'!$L$16"}</definedName>
    <definedName name="_______ban2" localSheetId="8" hidden="1">{"'Sheet1'!$L$16"}</definedName>
    <definedName name="_______ban2" localSheetId="20" hidden="1">{"'Sheet1'!$L$16"}</definedName>
    <definedName name="_______ban2" hidden="1">{"'Sheet1'!$L$16"}</definedName>
    <definedName name="_______boi1">#REF!</definedName>
    <definedName name="_______boi2">#REF!</definedName>
    <definedName name="_______CON1">#REF!</definedName>
    <definedName name="_______CON2">#REF!</definedName>
    <definedName name="_______ddn400">#REF!</definedName>
    <definedName name="_______ddn600">#REF!</definedName>
    <definedName name="_______DT12" localSheetId="2" hidden="1">{"'Sheet1'!$L$16"}</definedName>
    <definedName name="_______DT12" localSheetId="11" hidden="1">{"'Sheet1'!$L$16"}</definedName>
    <definedName name="_______DT12" localSheetId="6" hidden="1">{"'Sheet1'!$L$16"}</definedName>
    <definedName name="_______DT12" localSheetId="16" hidden="1">{"'Sheet1'!$L$16"}</definedName>
    <definedName name="_______DT12" localSheetId="12" hidden="1">{"'Sheet1'!$L$16"}</definedName>
    <definedName name="_______DT12" localSheetId="7" hidden="1">{"'Sheet1'!$L$16"}</definedName>
    <definedName name="_______DT12" localSheetId="9" hidden="1">{"'Sheet1'!$L$16"}</definedName>
    <definedName name="_______DT12" localSheetId="3" hidden="1">{"'Sheet1'!$L$16"}</definedName>
    <definedName name="_______DT12" localSheetId="10" hidden="1">{"'Sheet1'!$L$16"}</definedName>
    <definedName name="_______DT12" localSheetId="4" hidden="1">{"'Sheet1'!$L$16"}</definedName>
    <definedName name="_______DT12" hidden="1">{"'Sheet1'!$L$16"}</definedName>
    <definedName name="_______Goi8" localSheetId="2" hidden="1">{"'Sheet1'!$L$16"}</definedName>
    <definedName name="_______Goi8" localSheetId="0" hidden="1">{"'Sheet1'!$L$16"}</definedName>
    <definedName name="_______Goi8" localSheetId="11" hidden="1">{"'Sheet1'!$L$16"}</definedName>
    <definedName name="_______Goi8" localSheetId="6" hidden="1">{"'Sheet1'!$L$16"}</definedName>
    <definedName name="_______Goi8" localSheetId="16" hidden="1">{"'Sheet1'!$L$16"}</definedName>
    <definedName name="_______Goi8" localSheetId="12" hidden="1">{"'Sheet1'!$L$16"}</definedName>
    <definedName name="_______Goi8" localSheetId="7" hidden="1">{"'Sheet1'!$L$16"}</definedName>
    <definedName name="_______Goi8" localSheetId="9" hidden="1">{"'Sheet1'!$L$16"}</definedName>
    <definedName name="_______Goi8" localSheetId="3" hidden="1">{"'Sheet1'!$L$16"}</definedName>
    <definedName name="_______Goi8" localSheetId="10" hidden="1">{"'Sheet1'!$L$16"}</definedName>
    <definedName name="_______Goi8" localSheetId="4" hidden="1">{"'Sheet1'!$L$16"}</definedName>
    <definedName name="_______Goi8" localSheetId="1" hidden="1">{"'Sheet1'!$L$16"}</definedName>
    <definedName name="_______Goi8" localSheetId="14" hidden="1">{"'Sheet1'!$L$16"}</definedName>
    <definedName name="_______Goi8" localSheetId="5" hidden="1">{"'Sheet1'!$L$16"}</definedName>
    <definedName name="_______Goi8" localSheetId="13" hidden="1">{"'Sheet1'!$L$16"}</definedName>
    <definedName name="_______Goi8" localSheetId="15" hidden="1">{"'Sheet1'!$L$16"}</definedName>
    <definedName name="_______Goi8" localSheetId="18" hidden="1">{"'Sheet1'!$L$16"}</definedName>
    <definedName name="_______Goi8" localSheetId="17" hidden="1">{"'Sheet1'!$L$16"}</definedName>
    <definedName name="_______Goi8" localSheetId="8" hidden="1">{"'Sheet1'!$L$16"}</definedName>
    <definedName name="_______Goi8" localSheetId="20" hidden="1">{"'Sheet1'!$L$16"}</definedName>
    <definedName name="_______Goi8" hidden="1">{"'Sheet1'!$L$16"}</definedName>
    <definedName name="_______h1" localSheetId="2" hidden="1">{"'Sheet1'!$L$16"}</definedName>
    <definedName name="_______h1" localSheetId="0" hidden="1">{"'Sheet1'!$L$16"}</definedName>
    <definedName name="_______h1" localSheetId="11" hidden="1">{"'Sheet1'!$L$16"}</definedName>
    <definedName name="_______h1" localSheetId="6" hidden="1">{"'Sheet1'!$L$16"}</definedName>
    <definedName name="_______h1" localSheetId="16" hidden="1">{"'Sheet1'!$L$16"}</definedName>
    <definedName name="_______h1" localSheetId="12" hidden="1">{"'Sheet1'!$L$16"}</definedName>
    <definedName name="_______h1" localSheetId="7" hidden="1">{"'Sheet1'!$L$16"}</definedName>
    <definedName name="_______h1" localSheetId="9" hidden="1">{"'Sheet1'!$L$16"}</definedName>
    <definedName name="_______h1" localSheetId="3" hidden="1">{"'Sheet1'!$L$16"}</definedName>
    <definedName name="_______h1" localSheetId="10" hidden="1">{"'Sheet1'!$L$16"}</definedName>
    <definedName name="_______h1" localSheetId="4" hidden="1">{"'Sheet1'!$L$16"}</definedName>
    <definedName name="_______h1" localSheetId="1" hidden="1">{"'Sheet1'!$L$16"}</definedName>
    <definedName name="_______h1" localSheetId="14" hidden="1">{"'Sheet1'!$L$16"}</definedName>
    <definedName name="_______h1" localSheetId="5" hidden="1">{"'Sheet1'!$L$16"}</definedName>
    <definedName name="_______h1" localSheetId="13" hidden="1">{"'Sheet1'!$L$16"}</definedName>
    <definedName name="_______h1" localSheetId="15" hidden="1">{"'Sheet1'!$L$16"}</definedName>
    <definedName name="_______h1" localSheetId="18" hidden="1">{"'Sheet1'!$L$16"}</definedName>
    <definedName name="_______h1" localSheetId="17" hidden="1">{"'Sheet1'!$L$16"}</definedName>
    <definedName name="_______h1" localSheetId="8" hidden="1">{"'Sheet1'!$L$16"}</definedName>
    <definedName name="_______h1" localSheetId="20" hidden="1">{"'Sheet1'!$L$16"}</definedName>
    <definedName name="_______h1" hidden="1">{"'Sheet1'!$L$16"}</definedName>
    <definedName name="_______h10" localSheetId="2" hidden="1">{#N/A,#N/A,FALSE,"Chi tiÆt"}</definedName>
    <definedName name="_______h10" localSheetId="11" hidden="1">{#N/A,#N/A,FALSE,"Chi tiÆt"}</definedName>
    <definedName name="_______h10" localSheetId="6" hidden="1">{#N/A,#N/A,FALSE,"Chi tiÆt"}</definedName>
    <definedName name="_______h10" localSheetId="12" hidden="1">{#N/A,#N/A,FALSE,"Chi tiÆt"}</definedName>
    <definedName name="_______h10" localSheetId="7" hidden="1">{#N/A,#N/A,FALSE,"Chi tiÆt"}</definedName>
    <definedName name="_______h10" localSheetId="9" hidden="1">{#N/A,#N/A,FALSE,"Chi tiÆt"}</definedName>
    <definedName name="_______h10" localSheetId="3" hidden="1">{#N/A,#N/A,FALSE,"Chi tiÆt"}</definedName>
    <definedName name="_______h10" localSheetId="10" hidden="1">{#N/A,#N/A,FALSE,"Chi tiÆt"}</definedName>
    <definedName name="_______h10" localSheetId="4" hidden="1">{#N/A,#N/A,FALSE,"Chi tiÆt"}</definedName>
    <definedName name="_______h10" hidden="1">{#N/A,#N/A,FALSE,"Chi tiÆt"}</definedName>
    <definedName name="_______h2" localSheetId="2" hidden="1">{"'Sheet1'!$L$16"}</definedName>
    <definedName name="_______h2" localSheetId="11" hidden="1">{"'Sheet1'!$L$16"}</definedName>
    <definedName name="_______h2" localSheetId="6" hidden="1">{"'Sheet1'!$L$16"}</definedName>
    <definedName name="_______h2" localSheetId="16" hidden="1">{"'Sheet1'!$L$16"}</definedName>
    <definedName name="_______h2" localSheetId="12" hidden="1">{"'Sheet1'!$L$16"}</definedName>
    <definedName name="_______h2" localSheetId="7" hidden="1">{"'Sheet1'!$L$16"}</definedName>
    <definedName name="_______h2" localSheetId="9" hidden="1">{"'Sheet1'!$L$16"}</definedName>
    <definedName name="_______h2" localSheetId="3" hidden="1">{"'Sheet1'!$L$16"}</definedName>
    <definedName name="_______h2" localSheetId="10" hidden="1">{"'Sheet1'!$L$16"}</definedName>
    <definedName name="_______h2" localSheetId="4" hidden="1">{"'Sheet1'!$L$16"}</definedName>
    <definedName name="_______h2" hidden="1">{"'Sheet1'!$L$16"}</definedName>
    <definedName name="_______h3" localSheetId="2" hidden="1">{"'Sheet1'!$L$16"}</definedName>
    <definedName name="_______h3" localSheetId="11" hidden="1">{"'Sheet1'!$L$16"}</definedName>
    <definedName name="_______h3" localSheetId="6" hidden="1">{"'Sheet1'!$L$16"}</definedName>
    <definedName name="_______h3" localSheetId="16" hidden="1">{"'Sheet1'!$L$16"}</definedName>
    <definedName name="_______h3" localSheetId="12" hidden="1">{"'Sheet1'!$L$16"}</definedName>
    <definedName name="_______h3" localSheetId="7" hidden="1">{"'Sheet1'!$L$16"}</definedName>
    <definedName name="_______h3" localSheetId="9" hidden="1">{"'Sheet1'!$L$16"}</definedName>
    <definedName name="_______h3" localSheetId="3" hidden="1">{"'Sheet1'!$L$16"}</definedName>
    <definedName name="_______h3" localSheetId="10" hidden="1">{"'Sheet1'!$L$16"}</definedName>
    <definedName name="_______h3" localSheetId="4" hidden="1">{"'Sheet1'!$L$16"}</definedName>
    <definedName name="_______h3" hidden="1">{"'Sheet1'!$L$16"}</definedName>
    <definedName name="_______h5" localSheetId="2" hidden="1">{"'Sheet1'!$L$16"}</definedName>
    <definedName name="_______h5" localSheetId="11" hidden="1">{"'Sheet1'!$L$16"}</definedName>
    <definedName name="_______h5" localSheetId="6" hidden="1">{"'Sheet1'!$L$16"}</definedName>
    <definedName name="_______h5" localSheetId="16" hidden="1">{"'Sheet1'!$L$16"}</definedName>
    <definedName name="_______h5" localSheetId="12" hidden="1">{"'Sheet1'!$L$16"}</definedName>
    <definedName name="_______h5" localSheetId="7" hidden="1">{"'Sheet1'!$L$16"}</definedName>
    <definedName name="_______h5" localSheetId="9" hidden="1">{"'Sheet1'!$L$16"}</definedName>
    <definedName name="_______h5" localSheetId="3" hidden="1">{"'Sheet1'!$L$16"}</definedName>
    <definedName name="_______h5" localSheetId="10" hidden="1">{"'Sheet1'!$L$16"}</definedName>
    <definedName name="_______h5" localSheetId="4" hidden="1">{"'Sheet1'!$L$16"}</definedName>
    <definedName name="_______h5" hidden="1">{"'Sheet1'!$L$16"}</definedName>
    <definedName name="_______h6" localSheetId="2" hidden="1">{"'Sheet1'!$L$16"}</definedName>
    <definedName name="_______h6" localSheetId="11" hidden="1">{"'Sheet1'!$L$16"}</definedName>
    <definedName name="_______h6" localSheetId="6" hidden="1">{"'Sheet1'!$L$16"}</definedName>
    <definedName name="_______h6" localSheetId="16" hidden="1">{"'Sheet1'!$L$16"}</definedName>
    <definedName name="_______h6" localSheetId="12" hidden="1">{"'Sheet1'!$L$16"}</definedName>
    <definedName name="_______h6" localSheetId="7" hidden="1">{"'Sheet1'!$L$16"}</definedName>
    <definedName name="_______h6" localSheetId="9" hidden="1">{"'Sheet1'!$L$16"}</definedName>
    <definedName name="_______h6" localSheetId="3" hidden="1">{"'Sheet1'!$L$16"}</definedName>
    <definedName name="_______h6" localSheetId="10" hidden="1">{"'Sheet1'!$L$16"}</definedName>
    <definedName name="_______h6" localSheetId="4" hidden="1">{"'Sheet1'!$L$16"}</definedName>
    <definedName name="_______h6" hidden="1">{"'Sheet1'!$L$16"}</definedName>
    <definedName name="_______h7" localSheetId="2" hidden="1">{"'Sheet1'!$L$16"}</definedName>
    <definedName name="_______h7" localSheetId="11" hidden="1">{"'Sheet1'!$L$16"}</definedName>
    <definedName name="_______h7" localSheetId="6" hidden="1">{"'Sheet1'!$L$16"}</definedName>
    <definedName name="_______h7" localSheetId="16" hidden="1">{"'Sheet1'!$L$16"}</definedName>
    <definedName name="_______h7" localSheetId="12" hidden="1">{"'Sheet1'!$L$16"}</definedName>
    <definedName name="_______h7" localSheetId="7" hidden="1">{"'Sheet1'!$L$16"}</definedName>
    <definedName name="_______h7" localSheetId="9" hidden="1">{"'Sheet1'!$L$16"}</definedName>
    <definedName name="_______h7" localSheetId="3" hidden="1">{"'Sheet1'!$L$16"}</definedName>
    <definedName name="_______h7" localSheetId="10" hidden="1">{"'Sheet1'!$L$16"}</definedName>
    <definedName name="_______h7" localSheetId="4" hidden="1">{"'Sheet1'!$L$16"}</definedName>
    <definedName name="_______h7" hidden="1">{"'Sheet1'!$L$16"}</definedName>
    <definedName name="_______h8" localSheetId="2" hidden="1">{"'Sheet1'!$L$16"}</definedName>
    <definedName name="_______h8" localSheetId="11" hidden="1">{"'Sheet1'!$L$16"}</definedName>
    <definedName name="_______h8" localSheetId="6" hidden="1">{"'Sheet1'!$L$16"}</definedName>
    <definedName name="_______h8" localSheetId="16" hidden="1">{"'Sheet1'!$L$16"}</definedName>
    <definedName name="_______h8" localSheetId="12" hidden="1">{"'Sheet1'!$L$16"}</definedName>
    <definedName name="_______h8" localSheetId="7" hidden="1">{"'Sheet1'!$L$16"}</definedName>
    <definedName name="_______h8" localSheetId="9" hidden="1">{"'Sheet1'!$L$16"}</definedName>
    <definedName name="_______h8" localSheetId="3" hidden="1">{"'Sheet1'!$L$16"}</definedName>
    <definedName name="_______h8" localSheetId="10" hidden="1">{"'Sheet1'!$L$16"}</definedName>
    <definedName name="_______h8" localSheetId="4" hidden="1">{"'Sheet1'!$L$16"}</definedName>
    <definedName name="_______h8" hidden="1">{"'Sheet1'!$L$16"}</definedName>
    <definedName name="_______h9" localSheetId="2" hidden="1">{"'Sheet1'!$L$16"}</definedName>
    <definedName name="_______h9" localSheetId="11" hidden="1">{"'Sheet1'!$L$16"}</definedName>
    <definedName name="_______h9" localSheetId="6" hidden="1">{"'Sheet1'!$L$16"}</definedName>
    <definedName name="_______h9" localSheetId="16" hidden="1">{"'Sheet1'!$L$16"}</definedName>
    <definedName name="_______h9" localSheetId="12" hidden="1">{"'Sheet1'!$L$16"}</definedName>
    <definedName name="_______h9" localSheetId="7" hidden="1">{"'Sheet1'!$L$16"}</definedName>
    <definedName name="_______h9" localSheetId="9" hidden="1">{"'Sheet1'!$L$16"}</definedName>
    <definedName name="_______h9" localSheetId="3" hidden="1">{"'Sheet1'!$L$16"}</definedName>
    <definedName name="_______h9" localSheetId="10" hidden="1">{"'Sheet1'!$L$16"}</definedName>
    <definedName name="_______h9" localSheetId="4" hidden="1">{"'Sheet1'!$L$16"}</definedName>
    <definedName name="_______h9" hidden="1">{"'Sheet1'!$L$16"}</definedName>
    <definedName name="_______hsm2">1.1289</definedName>
    <definedName name="_______hso2">#REF!</definedName>
    <definedName name="_______hu1" localSheetId="2" hidden="1">{"'Sheet1'!$L$16"}</definedName>
    <definedName name="_______hu1" localSheetId="0" hidden="1">{"'Sheet1'!$L$16"}</definedName>
    <definedName name="_______hu1" localSheetId="11" hidden="1">{"'Sheet1'!$L$16"}</definedName>
    <definedName name="_______hu1" localSheetId="6" hidden="1">{"'Sheet1'!$L$16"}</definedName>
    <definedName name="_______hu1" localSheetId="16" hidden="1">{"'Sheet1'!$L$16"}</definedName>
    <definedName name="_______hu1" localSheetId="12" hidden="1">{"'Sheet1'!$L$16"}</definedName>
    <definedName name="_______hu1" localSheetId="7" hidden="1">{"'Sheet1'!$L$16"}</definedName>
    <definedName name="_______hu1" localSheetId="9" hidden="1">{"'Sheet1'!$L$16"}</definedName>
    <definedName name="_______hu1" localSheetId="3" hidden="1">{"'Sheet1'!$L$16"}</definedName>
    <definedName name="_______hu1" localSheetId="10" hidden="1">{"'Sheet1'!$L$16"}</definedName>
    <definedName name="_______hu1" localSheetId="4" hidden="1">{"'Sheet1'!$L$16"}</definedName>
    <definedName name="_______hu1" localSheetId="1" hidden="1">{"'Sheet1'!$L$16"}</definedName>
    <definedName name="_______hu1" localSheetId="14" hidden="1">{"'Sheet1'!$L$16"}</definedName>
    <definedName name="_______hu1" localSheetId="5" hidden="1">{"'Sheet1'!$L$16"}</definedName>
    <definedName name="_______hu1" localSheetId="13" hidden="1">{"'Sheet1'!$L$16"}</definedName>
    <definedName name="_______hu1" localSheetId="15" hidden="1">{"'Sheet1'!$L$16"}</definedName>
    <definedName name="_______hu1" localSheetId="18" hidden="1">{"'Sheet1'!$L$16"}</definedName>
    <definedName name="_______hu1" localSheetId="17" hidden="1">{"'Sheet1'!$L$16"}</definedName>
    <definedName name="_______hu1" localSheetId="8" hidden="1">{"'Sheet1'!$L$16"}</definedName>
    <definedName name="_______hu1" localSheetId="20" hidden="1">{"'Sheet1'!$L$16"}</definedName>
    <definedName name="_______hu1" hidden="1">{"'Sheet1'!$L$16"}</definedName>
    <definedName name="_______hu2" localSheetId="2" hidden="1">{"'Sheet1'!$L$16"}</definedName>
    <definedName name="_______hu2" localSheetId="0" hidden="1">{"'Sheet1'!$L$16"}</definedName>
    <definedName name="_______hu2" localSheetId="11" hidden="1">{"'Sheet1'!$L$16"}</definedName>
    <definedName name="_______hu2" localSheetId="6" hidden="1">{"'Sheet1'!$L$16"}</definedName>
    <definedName name="_______hu2" localSheetId="16" hidden="1">{"'Sheet1'!$L$16"}</definedName>
    <definedName name="_______hu2" localSheetId="12" hidden="1">{"'Sheet1'!$L$16"}</definedName>
    <definedName name="_______hu2" localSheetId="7" hidden="1">{"'Sheet1'!$L$16"}</definedName>
    <definedName name="_______hu2" localSheetId="9" hidden="1">{"'Sheet1'!$L$16"}</definedName>
    <definedName name="_______hu2" localSheetId="3" hidden="1">{"'Sheet1'!$L$16"}</definedName>
    <definedName name="_______hu2" localSheetId="10" hidden="1">{"'Sheet1'!$L$16"}</definedName>
    <definedName name="_______hu2" localSheetId="4" hidden="1">{"'Sheet1'!$L$16"}</definedName>
    <definedName name="_______hu2" localSheetId="1" hidden="1">{"'Sheet1'!$L$16"}</definedName>
    <definedName name="_______hu2" localSheetId="14" hidden="1">{"'Sheet1'!$L$16"}</definedName>
    <definedName name="_______hu2" localSheetId="5" hidden="1">{"'Sheet1'!$L$16"}</definedName>
    <definedName name="_______hu2" localSheetId="13" hidden="1">{"'Sheet1'!$L$16"}</definedName>
    <definedName name="_______hu2" localSheetId="15" hidden="1">{"'Sheet1'!$L$16"}</definedName>
    <definedName name="_______hu2" localSheetId="18" hidden="1">{"'Sheet1'!$L$16"}</definedName>
    <definedName name="_______hu2" localSheetId="17" hidden="1">{"'Sheet1'!$L$16"}</definedName>
    <definedName name="_______hu2" localSheetId="8" hidden="1">{"'Sheet1'!$L$16"}</definedName>
    <definedName name="_______hu2" localSheetId="20" hidden="1">{"'Sheet1'!$L$16"}</definedName>
    <definedName name="_______hu2" hidden="1">{"'Sheet1'!$L$16"}</definedName>
    <definedName name="_______hu5" localSheetId="2" hidden="1">{"'Sheet1'!$L$16"}</definedName>
    <definedName name="_______hu5" localSheetId="0" hidden="1">{"'Sheet1'!$L$16"}</definedName>
    <definedName name="_______hu5" localSheetId="11" hidden="1">{"'Sheet1'!$L$16"}</definedName>
    <definedName name="_______hu5" localSheetId="6" hidden="1">{"'Sheet1'!$L$16"}</definedName>
    <definedName name="_______hu5" localSheetId="16" hidden="1">{"'Sheet1'!$L$16"}</definedName>
    <definedName name="_______hu5" localSheetId="12" hidden="1">{"'Sheet1'!$L$16"}</definedName>
    <definedName name="_______hu5" localSheetId="7" hidden="1">{"'Sheet1'!$L$16"}</definedName>
    <definedName name="_______hu5" localSheetId="9" hidden="1">{"'Sheet1'!$L$16"}</definedName>
    <definedName name="_______hu5" localSheetId="3" hidden="1">{"'Sheet1'!$L$16"}</definedName>
    <definedName name="_______hu5" localSheetId="10" hidden="1">{"'Sheet1'!$L$16"}</definedName>
    <definedName name="_______hu5" localSheetId="4" hidden="1">{"'Sheet1'!$L$16"}</definedName>
    <definedName name="_______hu5" localSheetId="1" hidden="1">{"'Sheet1'!$L$16"}</definedName>
    <definedName name="_______hu5" localSheetId="14" hidden="1">{"'Sheet1'!$L$16"}</definedName>
    <definedName name="_______hu5" localSheetId="5" hidden="1">{"'Sheet1'!$L$16"}</definedName>
    <definedName name="_______hu5" localSheetId="13" hidden="1">{"'Sheet1'!$L$16"}</definedName>
    <definedName name="_______hu5" localSheetId="15" hidden="1">{"'Sheet1'!$L$16"}</definedName>
    <definedName name="_______hu5" localSheetId="18" hidden="1">{"'Sheet1'!$L$16"}</definedName>
    <definedName name="_______hu5" localSheetId="17" hidden="1">{"'Sheet1'!$L$16"}</definedName>
    <definedName name="_______hu5" localSheetId="8" hidden="1">{"'Sheet1'!$L$16"}</definedName>
    <definedName name="_______hu5" localSheetId="20" hidden="1">{"'Sheet1'!$L$16"}</definedName>
    <definedName name="_______hu5" hidden="1">{"'Sheet1'!$L$16"}</definedName>
    <definedName name="_______hu6" localSheetId="2" hidden="1">{"'Sheet1'!$L$16"}</definedName>
    <definedName name="_______hu6" localSheetId="0" hidden="1">{"'Sheet1'!$L$16"}</definedName>
    <definedName name="_______hu6" localSheetId="11" hidden="1">{"'Sheet1'!$L$16"}</definedName>
    <definedName name="_______hu6" localSheetId="6" hidden="1">{"'Sheet1'!$L$16"}</definedName>
    <definedName name="_______hu6" localSheetId="16" hidden="1">{"'Sheet1'!$L$16"}</definedName>
    <definedName name="_______hu6" localSheetId="12" hidden="1">{"'Sheet1'!$L$16"}</definedName>
    <definedName name="_______hu6" localSheetId="7" hidden="1">{"'Sheet1'!$L$16"}</definedName>
    <definedName name="_______hu6" localSheetId="9" hidden="1">{"'Sheet1'!$L$16"}</definedName>
    <definedName name="_______hu6" localSheetId="3" hidden="1">{"'Sheet1'!$L$16"}</definedName>
    <definedName name="_______hu6" localSheetId="10" hidden="1">{"'Sheet1'!$L$16"}</definedName>
    <definedName name="_______hu6" localSheetId="4" hidden="1">{"'Sheet1'!$L$16"}</definedName>
    <definedName name="_______hu6" localSheetId="1" hidden="1">{"'Sheet1'!$L$16"}</definedName>
    <definedName name="_______hu6" localSheetId="14" hidden="1">{"'Sheet1'!$L$16"}</definedName>
    <definedName name="_______hu6" localSheetId="5" hidden="1">{"'Sheet1'!$L$16"}</definedName>
    <definedName name="_______hu6" localSheetId="13" hidden="1">{"'Sheet1'!$L$16"}</definedName>
    <definedName name="_______hu6" localSheetId="15" hidden="1">{"'Sheet1'!$L$16"}</definedName>
    <definedName name="_______hu6" localSheetId="18" hidden="1">{"'Sheet1'!$L$16"}</definedName>
    <definedName name="_______hu6" localSheetId="17" hidden="1">{"'Sheet1'!$L$16"}</definedName>
    <definedName name="_______hu6" localSheetId="8" hidden="1">{"'Sheet1'!$L$16"}</definedName>
    <definedName name="_______hu6" localSheetId="20" hidden="1">{"'Sheet1'!$L$16"}</definedName>
    <definedName name="_______hu6" hidden="1">{"'Sheet1'!$L$16"}</definedName>
    <definedName name="_______kha1">#REF!</definedName>
    <definedName name="_______Lan1" localSheetId="2" hidden="1">{"'Sheet1'!$L$16"}</definedName>
    <definedName name="_______Lan1" localSheetId="0" hidden="1">{"'Sheet1'!$L$16"}</definedName>
    <definedName name="_______Lan1" localSheetId="11" hidden="1">{"'Sheet1'!$L$16"}</definedName>
    <definedName name="_______Lan1" localSheetId="6" hidden="1">{"'Sheet1'!$L$16"}</definedName>
    <definedName name="_______Lan1" localSheetId="16" hidden="1">{"'Sheet1'!$L$16"}</definedName>
    <definedName name="_______Lan1" localSheetId="12" hidden="1">{"'Sheet1'!$L$16"}</definedName>
    <definedName name="_______Lan1" localSheetId="7" hidden="1">{"'Sheet1'!$L$16"}</definedName>
    <definedName name="_______Lan1" localSheetId="9" hidden="1">{"'Sheet1'!$L$16"}</definedName>
    <definedName name="_______Lan1" localSheetId="3" hidden="1">{"'Sheet1'!$L$16"}</definedName>
    <definedName name="_______Lan1" localSheetId="10" hidden="1">{"'Sheet1'!$L$16"}</definedName>
    <definedName name="_______Lan1" localSheetId="4" hidden="1">{"'Sheet1'!$L$16"}</definedName>
    <definedName name="_______Lan1" localSheetId="1" hidden="1">{"'Sheet1'!$L$16"}</definedName>
    <definedName name="_______Lan1" localSheetId="14" hidden="1">{"'Sheet1'!$L$16"}</definedName>
    <definedName name="_______Lan1" localSheetId="5" hidden="1">{"'Sheet1'!$L$16"}</definedName>
    <definedName name="_______Lan1" localSheetId="13" hidden="1">{"'Sheet1'!$L$16"}</definedName>
    <definedName name="_______Lan1" localSheetId="15" hidden="1">{"'Sheet1'!$L$16"}</definedName>
    <definedName name="_______Lan1" localSheetId="18" hidden="1">{"'Sheet1'!$L$16"}</definedName>
    <definedName name="_______Lan1" localSheetId="17" hidden="1">{"'Sheet1'!$L$16"}</definedName>
    <definedName name="_______Lan1" localSheetId="8" hidden="1">{"'Sheet1'!$L$16"}</definedName>
    <definedName name="_______Lan1" localSheetId="20" hidden="1">{"'Sheet1'!$L$16"}</definedName>
    <definedName name="_______Lan1" hidden="1">{"'Sheet1'!$L$16"}</definedName>
    <definedName name="_______M36" localSheetId="2" hidden="1">{"'Sheet1'!$L$16"}</definedName>
    <definedName name="_______M36" localSheetId="0" hidden="1">{"'Sheet1'!$L$16"}</definedName>
    <definedName name="_______M36" localSheetId="11" hidden="1">{"'Sheet1'!$L$16"}</definedName>
    <definedName name="_______M36" localSheetId="6" hidden="1">{"'Sheet1'!$L$16"}</definedName>
    <definedName name="_______M36" localSheetId="16" hidden="1">{"'Sheet1'!$L$16"}</definedName>
    <definedName name="_______M36" localSheetId="12" hidden="1">{"'Sheet1'!$L$16"}</definedName>
    <definedName name="_______M36" localSheetId="7" hidden="1">{"'Sheet1'!$L$16"}</definedName>
    <definedName name="_______M36" localSheetId="9" hidden="1">{"'Sheet1'!$L$16"}</definedName>
    <definedName name="_______M36" localSheetId="3" hidden="1">{"'Sheet1'!$L$16"}</definedName>
    <definedName name="_______M36" localSheetId="10" hidden="1">{"'Sheet1'!$L$16"}</definedName>
    <definedName name="_______M36" localSheetId="4" hidden="1">{"'Sheet1'!$L$16"}</definedName>
    <definedName name="_______M36" localSheetId="1" hidden="1">{"'Sheet1'!$L$16"}</definedName>
    <definedName name="_______M36" localSheetId="14" hidden="1">{"'Sheet1'!$L$16"}</definedName>
    <definedName name="_______M36" localSheetId="5" hidden="1">{"'Sheet1'!$L$16"}</definedName>
    <definedName name="_______M36" localSheetId="13" hidden="1">{"'Sheet1'!$L$16"}</definedName>
    <definedName name="_______M36" localSheetId="15" hidden="1">{"'Sheet1'!$L$16"}</definedName>
    <definedName name="_______M36" localSheetId="18" hidden="1">{"'Sheet1'!$L$16"}</definedName>
    <definedName name="_______M36" localSheetId="17" hidden="1">{"'Sheet1'!$L$16"}</definedName>
    <definedName name="_______M36" localSheetId="8" hidden="1">{"'Sheet1'!$L$16"}</definedName>
    <definedName name="_______M36" localSheetId="20" hidden="1">{"'Sheet1'!$L$16"}</definedName>
    <definedName name="_______M36" hidden="1">{"'Sheet1'!$L$16"}</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O2" localSheetId="2" hidden="1">{"'Sheet1'!$L$16"}</definedName>
    <definedName name="_______NSO2" localSheetId="11" hidden="1">{"'Sheet1'!$L$16"}</definedName>
    <definedName name="_______NSO2" localSheetId="6" hidden="1">{"'Sheet1'!$L$16"}</definedName>
    <definedName name="_______NSO2" localSheetId="16" hidden="1">{"'Sheet1'!$L$16"}</definedName>
    <definedName name="_______NSO2" localSheetId="12" hidden="1">{"'Sheet1'!$L$16"}</definedName>
    <definedName name="_______NSO2" localSheetId="7" hidden="1">{"'Sheet1'!$L$16"}</definedName>
    <definedName name="_______NSO2" localSheetId="9" hidden="1">{"'Sheet1'!$L$16"}</definedName>
    <definedName name="_______NSO2" localSheetId="3" hidden="1">{"'Sheet1'!$L$16"}</definedName>
    <definedName name="_______NSO2" localSheetId="10" hidden="1">{"'Sheet1'!$L$16"}</definedName>
    <definedName name="_______NSO2" localSheetId="4" hidden="1">{"'Sheet1'!$L$16"}</definedName>
    <definedName name="_______NSO2" hidden="1">{"'Sheet1'!$L$16"}</definedName>
    <definedName name="_______PA3" localSheetId="2" hidden="1">{"'Sheet1'!$L$16"}</definedName>
    <definedName name="_______PA3" localSheetId="0" hidden="1">{"'Sheet1'!$L$16"}</definedName>
    <definedName name="_______PA3" localSheetId="11" hidden="1">{"'Sheet1'!$L$16"}</definedName>
    <definedName name="_______PA3" localSheetId="6" hidden="1">{"'Sheet1'!$L$16"}</definedName>
    <definedName name="_______PA3" localSheetId="16" hidden="1">{"'Sheet1'!$L$16"}</definedName>
    <definedName name="_______PA3" localSheetId="12" hidden="1">{"'Sheet1'!$L$16"}</definedName>
    <definedName name="_______PA3" localSheetId="7" hidden="1">{"'Sheet1'!$L$16"}</definedName>
    <definedName name="_______PA3" localSheetId="9" hidden="1">{"'Sheet1'!$L$16"}</definedName>
    <definedName name="_______PA3" localSheetId="3" hidden="1">{"'Sheet1'!$L$16"}</definedName>
    <definedName name="_______PA3" localSheetId="10" hidden="1">{"'Sheet1'!$L$16"}</definedName>
    <definedName name="_______PA3" localSheetId="4" hidden="1">{"'Sheet1'!$L$16"}</definedName>
    <definedName name="_______PA3" localSheetId="1" hidden="1">{"'Sheet1'!$L$16"}</definedName>
    <definedName name="_______PA3" localSheetId="14" hidden="1">{"'Sheet1'!$L$16"}</definedName>
    <definedName name="_______PA3" localSheetId="5" hidden="1">{"'Sheet1'!$L$16"}</definedName>
    <definedName name="_______PA3" localSheetId="13" hidden="1">{"'Sheet1'!$L$16"}</definedName>
    <definedName name="_______PA3" localSheetId="15" hidden="1">{"'Sheet1'!$L$16"}</definedName>
    <definedName name="_______PA3" localSheetId="18" hidden="1">{"'Sheet1'!$L$16"}</definedName>
    <definedName name="_______PA3" localSheetId="17" hidden="1">{"'Sheet1'!$L$16"}</definedName>
    <definedName name="_______PA3" localSheetId="8" hidden="1">{"'Sheet1'!$L$16"}</definedName>
    <definedName name="_______PA3" localSheetId="20" hidden="1">{"'Sheet1'!$L$16"}</definedName>
    <definedName name="_______PA3" hidden="1">{"'Sheet1'!$L$16"}</definedName>
    <definedName name="_______phu3" localSheetId="2" hidden="1">{"'Sheet1'!$L$16"}</definedName>
    <definedName name="_______phu3" localSheetId="0" hidden="1">{"'Sheet1'!$L$16"}</definedName>
    <definedName name="_______phu3" localSheetId="11" hidden="1">{"'Sheet1'!$L$16"}</definedName>
    <definedName name="_______phu3" localSheetId="6" hidden="1">{"'Sheet1'!$L$16"}</definedName>
    <definedName name="_______phu3" localSheetId="16" hidden="1">{"'Sheet1'!$L$16"}</definedName>
    <definedName name="_______phu3" localSheetId="12" hidden="1">{"'Sheet1'!$L$16"}</definedName>
    <definedName name="_______phu3" localSheetId="7" hidden="1">{"'Sheet1'!$L$16"}</definedName>
    <definedName name="_______phu3" localSheetId="9" hidden="1">{"'Sheet1'!$L$16"}</definedName>
    <definedName name="_______phu3" localSheetId="3" hidden="1">{"'Sheet1'!$L$16"}</definedName>
    <definedName name="_______phu3" localSheetId="10" hidden="1">{"'Sheet1'!$L$16"}</definedName>
    <definedName name="_______phu3" localSheetId="4" hidden="1">{"'Sheet1'!$L$16"}</definedName>
    <definedName name="_______phu3" localSheetId="1" hidden="1">{"'Sheet1'!$L$16"}</definedName>
    <definedName name="_______phu3" localSheetId="14" hidden="1">{"'Sheet1'!$L$16"}</definedName>
    <definedName name="_______phu3" localSheetId="5" hidden="1">{"'Sheet1'!$L$16"}</definedName>
    <definedName name="_______phu3" localSheetId="13" hidden="1">{"'Sheet1'!$L$16"}</definedName>
    <definedName name="_______phu3" localSheetId="15" hidden="1">{"'Sheet1'!$L$16"}</definedName>
    <definedName name="_______phu3" localSheetId="18" hidden="1">{"'Sheet1'!$L$16"}</definedName>
    <definedName name="_______phu3" localSheetId="17" hidden="1">{"'Sheet1'!$L$16"}</definedName>
    <definedName name="_______phu3" localSheetId="8" hidden="1">{"'Sheet1'!$L$16"}</definedName>
    <definedName name="_______phu3" localSheetId="20" hidden="1">{"'Sheet1'!$L$16"}</definedName>
    <definedName name="_______phu3" hidden="1">{"'Sheet1'!$L$16"}</definedName>
    <definedName name="_______sc1">#REF!</definedName>
    <definedName name="_______SC2">#REF!</definedName>
    <definedName name="_______sc3">#REF!</definedName>
    <definedName name="_______SN3">#REF!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t3" localSheetId="2" hidden="1">{"'Sheet1'!$L$16"}</definedName>
    <definedName name="_______tt3" localSheetId="0" hidden="1">{"'Sheet1'!$L$16"}</definedName>
    <definedName name="_______tt3" localSheetId="11" hidden="1">{"'Sheet1'!$L$16"}</definedName>
    <definedName name="_______tt3" localSheetId="6" hidden="1">{"'Sheet1'!$L$16"}</definedName>
    <definedName name="_______tt3" localSheetId="16" hidden="1">{"'Sheet1'!$L$16"}</definedName>
    <definedName name="_______tt3" localSheetId="12" hidden="1">{"'Sheet1'!$L$16"}</definedName>
    <definedName name="_______tt3" localSheetId="7" hidden="1">{"'Sheet1'!$L$16"}</definedName>
    <definedName name="_______tt3" localSheetId="9" hidden="1">{"'Sheet1'!$L$16"}</definedName>
    <definedName name="_______tt3" localSheetId="3" hidden="1">{"'Sheet1'!$L$16"}</definedName>
    <definedName name="_______tt3" localSheetId="10" hidden="1">{"'Sheet1'!$L$16"}</definedName>
    <definedName name="_______tt3" localSheetId="4" hidden="1">{"'Sheet1'!$L$16"}</definedName>
    <definedName name="_______tt3" localSheetId="1" hidden="1">{"'Sheet1'!$L$16"}</definedName>
    <definedName name="_______tt3" localSheetId="14" hidden="1">{"'Sheet1'!$L$16"}</definedName>
    <definedName name="_______tt3" localSheetId="5" hidden="1">{"'Sheet1'!$L$16"}</definedName>
    <definedName name="_______tt3" localSheetId="13" hidden="1">{"'Sheet1'!$L$16"}</definedName>
    <definedName name="_______tt3" localSheetId="15" hidden="1">{"'Sheet1'!$L$16"}</definedName>
    <definedName name="_______tt3" localSheetId="18" hidden="1">{"'Sheet1'!$L$16"}</definedName>
    <definedName name="_______tt3" localSheetId="17" hidden="1">{"'Sheet1'!$L$16"}</definedName>
    <definedName name="_______tt3" localSheetId="8" hidden="1">{"'Sheet1'!$L$16"}</definedName>
    <definedName name="_______tt3" localSheetId="20" hidden="1">{"'Sheet1'!$L$16"}</definedName>
    <definedName name="_______tt3" hidden="1">{"'Sheet1'!$L$16"}</definedName>
    <definedName name="_______tz593">#REF!</definedName>
    <definedName name="_______Tru21" localSheetId="2" hidden="1">{"'Sheet1'!$L$16"}</definedName>
    <definedName name="_______Tru21" localSheetId="0" hidden="1">{"'Sheet1'!$L$16"}</definedName>
    <definedName name="_______Tru21" localSheetId="11" hidden="1">{"'Sheet1'!$L$16"}</definedName>
    <definedName name="_______Tru21" localSheetId="6" hidden="1">{"'Sheet1'!$L$16"}</definedName>
    <definedName name="_______Tru21" localSheetId="16" hidden="1">{"'Sheet1'!$L$16"}</definedName>
    <definedName name="_______Tru21" localSheetId="12" hidden="1">{"'Sheet1'!$L$16"}</definedName>
    <definedName name="_______Tru21" localSheetId="7" hidden="1">{"'Sheet1'!$L$16"}</definedName>
    <definedName name="_______Tru21" localSheetId="9" hidden="1">{"'Sheet1'!$L$16"}</definedName>
    <definedName name="_______Tru21" localSheetId="3" hidden="1">{"'Sheet1'!$L$16"}</definedName>
    <definedName name="_______Tru21" localSheetId="10" hidden="1">{"'Sheet1'!$L$16"}</definedName>
    <definedName name="_______Tru21" localSheetId="4" hidden="1">{"'Sheet1'!$L$16"}</definedName>
    <definedName name="_______Tru21" localSheetId="1" hidden="1">{"'Sheet1'!$L$16"}</definedName>
    <definedName name="_______Tru21" localSheetId="14" hidden="1">{"'Sheet1'!$L$16"}</definedName>
    <definedName name="_______Tru21" localSheetId="5" hidden="1">{"'Sheet1'!$L$16"}</definedName>
    <definedName name="_______Tru21" localSheetId="13" hidden="1">{"'Sheet1'!$L$16"}</definedName>
    <definedName name="_______Tru21" localSheetId="15" hidden="1">{"'Sheet1'!$L$16"}</definedName>
    <definedName name="_______Tru21" localSheetId="18" hidden="1">{"'Sheet1'!$L$16"}</definedName>
    <definedName name="_______Tru21" localSheetId="17" hidden="1">{"'Sheet1'!$L$16"}</definedName>
    <definedName name="_______Tru21" localSheetId="8" hidden="1">{"'Sheet1'!$L$16"}</definedName>
    <definedName name="_______Tru21" localSheetId="20" hidden="1">{"'Sheet1'!$L$16"}</definedName>
    <definedName name="_______Tru21" hidden="1">{"'Sheet1'!$L$16"}</definedName>
    <definedName name="_______VL100">#REF!</definedName>
    <definedName name="_______VL250">#REF!</definedName>
    <definedName name="______a1" localSheetId="2" hidden="1">{"'Sheet1'!$L$16"}</definedName>
    <definedName name="______a1" localSheetId="0" hidden="1">{"'Sheet1'!$L$16"}</definedName>
    <definedName name="______a1" localSheetId="11" hidden="1">{"'Sheet1'!$L$16"}</definedName>
    <definedName name="______a1" localSheetId="6" hidden="1">{"'Sheet1'!$L$16"}</definedName>
    <definedName name="______a1" localSheetId="16" hidden="1">{"'Sheet1'!$L$16"}</definedName>
    <definedName name="______a1" localSheetId="12" hidden="1">{"'Sheet1'!$L$16"}</definedName>
    <definedName name="______a1" localSheetId="7" hidden="1">{"'Sheet1'!$L$16"}</definedName>
    <definedName name="______a1" localSheetId="9" hidden="1">{"'Sheet1'!$L$16"}</definedName>
    <definedName name="______a1" localSheetId="3" hidden="1">{"'Sheet1'!$L$16"}</definedName>
    <definedName name="______a1" localSheetId="10" hidden="1">{"'Sheet1'!$L$16"}</definedName>
    <definedName name="______a1" localSheetId="4" hidden="1">{"'Sheet1'!$L$16"}</definedName>
    <definedName name="______a1" localSheetId="1" hidden="1">{"'Sheet1'!$L$16"}</definedName>
    <definedName name="______a1" localSheetId="14" hidden="1">{"'Sheet1'!$L$16"}</definedName>
    <definedName name="______a1" localSheetId="5" hidden="1">{"'Sheet1'!$L$16"}</definedName>
    <definedName name="______a1" localSheetId="13" hidden="1">{"'Sheet1'!$L$16"}</definedName>
    <definedName name="______a1" localSheetId="15" hidden="1">{"'Sheet1'!$L$16"}</definedName>
    <definedName name="______a1" localSheetId="18" hidden="1">{"'Sheet1'!$L$16"}</definedName>
    <definedName name="______a1" localSheetId="17" hidden="1">{"'Sheet1'!$L$16"}</definedName>
    <definedName name="______a1" localSheetId="8" hidden="1">{"'Sheet1'!$L$16"}</definedName>
    <definedName name="______a1" localSheetId="20" hidden="1">{"'Sheet1'!$L$16"}</definedName>
    <definedName name="______a1" hidden="1">{"'Sheet1'!$L$16"}</definedName>
    <definedName name="______a129" localSheetId="2" hidden="1">{"Offgrid",#N/A,FALSE,"OFFGRID";"Region",#N/A,FALSE,"REGION";"Offgrid -2",#N/A,FALSE,"OFFGRID";"WTP",#N/A,FALSE,"WTP";"WTP -2",#N/A,FALSE,"WTP";"Project",#N/A,FALSE,"PROJECT";"Summary -2",#N/A,FALSE,"SUMMARY"}</definedName>
    <definedName name="______a129" localSheetId="0" hidden="1">{"Offgrid",#N/A,FALSE,"OFFGRID";"Region",#N/A,FALSE,"REGION";"Offgrid -2",#N/A,FALSE,"OFFGRID";"WTP",#N/A,FALSE,"WTP";"WTP -2",#N/A,FALSE,"WTP";"Project",#N/A,FALSE,"PROJECT";"Summary -2",#N/A,FALSE,"SUMMARY"}</definedName>
    <definedName name="______a129" localSheetId="11"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localSheetId="12" hidden="1">{"Offgrid",#N/A,FALSE,"OFFGRID";"Region",#N/A,FALSE,"REGION";"Offgrid -2",#N/A,FALSE,"OFFGRID";"WTP",#N/A,FALSE,"WTP";"WTP -2",#N/A,FALSE,"WTP";"Project",#N/A,FALSE,"PROJECT";"Summary -2",#N/A,FALSE,"SUMMARY"}</definedName>
    <definedName name="______a129" localSheetId="7" hidden="1">{"Offgrid",#N/A,FALSE,"OFFGRID";"Region",#N/A,FALSE,"REGION";"Offgrid -2",#N/A,FALSE,"OFFGRID";"WTP",#N/A,FALSE,"WTP";"WTP -2",#N/A,FALSE,"WTP";"Project",#N/A,FALSE,"PROJECT";"Summary -2",#N/A,FALSE,"SUMMARY"}</definedName>
    <definedName name="______a129" localSheetId="9" hidden="1">{"Offgrid",#N/A,FALSE,"OFFGRID";"Region",#N/A,FALSE,"REGION";"Offgrid -2",#N/A,FALSE,"OFFGRID";"WTP",#N/A,FALSE,"WTP";"WTP -2",#N/A,FALSE,"WTP";"Project",#N/A,FALSE,"PROJECT";"Summary -2",#N/A,FALSE,"SUMMARY"}</definedName>
    <definedName name="______a129" localSheetId="3"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localSheetId="4" hidden="1">{"Offgrid",#N/A,FALSE,"OFFGRID";"Region",#N/A,FALSE,"REGION";"Offgrid -2",#N/A,FALSE,"OFFGRID";"WTP",#N/A,FALSE,"WTP";"WTP -2",#N/A,FALSE,"WTP";"Project",#N/A,FALSE,"PROJECT";"Summary -2",#N/A,FALSE,"SUMMARY"}</definedName>
    <definedName name="______a129" localSheetId="1" hidden="1">{"Offgrid",#N/A,FALSE,"OFFGRID";"Region",#N/A,FALSE,"REGION";"Offgrid -2",#N/A,FALSE,"OFFGRID";"WTP",#N/A,FALSE,"WTP";"WTP -2",#N/A,FALSE,"WTP";"Project",#N/A,FALSE,"PROJECT";"Summary -2",#N/A,FALSE,"SUMMARY"}</definedName>
    <definedName name="______a129" localSheetId="14" hidden="1">{"Offgrid",#N/A,FALSE,"OFFGRID";"Region",#N/A,FALSE,"REGION";"Offgrid -2",#N/A,FALSE,"OFFGRID";"WTP",#N/A,FALSE,"WTP";"WTP -2",#N/A,FALSE,"WTP";"Project",#N/A,FALSE,"PROJECT";"Summary -2",#N/A,FALSE,"SUMMARY"}</definedName>
    <definedName name="______a129" localSheetId="5" hidden="1">{"Offgrid",#N/A,FALSE,"OFFGRID";"Region",#N/A,FALSE,"REGION";"Offgrid -2",#N/A,FALSE,"OFFGRID";"WTP",#N/A,FALSE,"WTP";"WTP -2",#N/A,FALSE,"WTP";"Project",#N/A,FALSE,"PROJECT";"Summary -2",#N/A,FALSE,"SUMMARY"}</definedName>
    <definedName name="______a129" localSheetId="13" hidden="1">{"Offgrid",#N/A,FALSE,"OFFGRID";"Region",#N/A,FALSE,"REGION";"Offgrid -2",#N/A,FALSE,"OFFGRID";"WTP",#N/A,FALSE,"WTP";"WTP -2",#N/A,FALSE,"WTP";"Project",#N/A,FALSE,"PROJECT";"Summary -2",#N/A,FALSE,"SUMMARY"}</definedName>
    <definedName name="______a129" localSheetId="15" hidden="1">{"Offgrid",#N/A,FALSE,"OFFGRID";"Region",#N/A,FALSE,"REGION";"Offgrid -2",#N/A,FALSE,"OFFGRID";"WTP",#N/A,FALSE,"WTP";"WTP -2",#N/A,FALSE,"WTP";"Project",#N/A,FALSE,"PROJECT";"Summary -2",#N/A,FALSE,"SUMMARY"}</definedName>
    <definedName name="______a129" localSheetId="18" hidden="1">{"Offgrid",#N/A,FALSE,"OFFGRID";"Region",#N/A,FALSE,"REGION";"Offgrid -2",#N/A,FALSE,"OFFGRID";"WTP",#N/A,FALSE,"WTP";"WTP -2",#N/A,FALSE,"WTP";"Project",#N/A,FALSE,"PROJECT";"Summary -2",#N/A,FALSE,"SUMMARY"}</definedName>
    <definedName name="______a129" localSheetId="17"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localSheetId="2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0" hidden="1">{"Offgrid",#N/A,FALSE,"OFFGRID";"Region",#N/A,FALSE,"REGION";"Offgrid -2",#N/A,FALSE,"OFFGRID";"WTP",#N/A,FALSE,"WTP";"WTP -2",#N/A,FALSE,"WTP";"Project",#N/A,FALSE,"PROJECT";"Summary -2",#N/A,FALSE,"SUMMARY"}</definedName>
    <definedName name="______a130" localSheetId="11"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localSheetId="12" hidden="1">{"Offgrid",#N/A,FALSE,"OFFGRID";"Region",#N/A,FALSE,"REGION";"Offgrid -2",#N/A,FALSE,"OFFGRID";"WTP",#N/A,FALSE,"WTP";"WTP -2",#N/A,FALSE,"WTP";"Project",#N/A,FALSE,"PROJECT";"Summary -2",#N/A,FALSE,"SUMMARY"}</definedName>
    <definedName name="______a130" localSheetId="7" hidden="1">{"Offgrid",#N/A,FALSE,"OFFGRID";"Region",#N/A,FALSE,"REGION";"Offgrid -2",#N/A,FALSE,"OFFGRID";"WTP",#N/A,FALSE,"WTP";"WTP -2",#N/A,FALSE,"WTP";"Project",#N/A,FALSE,"PROJECT";"Summary -2",#N/A,FALSE,"SUMMARY"}</definedName>
    <definedName name="______a130" localSheetId="9" hidden="1">{"Offgrid",#N/A,FALSE,"OFFGRID";"Region",#N/A,FALSE,"REGION";"Offgrid -2",#N/A,FALSE,"OFFGRID";"WTP",#N/A,FALSE,"WTP";"WTP -2",#N/A,FALSE,"WTP";"Project",#N/A,FALSE,"PROJECT";"Summary -2",#N/A,FALSE,"SUMMARY"}</definedName>
    <definedName name="______a130" localSheetId="3"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localSheetId="1" hidden="1">{"Offgrid",#N/A,FALSE,"OFFGRID";"Region",#N/A,FALSE,"REGION";"Offgrid -2",#N/A,FALSE,"OFFGRID";"WTP",#N/A,FALSE,"WTP";"WTP -2",#N/A,FALSE,"WTP";"Project",#N/A,FALSE,"PROJECT";"Summary -2",#N/A,FALSE,"SUMMARY"}</definedName>
    <definedName name="______a130" localSheetId="14" hidden="1">{"Offgrid",#N/A,FALSE,"OFFGRID";"Region",#N/A,FALSE,"REGION";"Offgrid -2",#N/A,FALSE,"OFFGRID";"WTP",#N/A,FALSE,"WTP";"WTP -2",#N/A,FALSE,"WTP";"Project",#N/A,FALSE,"PROJECT";"Summary -2",#N/A,FALSE,"SUMMARY"}</definedName>
    <definedName name="______a130" localSheetId="5" hidden="1">{"Offgrid",#N/A,FALSE,"OFFGRID";"Region",#N/A,FALSE,"REGION";"Offgrid -2",#N/A,FALSE,"OFFGRID";"WTP",#N/A,FALSE,"WTP";"WTP -2",#N/A,FALSE,"WTP";"Project",#N/A,FALSE,"PROJECT";"Summary -2",#N/A,FALSE,"SUMMARY"}</definedName>
    <definedName name="______a130" localSheetId="13" hidden="1">{"Offgrid",#N/A,FALSE,"OFFGRID";"Region",#N/A,FALSE,"REGION";"Offgrid -2",#N/A,FALSE,"OFFGRID";"WTP",#N/A,FALSE,"WTP";"WTP -2",#N/A,FALSE,"WTP";"Project",#N/A,FALSE,"PROJECT";"Summary -2",#N/A,FALSE,"SUMMARY"}</definedName>
    <definedName name="______a130" localSheetId="15" hidden="1">{"Offgrid",#N/A,FALSE,"OFFGRID";"Region",#N/A,FALSE,"REGION";"Offgrid -2",#N/A,FALSE,"OFFGRID";"WTP",#N/A,FALSE,"WTP";"WTP -2",#N/A,FALSE,"WTP";"Project",#N/A,FALSE,"PROJECT";"Summary -2",#N/A,FALSE,"SUMMARY"}</definedName>
    <definedName name="______a130" localSheetId="18" hidden="1">{"Offgrid",#N/A,FALSE,"OFFGRID";"Region",#N/A,FALSE,"REGION";"Offgrid -2",#N/A,FALSE,"OFFGRID";"WTP",#N/A,FALSE,"WTP";"WTP -2",#N/A,FALSE,"WTP";"Project",#N/A,FALSE,"PROJECT";"Summary -2",#N/A,FALSE,"SUMMARY"}</definedName>
    <definedName name="______a130" localSheetId="17"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localSheetId="2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1" localSheetId="2" hidden="1">{"'Sheet1'!$L$16"}</definedName>
    <definedName name="______B1" localSheetId="0" hidden="1">{"'Sheet1'!$L$16"}</definedName>
    <definedName name="______B1" localSheetId="11" hidden="1">{"'Sheet1'!$L$16"}</definedName>
    <definedName name="______B1" localSheetId="6" hidden="1">{"'Sheet1'!$L$16"}</definedName>
    <definedName name="______B1" localSheetId="16" hidden="1">{"'Sheet1'!$L$16"}</definedName>
    <definedName name="______B1" localSheetId="12" hidden="1">{"'Sheet1'!$L$16"}</definedName>
    <definedName name="______B1" localSheetId="7" hidden="1">{"'Sheet1'!$L$16"}</definedName>
    <definedName name="______B1" localSheetId="9" hidden="1">{"'Sheet1'!$L$16"}</definedName>
    <definedName name="______B1" localSheetId="3" hidden="1">{"'Sheet1'!$L$16"}</definedName>
    <definedName name="______B1" localSheetId="10" hidden="1">{"'Sheet1'!$L$16"}</definedName>
    <definedName name="______B1" localSheetId="4" hidden="1">{"'Sheet1'!$L$16"}</definedName>
    <definedName name="______B1" localSheetId="1" hidden="1">{"'Sheet1'!$L$16"}</definedName>
    <definedName name="______B1" localSheetId="14" hidden="1">{"'Sheet1'!$L$16"}</definedName>
    <definedName name="______B1" localSheetId="5" hidden="1">{"'Sheet1'!$L$16"}</definedName>
    <definedName name="______B1" localSheetId="13" hidden="1">{"'Sheet1'!$L$16"}</definedName>
    <definedName name="______B1" localSheetId="15" hidden="1">{"'Sheet1'!$L$16"}</definedName>
    <definedName name="______B1" localSheetId="18" hidden="1">{"'Sheet1'!$L$16"}</definedName>
    <definedName name="______B1" localSheetId="17" hidden="1">{"'Sheet1'!$L$16"}</definedName>
    <definedName name="______B1" localSheetId="8" hidden="1">{"'Sheet1'!$L$16"}</definedName>
    <definedName name="______B1" localSheetId="20" hidden="1">{"'Sheet1'!$L$16"}</definedName>
    <definedName name="______B1" hidden="1">{"'Sheet1'!$L$16"}</definedName>
    <definedName name="______ba1" localSheetId="2" hidden="1">{#N/A,#N/A,FALSE,"Chi tiÆt"}</definedName>
    <definedName name="______ba1" localSheetId="0" hidden="1">{#N/A,#N/A,FALSE,"Chi tiÆt"}</definedName>
    <definedName name="______ba1" localSheetId="11" hidden="1">{#N/A,#N/A,FALSE,"Chi tiÆt"}</definedName>
    <definedName name="______ba1" localSheetId="6" hidden="1">{#N/A,#N/A,FALSE,"Chi tiÆt"}</definedName>
    <definedName name="______ba1" localSheetId="12" hidden="1">{#N/A,#N/A,FALSE,"Chi tiÆt"}</definedName>
    <definedName name="______ba1" localSheetId="7" hidden="1">{#N/A,#N/A,FALSE,"Chi tiÆt"}</definedName>
    <definedName name="______ba1" localSheetId="9" hidden="1">{#N/A,#N/A,FALSE,"Chi tiÆt"}</definedName>
    <definedName name="______ba1" localSheetId="3" hidden="1">{#N/A,#N/A,FALSE,"Chi tiÆt"}</definedName>
    <definedName name="______ba1" localSheetId="10" hidden="1">{#N/A,#N/A,FALSE,"Chi tiÆt"}</definedName>
    <definedName name="______ba1" localSheetId="4" hidden="1">{#N/A,#N/A,FALSE,"Chi tiÆt"}</definedName>
    <definedName name="______ba1" localSheetId="1" hidden="1">{#N/A,#N/A,FALSE,"Chi tiÆt"}</definedName>
    <definedName name="______ba1" localSheetId="14" hidden="1">{#N/A,#N/A,FALSE,"Chi tiÆt"}</definedName>
    <definedName name="______ba1" localSheetId="5" hidden="1">{#N/A,#N/A,FALSE,"Chi tiÆt"}</definedName>
    <definedName name="______ba1" localSheetId="13" hidden="1">{#N/A,#N/A,FALSE,"Chi tiÆt"}</definedName>
    <definedName name="______ba1" localSheetId="15" hidden="1">{#N/A,#N/A,FALSE,"Chi tiÆt"}</definedName>
    <definedName name="______ba1" localSheetId="18" hidden="1">{#N/A,#N/A,FALSE,"Chi tiÆt"}</definedName>
    <definedName name="______ba1" localSheetId="17" hidden="1">{#N/A,#N/A,FALSE,"Chi tiÆt"}</definedName>
    <definedName name="______ba1" localSheetId="8" hidden="1">{#N/A,#N/A,FALSE,"Chi tiÆt"}</definedName>
    <definedName name="______ba1" localSheetId="20" hidden="1">{#N/A,#N/A,FALSE,"Chi tiÆt"}</definedName>
    <definedName name="______ba1" hidden="1">{#N/A,#N/A,FALSE,"Chi tiÆt"}</definedName>
    <definedName name="______ban2" localSheetId="2" hidden="1">{"'Sheet1'!$L$16"}</definedName>
    <definedName name="______ban2" localSheetId="0" hidden="1">{"'Sheet1'!$L$16"}</definedName>
    <definedName name="______ban2" localSheetId="11" hidden="1">{"'Sheet1'!$L$16"}</definedName>
    <definedName name="______ban2" localSheetId="6" hidden="1">{"'Sheet1'!$L$16"}</definedName>
    <definedName name="______ban2" localSheetId="16" hidden="1">{"'Sheet1'!$L$16"}</definedName>
    <definedName name="______ban2" localSheetId="12" hidden="1">{"'Sheet1'!$L$16"}</definedName>
    <definedName name="______ban2" localSheetId="7" hidden="1">{"'Sheet1'!$L$16"}</definedName>
    <definedName name="______ban2" localSheetId="9" hidden="1">{"'Sheet1'!$L$16"}</definedName>
    <definedName name="______ban2" localSheetId="3" hidden="1">{"'Sheet1'!$L$16"}</definedName>
    <definedName name="______ban2" localSheetId="10" hidden="1">{"'Sheet1'!$L$16"}</definedName>
    <definedName name="______ban2" localSheetId="4" hidden="1">{"'Sheet1'!$L$16"}</definedName>
    <definedName name="______ban2" localSheetId="1" hidden="1">{"'Sheet1'!$L$16"}</definedName>
    <definedName name="______ban2" localSheetId="14" hidden="1">{"'Sheet1'!$L$16"}</definedName>
    <definedName name="______ban2" localSheetId="5" hidden="1">{"'Sheet1'!$L$16"}</definedName>
    <definedName name="______ban2" localSheetId="13" hidden="1">{"'Sheet1'!$L$16"}</definedName>
    <definedName name="______ban2" localSheetId="15" hidden="1">{"'Sheet1'!$L$16"}</definedName>
    <definedName name="______ban2" localSheetId="18" hidden="1">{"'Sheet1'!$L$16"}</definedName>
    <definedName name="______ban2" localSheetId="17" hidden="1">{"'Sheet1'!$L$16"}</definedName>
    <definedName name="______ban2" localSheetId="8" hidden="1">{"'Sheet1'!$L$16"}</definedName>
    <definedName name="______ban2" localSheetId="20" hidden="1">{"'Sheet1'!$L$16"}</definedName>
    <definedName name="______ban2" hidden="1">{"'Sheet1'!$L$16"}</definedName>
    <definedName name="______boi1">#REF!</definedName>
    <definedName name="______boi2">#REF!</definedName>
    <definedName name="______CON1">#REF!</definedName>
    <definedName name="______CON2">#REF!</definedName>
    <definedName name="______ddn400">#REF!</definedName>
    <definedName name="______ddn600">#REF!</definedName>
    <definedName name="______DT12" localSheetId="2" hidden="1">{"'Sheet1'!$L$16"}</definedName>
    <definedName name="______DT12" localSheetId="11" hidden="1">{"'Sheet1'!$L$16"}</definedName>
    <definedName name="______DT12" localSheetId="6" hidden="1">{"'Sheet1'!$L$16"}</definedName>
    <definedName name="______DT12" localSheetId="16" hidden="1">{"'Sheet1'!$L$16"}</definedName>
    <definedName name="______DT12" localSheetId="12" hidden="1">{"'Sheet1'!$L$16"}</definedName>
    <definedName name="______DT12" localSheetId="7" hidden="1">{"'Sheet1'!$L$16"}</definedName>
    <definedName name="______DT12" localSheetId="9" hidden="1">{"'Sheet1'!$L$16"}</definedName>
    <definedName name="______DT12" localSheetId="3" hidden="1">{"'Sheet1'!$L$16"}</definedName>
    <definedName name="______DT12" localSheetId="10" hidden="1">{"'Sheet1'!$L$16"}</definedName>
    <definedName name="______DT12" localSheetId="4" hidden="1">{"'Sheet1'!$L$16"}</definedName>
    <definedName name="______DT12" hidden="1">{"'Sheet1'!$L$16"}</definedName>
    <definedName name="______Goi8" localSheetId="2" hidden="1">{"'Sheet1'!$L$16"}</definedName>
    <definedName name="______Goi8" localSheetId="11" hidden="1">{"'Sheet1'!$L$16"}</definedName>
    <definedName name="______Goi8" localSheetId="6" hidden="1">{"'Sheet1'!$L$16"}</definedName>
    <definedName name="______Goi8" localSheetId="16" hidden="1">{"'Sheet1'!$L$16"}</definedName>
    <definedName name="______Goi8" localSheetId="12" hidden="1">{"'Sheet1'!$L$16"}</definedName>
    <definedName name="______Goi8" localSheetId="7" hidden="1">{"'Sheet1'!$L$16"}</definedName>
    <definedName name="______Goi8" localSheetId="9" hidden="1">{"'Sheet1'!$L$16"}</definedName>
    <definedName name="______Goi8" localSheetId="3" hidden="1">{"'Sheet1'!$L$16"}</definedName>
    <definedName name="______Goi8" localSheetId="10" hidden="1">{"'Sheet1'!$L$16"}</definedName>
    <definedName name="______Goi8" localSheetId="4" hidden="1">{"'Sheet1'!$L$16"}</definedName>
    <definedName name="______Goi8" localSheetId="14" hidden="1">{"'Sheet1'!$L$16"}</definedName>
    <definedName name="______Goi8" localSheetId="5" hidden="1">{"'Sheet1'!$L$16"}</definedName>
    <definedName name="______Goi8" localSheetId="13" hidden="1">{"'Sheet1'!$L$16"}</definedName>
    <definedName name="______Goi8" localSheetId="15" hidden="1">{"'Sheet1'!$L$16"}</definedName>
    <definedName name="______Goi8" localSheetId="18" hidden="1">{"'Sheet1'!$L$16"}</definedName>
    <definedName name="______Goi8" localSheetId="17" hidden="1">{"'Sheet1'!$L$16"}</definedName>
    <definedName name="______Goi8" localSheetId="8" hidden="1">{"'Sheet1'!$L$16"}</definedName>
    <definedName name="______Goi8" localSheetId="20" hidden="1">{"'Sheet1'!$L$16"}</definedName>
    <definedName name="______Goi8" hidden="1">{"'Sheet1'!$L$16"}</definedName>
    <definedName name="______h1" localSheetId="2" hidden="1">{"'Sheet1'!$L$16"}</definedName>
    <definedName name="______h1" localSheetId="0" hidden="1">{"'Sheet1'!$L$16"}</definedName>
    <definedName name="______h1" localSheetId="11" hidden="1">{"'Sheet1'!$L$16"}</definedName>
    <definedName name="______h1" localSheetId="6" hidden="1">{"'Sheet1'!$L$16"}</definedName>
    <definedName name="______h1" localSheetId="16" hidden="1">{"'Sheet1'!$L$16"}</definedName>
    <definedName name="______h1" localSheetId="12" hidden="1">{"'Sheet1'!$L$16"}</definedName>
    <definedName name="______h1" localSheetId="7" hidden="1">{"'Sheet1'!$L$16"}</definedName>
    <definedName name="______h1" localSheetId="9" hidden="1">{"'Sheet1'!$L$16"}</definedName>
    <definedName name="______h1" localSheetId="3" hidden="1">{"'Sheet1'!$L$16"}</definedName>
    <definedName name="______h1" localSheetId="10" hidden="1">{"'Sheet1'!$L$16"}</definedName>
    <definedName name="______h1" localSheetId="4" hidden="1">{"'Sheet1'!$L$16"}</definedName>
    <definedName name="______h1" localSheetId="1" hidden="1">{"'Sheet1'!$L$16"}</definedName>
    <definedName name="______h1" localSheetId="14" hidden="1">{"'Sheet1'!$L$16"}</definedName>
    <definedName name="______h1" localSheetId="5" hidden="1">{"'Sheet1'!$L$16"}</definedName>
    <definedName name="______h1" localSheetId="13" hidden="1">{"'Sheet1'!$L$16"}</definedName>
    <definedName name="______h1" localSheetId="15" hidden="1">{"'Sheet1'!$L$16"}</definedName>
    <definedName name="______h1" localSheetId="18" hidden="1">{"'Sheet1'!$L$16"}</definedName>
    <definedName name="______h1" localSheetId="17" hidden="1">{"'Sheet1'!$L$16"}</definedName>
    <definedName name="______h1" localSheetId="8" hidden="1">{"'Sheet1'!$L$16"}</definedName>
    <definedName name="______h1" localSheetId="20" hidden="1">{"'Sheet1'!$L$16"}</definedName>
    <definedName name="______h1" hidden="1">{"'Sheet1'!$L$16"}</definedName>
    <definedName name="______h10" localSheetId="2" hidden="1">{#N/A,#N/A,FALSE,"Chi tiÆt"}</definedName>
    <definedName name="______h10" localSheetId="11" hidden="1">{#N/A,#N/A,FALSE,"Chi tiÆt"}</definedName>
    <definedName name="______h10" localSheetId="6" hidden="1">{#N/A,#N/A,FALSE,"Chi tiÆt"}</definedName>
    <definedName name="______h10" localSheetId="12" hidden="1">{#N/A,#N/A,FALSE,"Chi tiÆt"}</definedName>
    <definedName name="______h10" localSheetId="7" hidden="1">{#N/A,#N/A,FALSE,"Chi tiÆt"}</definedName>
    <definedName name="______h10" localSheetId="9" hidden="1">{#N/A,#N/A,FALSE,"Chi tiÆt"}</definedName>
    <definedName name="______h10" localSheetId="3" hidden="1">{#N/A,#N/A,FALSE,"Chi tiÆt"}</definedName>
    <definedName name="______h10" localSheetId="10" hidden="1">{#N/A,#N/A,FALSE,"Chi tiÆt"}</definedName>
    <definedName name="______h10" localSheetId="4" hidden="1">{#N/A,#N/A,FALSE,"Chi tiÆt"}</definedName>
    <definedName name="______h10" hidden="1">{#N/A,#N/A,FALSE,"Chi tiÆt"}</definedName>
    <definedName name="______h2" localSheetId="2" hidden="1">{"'Sheet1'!$L$16"}</definedName>
    <definedName name="______h2" localSheetId="11" hidden="1">{"'Sheet1'!$L$16"}</definedName>
    <definedName name="______h2" localSheetId="6" hidden="1">{"'Sheet1'!$L$16"}</definedName>
    <definedName name="______h2" localSheetId="16" hidden="1">{"'Sheet1'!$L$16"}</definedName>
    <definedName name="______h2" localSheetId="12" hidden="1">{"'Sheet1'!$L$16"}</definedName>
    <definedName name="______h2" localSheetId="7" hidden="1">{"'Sheet1'!$L$16"}</definedName>
    <definedName name="______h2" localSheetId="9" hidden="1">{"'Sheet1'!$L$16"}</definedName>
    <definedName name="______h2" localSheetId="3" hidden="1">{"'Sheet1'!$L$16"}</definedName>
    <definedName name="______h2" localSheetId="10" hidden="1">{"'Sheet1'!$L$16"}</definedName>
    <definedName name="______h2" localSheetId="4" hidden="1">{"'Sheet1'!$L$16"}</definedName>
    <definedName name="______h2" hidden="1">{"'Sheet1'!$L$16"}</definedName>
    <definedName name="______h3" localSheetId="2" hidden="1">{"'Sheet1'!$L$16"}</definedName>
    <definedName name="______h3" localSheetId="11" hidden="1">{"'Sheet1'!$L$16"}</definedName>
    <definedName name="______h3" localSheetId="6" hidden="1">{"'Sheet1'!$L$16"}</definedName>
    <definedName name="______h3" localSheetId="16" hidden="1">{"'Sheet1'!$L$16"}</definedName>
    <definedName name="______h3" localSheetId="12" hidden="1">{"'Sheet1'!$L$16"}</definedName>
    <definedName name="______h3" localSheetId="7" hidden="1">{"'Sheet1'!$L$16"}</definedName>
    <definedName name="______h3" localSheetId="9" hidden="1">{"'Sheet1'!$L$16"}</definedName>
    <definedName name="______h3" localSheetId="3" hidden="1">{"'Sheet1'!$L$16"}</definedName>
    <definedName name="______h3" localSheetId="10" hidden="1">{"'Sheet1'!$L$16"}</definedName>
    <definedName name="______h3" localSheetId="4" hidden="1">{"'Sheet1'!$L$16"}</definedName>
    <definedName name="______h3" hidden="1">{"'Sheet1'!$L$16"}</definedName>
    <definedName name="______h5" localSheetId="2" hidden="1">{"'Sheet1'!$L$16"}</definedName>
    <definedName name="______h5" localSheetId="11" hidden="1">{"'Sheet1'!$L$16"}</definedName>
    <definedName name="______h5" localSheetId="6" hidden="1">{"'Sheet1'!$L$16"}</definedName>
    <definedName name="______h5" localSheetId="16" hidden="1">{"'Sheet1'!$L$16"}</definedName>
    <definedName name="______h5" localSheetId="12" hidden="1">{"'Sheet1'!$L$16"}</definedName>
    <definedName name="______h5" localSheetId="7" hidden="1">{"'Sheet1'!$L$16"}</definedName>
    <definedName name="______h5" localSheetId="9" hidden="1">{"'Sheet1'!$L$16"}</definedName>
    <definedName name="______h5" localSheetId="3" hidden="1">{"'Sheet1'!$L$16"}</definedName>
    <definedName name="______h5" localSheetId="10" hidden="1">{"'Sheet1'!$L$16"}</definedName>
    <definedName name="______h5" localSheetId="4" hidden="1">{"'Sheet1'!$L$16"}</definedName>
    <definedName name="______h5" hidden="1">{"'Sheet1'!$L$16"}</definedName>
    <definedName name="______h6" localSheetId="2" hidden="1">{"'Sheet1'!$L$16"}</definedName>
    <definedName name="______h6" localSheetId="11" hidden="1">{"'Sheet1'!$L$16"}</definedName>
    <definedName name="______h6" localSheetId="6" hidden="1">{"'Sheet1'!$L$16"}</definedName>
    <definedName name="______h6" localSheetId="16" hidden="1">{"'Sheet1'!$L$16"}</definedName>
    <definedName name="______h6" localSheetId="12" hidden="1">{"'Sheet1'!$L$16"}</definedName>
    <definedName name="______h6" localSheetId="7" hidden="1">{"'Sheet1'!$L$16"}</definedName>
    <definedName name="______h6" localSheetId="9" hidden="1">{"'Sheet1'!$L$16"}</definedName>
    <definedName name="______h6" localSheetId="3" hidden="1">{"'Sheet1'!$L$16"}</definedName>
    <definedName name="______h6" localSheetId="10" hidden="1">{"'Sheet1'!$L$16"}</definedName>
    <definedName name="______h6" localSheetId="4" hidden="1">{"'Sheet1'!$L$16"}</definedName>
    <definedName name="______h6" hidden="1">{"'Sheet1'!$L$16"}</definedName>
    <definedName name="______h7" localSheetId="2" hidden="1">{"'Sheet1'!$L$16"}</definedName>
    <definedName name="______h7" localSheetId="11" hidden="1">{"'Sheet1'!$L$16"}</definedName>
    <definedName name="______h7" localSheetId="6" hidden="1">{"'Sheet1'!$L$16"}</definedName>
    <definedName name="______h7" localSheetId="16" hidden="1">{"'Sheet1'!$L$16"}</definedName>
    <definedName name="______h7" localSheetId="12" hidden="1">{"'Sheet1'!$L$16"}</definedName>
    <definedName name="______h7" localSheetId="7" hidden="1">{"'Sheet1'!$L$16"}</definedName>
    <definedName name="______h7" localSheetId="9" hidden="1">{"'Sheet1'!$L$16"}</definedName>
    <definedName name="______h7" localSheetId="3" hidden="1">{"'Sheet1'!$L$16"}</definedName>
    <definedName name="______h7" localSheetId="10" hidden="1">{"'Sheet1'!$L$16"}</definedName>
    <definedName name="______h7" localSheetId="4" hidden="1">{"'Sheet1'!$L$16"}</definedName>
    <definedName name="______h7" hidden="1">{"'Sheet1'!$L$16"}</definedName>
    <definedName name="______h8" localSheetId="2" hidden="1">{"'Sheet1'!$L$16"}</definedName>
    <definedName name="______h8" localSheetId="11" hidden="1">{"'Sheet1'!$L$16"}</definedName>
    <definedName name="______h8" localSheetId="6" hidden="1">{"'Sheet1'!$L$16"}</definedName>
    <definedName name="______h8" localSheetId="16" hidden="1">{"'Sheet1'!$L$16"}</definedName>
    <definedName name="______h8" localSheetId="12" hidden="1">{"'Sheet1'!$L$16"}</definedName>
    <definedName name="______h8" localSheetId="7" hidden="1">{"'Sheet1'!$L$16"}</definedName>
    <definedName name="______h8" localSheetId="9" hidden="1">{"'Sheet1'!$L$16"}</definedName>
    <definedName name="______h8" localSheetId="3" hidden="1">{"'Sheet1'!$L$16"}</definedName>
    <definedName name="______h8" localSheetId="10" hidden="1">{"'Sheet1'!$L$16"}</definedName>
    <definedName name="______h8" localSheetId="4" hidden="1">{"'Sheet1'!$L$16"}</definedName>
    <definedName name="______h8" hidden="1">{"'Sheet1'!$L$16"}</definedName>
    <definedName name="______h9" localSheetId="2" hidden="1">{"'Sheet1'!$L$16"}</definedName>
    <definedName name="______h9" localSheetId="11" hidden="1">{"'Sheet1'!$L$16"}</definedName>
    <definedName name="______h9" localSheetId="6" hidden="1">{"'Sheet1'!$L$16"}</definedName>
    <definedName name="______h9" localSheetId="16" hidden="1">{"'Sheet1'!$L$16"}</definedName>
    <definedName name="______h9" localSheetId="12" hidden="1">{"'Sheet1'!$L$16"}</definedName>
    <definedName name="______h9" localSheetId="7" hidden="1">{"'Sheet1'!$L$16"}</definedName>
    <definedName name="______h9" localSheetId="9" hidden="1">{"'Sheet1'!$L$16"}</definedName>
    <definedName name="______h9" localSheetId="3" hidden="1">{"'Sheet1'!$L$16"}</definedName>
    <definedName name="______h9" localSheetId="10" hidden="1">{"'Sheet1'!$L$16"}</definedName>
    <definedName name="______h9" localSheetId="4" hidden="1">{"'Sheet1'!$L$16"}</definedName>
    <definedName name="______h9" hidden="1">{"'Sheet1'!$L$16"}</definedName>
    <definedName name="______hsm2">1.1289</definedName>
    <definedName name="______hso2">#REF!</definedName>
    <definedName name="______hu1" localSheetId="2" hidden="1">{"'Sheet1'!$L$16"}</definedName>
    <definedName name="______hu1" localSheetId="0" hidden="1">{"'Sheet1'!$L$16"}</definedName>
    <definedName name="______hu1" localSheetId="11" hidden="1">{"'Sheet1'!$L$16"}</definedName>
    <definedName name="______hu1" localSheetId="6" hidden="1">{"'Sheet1'!$L$16"}</definedName>
    <definedName name="______hu1" localSheetId="16" hidden="1">{"'Sheet1'!$L$16"}</definedName>
    <definedName name="______hu1" localSheetId="12" hidden="1">{"'Sheet1'!$L$16"}</definedName>
    <definedName name="______hu1" localSheetId="7" hidden="1">{"'Sheet1'!$L$16"}</definedName>
    <definedName name="______hu1" localSheetId="9" hidden="1">{"'Sheet1'!$L$16"}</definedName>
    <definedName name="______hu1" localSheetId="3" hidden="1">{"'Sheet1'!$L$16"}</definedName>
    <definedName name="______hu1" localSheetId="10" hidden="1">{"'Sheet1'!$L$16"}</definedName>
    <definedName name="______hu1" localSheetId="4" hidden="1">{"'Sheet1'!$L$16"}</definedName>
    <definedName name="______hu1" localSheetId="1" hidden="1">{"'Sheet1'!$L$16"}</definedName>
    <definedName name="______hu1" localSheetId="14" hidden="1">{"'Sheet1'!$L$16"}</definedName>
    <definedName name="______hu1" localSheetId="5" hidden="1">{"'Sheet1'!$L$16"}</definedName>
    <definedName name="______hu1" localSheetId="13" hidden="1">{"'Sheet1'!$L$16"}</definedName>
    <definedName name="______hu1" localSheetId="15" hidden="1">{"'Sheet1'!$L$16"}</definedName>
    <definedName name="______hu1" localSheetId="18" hidden="1">{"'Sheet1'!$L$16"}</definedName>
    <definedName name="______hu1" localSheetId="17" hidden="1">{"'Sheet1'!$L$16"}</definedName>
    <definedName name="______hu1" localSheetId="8" hidden="1">{"'Sheet1'!$L$16"}</definedName>
    <definedName name="______hu1" localSheetId="20" hidden="1">{"'Sheet1'!$L$16"}</definedName>
    <definedName name="______hu1" hidden="1">{"'Sheet1'!$L$16"}</definedName>
    <definedName name="______hu2" localSheetId="2" hidden="1">{"'Sheet1'!$L$16"}</definedName>
    <definedName name="______hu2" localSheetId="0" hidden="1">{"'Sheet1'!$L$16"}</definedName>
    <definedName name="______hu2" localSheetId="11" hidden="1">{"'Sheet1'!$L$16"}</definedName>
    <definedName name="______hu2" localSheetId="6" hidden="1">{"'Sheet1'!$L$16"}</definedName>
    <definedName name="______hu2" localSheetId="16" hidden="1">{"'Sheet1'!$L$16"}</definedName>
    <definedName name="______hu2" localSheetId="12" hidden="1">{"'Sheet1'!$L$16"}</definedName>
    <definedName name="______hu2" localSheetId="7" hidden="1">{"'Sheet1'!$L$16"}</definedName>
    <definedName name="______hu2" localSheetId="9" hidden="1">{"'Sheet1'!$L$16"}</definedName>
    <definedName name="______hu2" localSheetId="3" hidden="1">{"'Sheet1'!$L$16"}</definedName>
    <definedName name="______hu2" localSheetId="10" hidden="1">{"'Sheet1'!$L$16"}</definedName>
    <definedName name="______hu2" localSheetId="4" hidden="1">{"'Sheet1'!$L$16"}</definedName>
    <definedName name="______hu2" localSheetId="1" hidden="1">{"'Sheet1'!$L$16"}</definedName>
    <definedName name="______hu2" localSheetId="14" hidden="1">{"'Sheet1'!$L$16"}</definedName>
    <definedName name="______hu2" localSheetId="5" hidden="1">{"'Sheet1'!$L$16"}</definedName>
    <definedName name="______hu2" localSheetId="13" hidden="1">{"'Sheet1'!$L$16"}</definedName>
    <definedName name="______hu2" localSheetId="15" hidden="1">{"'Sheet1'!$L$16"}</definedName>
    <definedName name="______hu2" localSheetId="18" hidden="1">{"'Sheet1'!$L$16"}</definedName>
    <definedName name="______hu2" localSheetId="17" hidden="1">{"'Sheet1'!$L$16"}</definedName>
    <definedName name="______hu2" localSheetId="8" hidden="1">{"'Sheet1'!$L$16"}</definedName>
    <definedName name="______hu2" localSheetId="20" hidden="1">{"'Sheet1'!$L$16"}</definedName>
    <definedName name="______hu2" hidden="1">{"'Sheet1'!$L$16"}</definedName>
    <definedName name="______hu5" localSheetId="2" hidden="1">{"'Sheet1'!$L$16"}</definedName>
    <definedName name="______hu5" localSheetId="0" hidden="1">{"'Sheet1'!$L$16"}</definedName>
    <definedName name="______hu5" localSheetId="11" hidden="1">{"'Sheet1'!$L$16"}</definedName>
    <definedName name="______hu5" localSheetId="6" hidden="1">{"'Sheet1'!$L$16"}</definedName>
    <definedName name="______hu5" localSheetId="16" hidden="1">{"'Sheet1'!$L$16"}</definedName>
    <definedName name="______hu5" localSheetId="12" hidden="1">{"'Sheet1'!$L$16"}</definedName>
    <definedName name="______hu5" localSheetId="7" hidden="1">{"'Sheet1'!$L$16"}</definedName>
    <definedName name="______hu5" localSheetId="9" hidden="1">{"'Sheet1'!$L$16"}</definedName>
    <definedName name="______hu5" localSheetId="3" hidden="1">{"'Sheet1'!$L$16"}</definedName>
    <definedName name="______hu5" localSheetId="10" hidden="1">{"'Sheet1'!$L$16"}</definedName>
    <definedName name="______hu5" localSheetId="4" hidden="1">{"'Sheet1'!$L$16"}</definedName>
    <definedName name="______hu5" localSheetId="1" hidden="1">{"'Sheet1'!$L$16"}</definedName>
    <definedName name="______hu5" localSheetId="14" hidden="1">{"'Sheet1'!$L$16"}</definedName>
    <definedName name="______hu5" localSheetId="5" hidden="1">{"'Sheet1'!$L$16"}</definedName>
    <definedName name="______hu5" localSheetId="13" hidden="1">{"'Sheet1'!$L$16"}</definedName>
    <definedName name="______hu5" localSheetId="15" hidden="1">{"'Sheet1'!$L$16"}</definedName>
    <definedName name="______hu5" localSheetId="18" hidden="1">{"'Sheet1'!$L$16"}</definedName>
    <definedName name="______hu5" localSheetId="17" hidden="1">{"'Sheet1'!$L$16"}</definedName>
    <definedName name="______hu5" localSheetId="8" hidden="1">{"'Sheet1'!$L$16"}</definedName>
    <definedName name="______hu5" localSheetId="20" hidden="1">{"'Sheet1'!$L$16"}</definedName>
    <definedName name="______hu5" hidden="1">{"'Sheet1'!$L$16"}</definedName>
    <definedName name="______hu6" localSheetId="2" hidden="1">{"'Sheet1'!$L$16"}</definedName>
    <definedName name="______hu6" localSheetId="0" hidden="1">{"'Sheet1'!$L$16"}</definedName>
    <definedName name="______hu6" localSheetId="11" hidden="1">{"'Sheet1'!$L$16"}</definedName>
    <definedName name="______hu6" localSheetId="6" hidden="1">{"'Sheet1'!$L$16"}</definedName>
    <definedName name="______hu6" localSheetId="16" hidden="1">{"'Sheet1'!$L$16"}</definedName>
    <definedName name="______hu6" localSheetId="12" hidden="1">{"'Sheet1'!$L$16"}</definedName>
    <definedName name="______hu6" localSheetId="7" hidden="1">{"'Sheet1'!$L$16"}</definedName>
    <definedName name="______hu6" localSheetId="9" hidden="1">{"'Sheet1'!$L$16"}</definedName>
    <definedName name="______hu6" localSheetId="3" hidden="1">{"'Sheet1'!$L$16"}</definedName>
    <definedName name="______hu6" localSheetId="10" hidden="1">{"'Sheet1'!$L$16"}</definedName>
    <definedName name="______hu6" localSheetId="4" hidden="1">{"'Sheet1'!$L$16"}</definedName>
    <definedName name="______hu6" localSheetId="1" hidden="1">{"'Sheet1'!$L$16"}</definedName>
    <definedName name="______hu6" localSheetId="14" hidden="1">{"'Sheet1'!$L$16"}</definedName>
    <definedName name="______hu6" localSheetId="5" hidden="1">{"'Sheet1'!$L$16"}</definedName>
    <definedName name="______hu6" localSheetId="13" hidden="1">{"'Sheet1'!$L$16"}</definedName>
    <definedName name="______hu6" localSheetId="15" hidden="1">{"'Sheet1'!$L$16"}</definedName>
    <definedName name="______hu6" localSheetId="18" hidden="1">{"'Sheet1'!$L$16"}</definedName>
    <definedName name="______hu6" localSheetId="17" hidden="1">{"'Sheet1'!$L$16"}</definedName>
    <definedName name="______hu6" localSheetId="8" hidden="1">{"'Sheet1'!$L$16"}</definedName>
    <definedName name="______hu6" localSheetId="20" hidden="1">{"'Sheet1'!$L$16"}</definedName>
    <definedName name="______hu6" hidden="1">{"'Sheet1'!$L$16"}</definedName>
    <definedName name="______kha1">#REF!</definedName>
    <definedName name="______M36" localSheetId="2" hidden="1">{"'Sheet1'!$L$16"}</definedName>
    <definedName name="______M36" localSheetId="0" hidden="1">{"'Sheet1'!$L$16"}</definedName>
    <definedName name="______M36" localSheetId="11" hidden="1">{"'Sheet1'!$L$16"}</definedName>
    <definedName name="______M36" localSheetId="6" hidden="1">{"'Sheet1'!$L$16"}</definedName>
    <definedName name="______M36" localSheetId="16" hidden="1">{"'Sheet1'!$L$16"}</definedName>
    <definedName name="______M36" localSheetId="12" hidden="1">{"'Sheet1'!$L$16"}</definedName>
    <definedName name="______M36" localSheetId="7" hidden="1">{"'Sheet1'!$L$16"}</definedName>
    <definedName name="______M36" localSheetId="9" hidden="1">{"'Sheet1'!$L$16"}</definedName>
    <definedName name="______M36" localSheetId="3" hidden="1">{"'Sheet1'!$L$16"}</definedName>
    <definedName name="______M36" localSheetId="10" hidden="1">{"'Sheet1'!$L$16"}</definedName>
    <definedName name="______M36" localSheetId="4" hidden="1">{"'Sheet1'!$L$16"}</definedName>
    <definedName name="______M36" localSheetId="1" hidden="1">{"'Sheet1'!$L$16"}</definedName>
    <definedName name="______M36" localSheetId="14" hidden="1">{"'Sheet1'!$L$16"}</definedName>
    <definedName name="______M36" localSheetId="5" hidden="1">{"'Sheet1'!$L$16"}</definedName>
    <definedName name="______M36" localSheetId="13" hidden="1">{"'Sheet1'!$L$16"}</definedName>
    <definedName name="______M36" localSheetId="15" hidden="1">{"'Sheet1'!$L$16"}</definedName>
    <definedName name="______M36" localSheetId="18" hidden="1">{"'Sheet1'!$L$16"}</definedName>
    <definedName name="______M36" localSheetId="17" hidden="1">{"'Sheet1'!$L$16"}</definedName>
    <definedName name="______M36" localSheetId="8" hidden="1">{"'Sheet1'!$L$16"}</definedName>
    <definedName name="______M36" localSheetId="20" hidden="1">{"'Sheet1'!$L$16"}</definedName>
    <definedName name="______M36" hidden="1">{"'Sheet1'!$L$16"}</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localSheetId="2" hidden="1">{"'Sheet1'!$L$16"}</definedName>
    <definedName name="______NSO2" localSheetId="0" hidden="1">{"'Sheet1'!$L$16"}</definedName>
    <definedName name="______NSO2" localSheetId="11" hidden="1">{"'Sheet1'!$L$16"}</definedName>
    <definedName name="______NSO2" localSheetId="6" hidden="1">{"'Sheet1'!$L$16"}</definedName>
    <definedName name="______NSO2" localSheetId="16" hidden="1">{"'Sheet1'!$L$16"}</definedName>
    <definedName name="______NSO2" localSheetId="12" hidden="1">{"'Sheet1'!$L$16"}</definedName>
    <definedName name="______NSO2" localSheetId="7" hidden="1">{"'Sheet1'!$L$16"}</definedName>
    <definedName name="______NSO2" localSheetId="9" hidden="1">{"'Sheet1'!$L$16"}</definedName>
    <definedName name="______NSO2" localSheetId="3" hidden="1">{"'Sheet1'!$L$16"}</definedName>
    <definedName name="______NSO2" localSheetId="10" hidden="1">{"'Sheet1'!$L$16"}</definedName>
    <definedName name="______NSO2" localSheetId="4" hidden="1">{"'Sheet1'!$L$16"}</definedName>
    <definedName name="______NSO2" localSheetId="1" hidden="1">{"'Sheet1'!$L$16"}</definedName>
    <definedName name="______NSO2" localSheetId="14" hidden="1">{"'Sheet1'!$L$16"}</definedName>
    <definedName name="______NSO2" localSheetId="5" hidden="1">{"'Sheet1'!$L$16"}</definedName>
    <definedName name="______NSO2" localSheetId="13" hidden="1">{"'Sheet1'!$L$16"}</definedName>
    <definedName name="______NSO2" localSheetId="15" hidden="1">{"'Sheet1'!$L$16"}</definedName>
    <definedName name="______NSO2" localSheetId="18" hidden="1">{"'Sheet1'!$L$16"}</definedName>
    <definedName name="______NSO2" localSheetId="17" hidden="1">{"'Sheet1'!$L$16"}</definedName>
    <definedName name="______NSO2" localSheetId="8" hidden="1">{"'Sheet1'!$L$16"}</definedName>
    <definedName name="______NSO2" localSheetId="20" hidden="1">{"'Sheet1'!$L$16"}</definedName>
    <definedName name="______NSO2" hidden="1">{"'Sheet1'!$L$16"}</definedName>
    <definedName name="______PA3" localSheetId="2" hidden="1">{"'Sheet1'!$L$16"}</definedName>
    <definedName name="______PA3" localSheetId="0" hidden="1">{"'Sheet1'!$L$16"}</definedName>
    <definedName name="______PA3" localSheetId="11" hidden="1">{"'Sheet1'!$L$16"}</definedName>
    <definedName name="______PA3" localSheetId="6" hidden="1">{"'Sheet1'!$L$16"}</definedName>
    <definedName name="______PA3" localSheetId="16" hidden="1">{"'Sheet1'!$L$16"}</definedName>
    <definedName name="______PA3" localSheetId="12" hidden="1">{"'Sheet1'!$L$16"}</definedName>
    <definedName name="______PA3" localSheetId="7" hidden="1">{"'Sheet1'!$L$16"}</definedName>
    <definedName name="______PA3" localSheetId="9" hidden="1">{"'Sheet1'!$L$16"}</definedName>
    <definedName name="______PA3" localSheetId="3" hidden="1">{"'Sheet1'!$L$16"}</definedName>
    <definedName name="______PA3" localSheetId="10" hidden="1">{"'Sheet1'!$L$16"}</definedName>
    <definedName name="______PA3" localSheetId="4" hidden="1">{"'Sheet1'!$L$16"}</definedName>
    <definedName name="______PA3" localSheetId="1" hidden="1">{"'Sheet1'!$L$16"}</definedName>
    <definedName name="______PA3" localSheetId="14" hidden="1">{"'Sheet1'!$L$16"}</definedName>
    <definedName name="______PA3" localSheetId="5" hidden="1">{"'Sheet1'!$L$16"}</definedName>
    <definedName name="______PA3" localSheetId="13" hidden="1">{"'Sheet1'!$L$16"}</definedName>
    <definedName name="______PA3" localSheetId="15" hidden="1">{"'Sheet1'!$L$16"}</definedName>
    <definedName name="______PA3" localSheetId="18" hidden="1">{"'Sheet1'!$L$16"}</definedName>
    <definedName name="______PA3" localSheetId="17" hidden="1">{"'Sheet1'!$L$16"}</definedName>
    <definedName name="______PA3" localSheetId="8" hidden="1">{"'Sheet1'!$L$16"}</definedName>
    <definedName name="______PA3" localSheetId="20" hidden="1">{"'Sheet1'!$L$16"}</definedName>
    <definedName name="______PA3" hidden="1">{"'Sheet1'!$L$16"}</definedName>
    <definedName name="______sc1">#REF!</definedName>
    <definedName name="______SC2">#REF!</definedName>
    <definedName name="______sc3">#REF!</definedName>
    <definedName name="______SN3">#REF!</definedName>
    <definedName name="______T12" localSheetId="2" hidden="1">{"'Sheet1'!$L$16"}</definedName>
    <definedName name="______T12" localSheetId="0" hidden="1">{"'Sheet1'!$L$16"}</definedName>
    <definedName name="______T12" localSheetId="11" hidden="1">{"'Sheet1'!$L$16"}</definedName>
    <definedName name="______T12" localSheetId="6" hidden="1">{"'Sheet1'!$L$16"}</definedName>
    <definedName name="______T12" localSheetId="16" hidden="1">{"'Sheet1'!$L$16"}</definedName>
    <definedName name="______T12" localSheetId="12" hidden="1">{"'Sheet1'!$L$16"}</definedName>
    <definedName name="______T12" localSheetId="7" hidden="1">{"'Sheet1'!$L$16"}</definedName>
    <definedName name="______T12" localSheetId="9" hidden="1">{"'Sheet1'!$L$16"}</definedName>
    <definedName name="______T12" localSheetId="3" hidden="1">{"'Sheet1'!$L$16"}</definedName>
    <definedName name="______T12" localSheetId="10" hidden="1">{"'Sheet1'!$L$16"}</definedName>
    <definedName name="______T12" localSheetId="4" hidden="1">{"'Sheet1'!$L$16"}</definedName>
    <definedName name="______T12" localSheetId="1" hidden="1">{"'Sheet1'!$L$16"}</definedName>
    <definedName name="______T12" localSheetId="14" hidden="1">{"'Sheet1'!$L$16"}</definedName>
    <definedName name="______T12" localSheetId="5" hidden="1">{"'Sheet1'!$L$16"}</definedName>
    <definedName name="______T12" localSheetId="13" hidden="1">{"'Sheet1'!$L$16"}</definedName>
    <definedName name="______T12" localSheetId="15" hidden="1">{"'Sheet1'!$L$16"}</definedName>
    <definedName name="______T12" localSheetId="18" hidden="1">{"'Sheet1'!$L$16"}</definedName>
    <definedName name="______T12" localSheetId="17" hidden="1">{"'Sheet1'!$L$16"}</definedName>
    <definedName name="______T12" localSheetId="8" hidden="1">{"'Sheet1'!$L$16"}</definedName>
    <definedName name="______T12" localSheetId="20" hidden="1">{"'Sheet1'!$L$16"}</definedName>
    <definedName name="______T12" hidden="1">{"'Sheet1'!$L$16"}</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z593">#REF!</definedName>
    <definedName name="______Tru21" localSheetId="2" hidden="1">{"'Sheet1'!$L$16"}</definedName>
    <definedName name="______Tru21" localSheetId="0" hidden="1">{"'Sheet1'!$L$16"}</definedName>
    <definedName name="______Tru21" localSheetId="11" hidden="1">{"'Sheet1'!$L$16"}</definedName>
    <definedName name="______Tru21" localSheetId="6" hidden="1">{"'Sheet1'!$L$16"}</definedName>
    <definedName name="______Tru21" localSheetId="16" hidden="1">{"'Sheet1'!$L$16"}</definedName>
    <definedName name="______Tru21" localSheetId="12" hidden="1">{"'Sheet1'!$L$16"}</definedName>
    <definedName name="______Tru21" localSheetId="7" hidden="1">{"'Sheet1'!$L$16"}</definedName>
    <definedName name="______Tru21" localSheetId="9" hidden="1">{"'Sheet1'!$L$16"}</definedName>
    <definedName name="______Tru21" localSheetId="3" hidden="1">{"'Sheet1'!$L$16"}</definedName>
    <definedName name="______Tru21" localSheetId="10" hidden="1">{"'Sheet1'!$L$16"}</definedName>
    <definedName name="______Tru21" localSheetId="4" hidden="1">{"'Sheet1'!$L$16"}</definedName>
    <definedName name="______Tru21" localSheetId="1" hidden="1">{"'Sheet1'!$L$16"}</definedName>
    <definedName name="______Tru21" localSheetId="14" hidden="1">{"'Sheet1'!$L$16"}</definedName>
    <definedName name="______Tru21" localSheetId="5" hidden="1">{"'Sheet1'!$L$16"}</definedName>
    <definedName name="______Tru21" localSheetId="13" hidden="1">{"'Sheet1'!$L$16"}</definedName>
    <definedName name="______Tru21" localSheetId="15" hidden="1">{"'Sheet1'!$L$16"}</definedName>
    <definedName name="______Tru21" localSheetId="18" hidden="1">{"'Sheet1'!$L$16"}</definedName>
    <definedName name="______Tru21" localSheetId="17" hidden="1">{"'Sheet1'!$L$16"}</definedName>
    <definedName name="______Tru21" localSheetId="8" hidden="1">{"'Sheet1'!$L$16"}</definedName>
    <definedName name="______Tru21" localSheetId="20" hidden="1">{"'Sheet1'!$L$16"}</definedName>
    <definedName name="______Tru21" hidden="1">{"'Sheet1'!$L$16"}</definedName>
    <definedName name="______VL100">#REF!</definedName>
    <definedName name="______VL250">#REF!</definedName>
    <definedName name="_____a1" localSheetId="2" hidden="1">{"'Sheet1'!$L$16"}</definedName>
    <definedName name="_____a1" localSheetId="0" hidden="1">{"'Sheet1'!$L$16"}</definedName>
    <definedName name="_____a1" localSheetId="11" hidden="1">{"'Sheet1'!$L$16"}</definedName>
    <definedName name="_____a1" localSheetId="6" hidden="1">{"'Sheet1'!$L$16"}</definedName>
    <definedName name="_____a1" localSheetId="16" hidden="1">{"'Sheet1'!$L$16"}</definedName>
    <definedName name="_____a1" localSheetId="12" hidden="1">{"'Sheet1'!$L$16"}</definedName>
    <definedName name="_____a1" localSheetId="7" hidden="1">{"'Sheet1'!$L$16"}</definedName>
    <definedName name="_____a1" localSheetId="9" hidden="1">{"'Sheet1'!$L$16"}</definedName>
    <definedName name="_____a1" localSheetId="3" hidden="1">{"'Sheet1'!$L$16"}</definedName>
    <definedName name="_____a1" localSheetId="10" hidden="1">{"'Sheet1'!$L$16"}</definedName>
    <definedName name="_____a1" localSheetId="4" hidden="1">{"'Sheet1'!$L$16"}</definedName>
    <definedName name="_____a1" localSheetId="1" hidden="1">{"'Sheet1'!$L$16"}</definedName>
    <definedName name="_____a1" localSheetId="14" hidden="1">{"'Sheet1'!$L$16"}</definedName>
    <definedName name="_____a1" localSheetId="5" hidden="1">{"'Sheet1'!$L$16"}</definedName>
    <definedName name="_____a1" localSheetId="13" hidden="1">{"'Sheet1'!$L$16"}</definedName>
    <definedName name="_____a1" localSheetId="15" hidden="1">{"'Sheet1'!$L$16"}</definedName>
    <definedName name="_____a1" localSheetId="18" hidden="1">{"'Sheet1'!$L$16"}</definedName>
    <definedName name="_____a1" localSheetId="17" hidden="1">{"'Sheet1'!$L$16"}</definedName>
    <definedName name="_____a1" localSheetId="8" hidden="1">{"'Sheet1'!$L$16"}</definedName>
    <definedName name="_____a1" localSheetId="20" hidden="1">{"'Sheet1'!$L$16"}</definedName>
    <definedName name="_____a1" hidden="1">{"'Sheet1'!$L$16"}</definedName>
    <definedName name="_____B1" localSheetId="2" hidden="1">{"'Sheet1'!$L$16"}</definedName>
    <definedName name="_____B1" localSheetId="0" hidden="1">{"'Sheet1'!$L$16"}</definedName>
    <definedName name="_____B1" localSheetId="11" hidden="1">{"'Sheet1'!$L$16"}</definedName>
    <definedName name="_____B1" localSheetId="6" hidden="1">{"'Sheet1'!$L$16"}</definedName>
    <definedName name="_____B1" localSheetId="16" hidden="1">{"'Sheet1'!$L$16"}</definedName>
    <definedName name="_____B1" localSheetId="12" hidden="1">{"'Sheet1'!$L$16"}</definedName>
    <definedName name="_____B1" localSheetId="7" hidden="1">{"'Sheet1'!$L$16"}</definedName>
    <definedName name="_____B1" localSheetId="9" hidden="1">{"'Sheet1'!$L$16"}</definedName>
    <definedName name="_____B1" localSheetId="3" hidden="1">{"'Sheet1'!$L$16"}</definedName>
    <definedName name="_____B1" localSheetId="10" hidden="1">{"'Sheet1'!$L$16"}</definedName>
    <definedName name="_____B1" localSheetId="4" hidden="1">{"'Sheet1'!$L$16"}</definedName>
    <definedName name="_____B1" localSheetId="1" hidden="1">{"'Sheet1'!$L$16"}</definedName>
    <definedName name="_____B1" localSheetId="14" hidden="1">{"'Sheet1'!$L$16"}</definedName>
    <definedName name="_____B1" localSheetId="5" hidden="1">{"'Sheet1'!$L$16"}</definedName>
    <definedName name="_____B1" localSheetId="13" hidden="1">{"'Sheet1'!$L$16"}</definedName>
    <definedName name="_____B1" localSheetId="15" hidden="1">{"'Sheet1'!$L$16"}</definedName>
    <definedName name="_____B1" localSheetId="18" hidden="1">{"'Sheet1'!$L$16"}</definedName>
    <definedName name="_____B1" localSheetId="17" hidden="1">{"'Sheet1'!$L$16"}</definedName>
    <definedName name="_____B1" localSheetId="8" hidden="1">{"'Sheet1'!$L$16"}</definedName>
    <definedName name="_____B1" localSheetId="20" hidden="1">{"'Sheet1'!$L$16"}</definedName>
    <definedName name="_____B1" hidden="1">{"'Sheet1'!$L$16"}</definedName>
    <definedName name="_____ban2" localSheetId="2" hidden="1">{"'Sheet1'!$L$16"}</definedName>
    <definedName name="_____ban2" localSheetId="0" hidden="1">{"'Sheet1'!$L$16"}</definedName>
    <definedName name="_____ban2" localSheetId="11" hidden="1">{"'Sheet1'!$L$16"}</definedName>
    <definedName name="_____ban2" localSheetId="6" hidden="1">{"'Sheet1'!$L$16"}</definedName>
    <definedName name="_____ban2" localSheetId="16" hidden="1">{"'Sheet1'!$L$16"}</definedName>
    <definedName name="_____ban2" localSheetId="12" hidden="1">{"'Sheet1'!$L$16"}</definedName>
    <definedName name="_____ban2" localSheetId="7" hidden="1">{"'Sheet1'!$L$16"}</definedName>
    <definedName name="_____ban2" localSheetId="9" hidden="1">{"'Sheet1'!$L$16"}</definedName>
    <definedName name="_____ban2" localSheetId="3" hidden="1">{"'Sheet1'!$L$16"}</definedName>
    <definedName name="_____ban2" localSheetId="10" hidden="1">{"'Sheet1'!$L$16"}</definedName>
    <definedName name="_____ban2" localSheetId="4" hidden="1">{"'Sheet1'!$L$16"}</definedName>
    <definedName name="_____ban2" localSheetId="1" hidden="1">{"'Sheet1'!$L$16"}</definedName>
    <definedName name="_____ban2" localSheetId="14" hidden="1">{"'Sheet1'!$L$16"}</definedName>
    <definedName name="_____ban2" localSheetId="5" hidden="1">{"'Sheet1'!$L$16"}</definedName>
    <definedName name="_____ban2" localSheetId="13" hidden="1">{"'Sheet1'!$L$16"}</definedName>
    <definedName name="_____ban2" localSheetId="15" hidden="1">{"'Sheet1'!$L$16"}</definedName>
    <definedName name="_____ban2" localSheetId="18" hidden="1">{"'Sheet1'!$L$16"}</definedName>
    <definedName name="_____ban2" localSheetId="17" hidden="1">{"'Sheet1'!$L$16"}</definedName>
    <definedName name="_____ban2" localSheetId="8" hidden="1">{"'Sheet1'!$L$16"}</definedName>
    <definedName name="_____ban2" localSheetId="20" hidden="1">{"'Sheet1'!$L$16"}</definedName>
    <definedName name="_____ban2" hidden="1">{"'Sheet1'!$L$16"}</definedName>
    <definedName name="_____boi1">#REF!</definedName>
    <definedName name="_____boi2">#REF!</definedName>
    <definedName name="_____btm10" localSheetId="7">#REF!</definedName>
    <definedName name="_____btm10">#REF!</definedName>
    <definedName name="_____btm100" localSheetId="7">#REF!</definedName>
    <definedName name="_____btm100">#REF!</definedName>
    <definedName name="_____CON1">#REF!</definedName>
    <definedName name="_____CON2">#REF!</definedName>
    <definedName name="_____ddn400">#REF!</definedName>
    <definedName name="_____ddn600">#REF!</definedName>
    <definedName name="_____DT12" localSheetId="2" hidden="1">{"'Sheet1'!$L$16"}</definedName>
    <definedName name="_____DT12" localSheetId="11" hidden="1">{"'Sheet1'!$L$16"}</definedName>
    <definedName name="_____DT12" localSheetId="6" hidden="1">{"'Sheet1'!$L$16"}</definedName>
    <definedName name="_____DT12" localSheetId="16" hidden="1">{"'Sheet1'!$L$16"}</definedName>
    <definedName name="_____DT12" localSheetId="12" hidden="1">{"'Sheet1'!$L$16"}</definedName>
    <definedName name="_____DT12" localSheetId="7" hidden="1">{"'Sheet1'!$L$16"}</definedName>
    <definedName name="_____DT12" localSheetId="9" hidden="1">{"'Sheet1'!$L$16"}</definedName>
    <definedName name="_____DT12" localSheetId="3" hidden="1">{"'Sheet1'!$L$16"}</definedName>
    <definedName name="_____DT12" localSheetId="10" hidden="1">{"'Sheet1'!$L$16"}</definedName>
    <definedName name="_____DT12" localSheetId="4" hidden="1">{"'Sheet1'!$L$16"}</definedName>
    <definedName name="_____DT12" hidden="1">{"'Sheet1'!$L$16"}</definedName>
    <definedName name="_____Goi8" localSheetId="2" hidden="1">{"'Sheet1'!$L$16"}</definedName>
    <definedName name="_____Goi8" localSheetId="11" hidden="1">{"'Sheet1'!$L$16"}</definedName>
    <definedName name="_____Goi8" localSheetId="6" hidden="1">{"'Sheet1'!$L$16"}</definedName>
    <definedName name="_____Goi8" localSheetId="16" hidden="1">{"'Sheet1'!$L$16"}</definedName>
    <definedName name="_____Goi8" localSheetId="12" hidden="1">{"'Sheet1'!$L$16"}</definedName>
    <definedName name="_____Goi8" localSheetId="7" hidden="1">{"'Sheet1'!$L$16"}</definedName>
    <definedName name="_____Goi8" localSheetId="9" hidden="1">{"'Sheet1'!$L$16"}</definedName>
    <definedName name="_____Goi8" localSheetId="3" hidden="1">{"'Sheet1'!$L$16"}</definedName>
    <definedName name="_____Goi8" localSheetId="10" hidden="1">{"'Sheet1'!$L$16"}</definedName>
    <definedName name="_____Goi8" localSheetId="4" hidden="1">{"'Sheet1'!$L$16"}</definedName>
    <definedName name="_____Goi8" localSheetId="14" hidden="1">{"'Sheet1'!$L$16"}</definedName>
    <definedName name="_____Goi8" localSheetId="5" hidden="1">{"'Sheet1'!$L$16"}</definedName>
    <definedName name="_____Goi8" localSheetId="13" hidden="1">{"'Sheet1'!$L$16"}</definedName>
    <definedName name="_____Goi8" localSheetId="15" hidden="1">{"'Sheet1'!$L$16"}</definedName>
    <definedName name="_____Goi8" localSheetId="18" hidden="1">{"'Sheet1'!$L$16"}</definedName>
    <definedName name="_____Goi8" localSheetId="17" hidden="1">{"'Sheet1'!$L$16"}</definedName>
    <definedName name="_____Goi8" localSheetId="8" hidden="1">{"'Sheet1'!$L$16"}</definedName>
    <definedName name="_____Goi8" localSheetId="20" hidden="1">{"'Sheet1'!$L$16"}</definedName>
    <definedName name="_____Goi8" hidden="1">{"'Sheet1'!$L$16"}</definedName>
    <definedName name="_____h1" localSheetId="2" hidden="1">{"'Sheet1'!$L$16"}</definedName>
    <definedName name="_____h1" localSheetId="0" hidden="1">{"'Sheet1'!$L$16"}</definedName>
    <definedName name="_____h1" localSheetId="11" hidden="1">{"'Sheet1'!$L$16"}</definedName>
    <definedName name="_____h1" localSheetId="6" hidden="1">{"'Sheet1'!$L$16"}</definedName>
    <definedName name="_____h1" localSheetId="16" hidden="1">{"'Sheet1'!$L$16"}</definedName>
    <definedName name="_____h1" localSheetId="12" hidden="1">{"'Sheet1'!$L$16"}</definedName>
    <definedName name="_____h1" localSheetId="7" hidden="1">{"'Sheet1'!$L$16"}</definedName>
    <definedName name="_____h1" localSheetId="9" hidden="1">{"'Sheet1'!$L$16"}</definedName>
    <definedName name="_____h1" localSheetId="3" hidden="1">{"'Sheet1'!$L$16"}</definedName>
    <definedName name="_____h1" localSheetId="10" hidden="1">{"'Sheet1'!$L$16"}</definedName>
    <definedName name="_____h1" localSheetId="4" hidden="1">{"'Sheet1'!$L$16"}</definedName>
    <definedName name="_____h1" localSheetId="1" hidden="1">{"'Sheet1'!$L$16"}</definedName>
    <definedName name="_____h1" localSheetId="14" hidden="1">{"'Sheet1'!$L$16"}</definedName>
    <definedName name="_____h1" localSheetId="5" hidden="1">{"'Sheet1'!$L$16"}</definedName>
    <definedName name="_____h1" localSheetId="13" hidden="1">{"'Sheet1'!$L$16"}</definedName>
    <definedName name="_____h1" localSheetId="15" hidden="1">{"'Sheet1'!$L$16"}</definedName>
    <definedName name="_____h1" localSheetId="18" hidden="1">{"'Sheet1'!$L$16"}</definedName>
    <definedName name="_____h1" localSheetId="17" hidden="1">{"'Sheet1'!$L$16"}</definedName>
    <definedName name="_____h1" localSheetId="8" hidden="1">{"'Sheet1'!$L$16"}</definedName>
    <definedName name="_____h1" localSheetId="20" hidden="1">{"'Sheet1'!$L$16"}</definedName>
    <definedName name="_____h1" hidden="1">{"'Sheet1'!$L$16"}</definedName>
    <definedName name="_____h2" localSheetId="2" hidden="1">{"'Sheet1'!$L$16"}</definedName>
    <definedName name="_____h2" localSheetId="11" hidden="1">{"'Sheet1'!$L$16"}</definedName>
    <definedName name="_____h2" localSheetId="6" hidden="1">{"'Sheet1'!$L$16"}</definedName>
    <definedName name="_____h2" localSheetId="16" hidden="1">{"'Sheet1'!$L$16"}</definedName>
    <definedName name="_____h2" localSheetId="12" hidden="1">{"'Sheet1'!$L$16"}</definedName>
    <definedName name="_____h2" localSheetId="7" hidden="1">{"'Sheet1'!$L$16"}</definedName>
    <definedName name="_____h2" localSheetId="9" hidden="1">{"'Sheet1'!$L$16"}</definedName>
    <definedName name="_____h2" localSheetId="3" hidden="1">{"'Sheet1'!$L$16"}</definedName>
    <definedName name="_____h2" localSheetId="10" hidden="1">{"'Sheet1'!$L$16"}</definedName>
    <definedName name="_____h2" localSheetId="4" hidden="1">{"'Sheet1'!$L$16"}</definedName>
    <definedName name="_____h2" hidden="1">{"'Sheet1'!$L$16"}</definedName>
    <definedName name="_____h3" localSheetId="2" hidden="1">{"'Sheet1'!$L$16"}</definedName>
    <definedName name="_____h3" localSheetId="11" hidden="1">{"'Sheet1'!$L$16"}</definedName>
    <definedName name="_____h3" localSheetId="6" hidden="1">{"'Sheet1'!$L$16"}</definedName>
    <definedName name="_____h3" localSheetId="16" hidden="1">{"'Sheet1'!$L$16"}</definedName>
    <definedName name="_____h3" localSheetId="12" hidden="1">{"'Sheet1'!$L$16"}</definedName>
    <definedName name="_____h3" localSheetId="7" hidden="1">{"'Sheet1'!$L$16"}</definedName>
    <definedName name="_____h3" localSheetId="9" hidden="1">{"'Sheet1'!$L$16"}</definedName>
    <definedName name="_____h3" localSheetId="3" hidden="1">{"'Sheet1'!$L$16"}</definedName>
    <definedName name="_____h3" localSheetId="10" hidden="1">{"'Sheet1'!$L$16"}</definedName>
    <definedName name="_____h3" localSheetId="4" hidden="1">{"'Sheet1'!$L$16"}</definedName>
    <definedName name="_____h3" hidden="1">{"'Sheet1'!$L$16"}</definedName>
    <definedName name="_____h5" localSheetId="2" hidden="1">{"'Sheet1'!$L$16"}</definedName>
    <definedName name="_____h5" localSheetId="11" hidden="1">{"'Sheet1'!$L$16"}</definedName>
    <definedName name="_____h5" localSheetId="6" hidden="1">{"'Sheet1'!$L$16"}</definedName>
    <definedName name="_____h5" localSheetId="16" hidden="1">{"'Sheet1'!$L$16"}</definedName>
    <definedName name="_____h5" localSheetId="12" hidden="1">{"'Sheet1'!$L$16"}</definedName>
    <definedName name="_____h5" localSheetId="7" hidden="1">{"'Sheet1'!$L$16"}</definedName>
    <definedName name="_____h5" localSheetId="9" hidden="1">{"'Sheet1'!$L$16"}</definedName>
    <definedName name="_____h5" localSheetId="3" hidden="1">{"'Sheet1'!$L$16"}</definedName>
    <definedName name="_____h5" localSheetId="10" hidden="1">{"'Sheet1'!$L$16"}</definedName>
    <definedName name="_____h5" localSheetId="4" hidden="1">{"'Sheet1'!$L$16"}</definedName>
    <definedName name="_____h5" hidden="1">{"'Sheet1'!$L$16"}</definedName>
    <definedName name="_____h6" localSheetId="2" hidden="1">{"'Sheet1'!$L$16"}</definedName>
    <definedName name="_____h6" localSheetId="11" hidden="1">{"'Sheet1'!$L$16"}</definedName>
    <definedName name="_____h6" localSheetId="6" hidden="1">{"'Sheet1'!$L$16"}</definedName>
    <definedName name="_____h6" localSheetId="16" hidden="1">{"'Sheet1'!$L$16"}</definedName>
    <definedName name="_____h6" localSheetId="12" hidden="1">{"'Sheet1'!$L$16"}</definedName>
    <definedName name="_____h6" localSheetId="7" hidden="1">{"'Sheet1'!$L$16"}</definedName>
    <definedName name="_____h6" localSheetId="9" hidden="1">{"'Sheet1'!$L$16"}</definedName>
    <definedName name="_____h6" localSheetId="3" hidden="1">{"'Sheet1'!$L$16"}</definedName>
    <definedName name="_____h6" localSheetId="10" hidden="1">{"'Sheet1'!$L$16"}</definedName>
    <definedName name="_____h6" localSheetId="4" hidden="1">{"'Sheet1'!$L$16"}</definedName>
    <definedName name="_____h6" hidden="1">{"'Sheet1'!$L$16"}</definedName>
    <definedName name="_____h7" localSheetId="2" hidden="1">{"'Sheet1'!$L$16"}</definedName>
    <definedName name="_____h7" localSheetId="11" hidden="1">{"'Sheet1'!$L$16"}</definedName>
    <definedName name="_____h7" localSheetId="6" hidden="1">{"'Sheet1'!$L$16"}</definedName>
    <definedName name="_____h7" localSheetId="16" hidden="1">{"'Sheet1'!$L$16"}</definedName>
    <definedName name="_____h7" localSheetId="12" hidden="1">{"'Sheet1'!$L$16"}</definedName>
    <definedName name="_____h7" localSheetId="7" hidden="1">{"'Sheet1'!$L$16"}</definedName>
    <definedName name="_____h7" localSheetId="9" hidden="1">{"'Sheet1'!$L$16"}</definedName>
    <definedName name="_____h7" localSheetId="3" hidden="1">{"'Sheet1'!$L$16"}</definedName>
    <definedName name="_____h7" localSheetId="10" hidden="1">{"'Sheet1'!$L$16"}</definedName>
    <definedName name="_____h7" localSheetId="4" hidden="1">{"'Sheet1'!$L$16"}</definedName>
    <definedName name="_____h7" hidden="1">{"'Sheet1'!$L$16"}</definedName>
    <definedName name="_____h8" localSheetId="2" hidden="1">{"'Sheet1'!$L$16"}</definedName>
    <definedName name="_____h8" localSheetId="11" hidden="1">{"'Sheet1'!$L$16"}</definedName>
    <definedName name="_____h8" localSheetId="6" hidden="1">{"'Sheet1'!$L$16"}</definedName>
    <definedName name="_____h8" localSheetId="16" hidden="1">{"'Sheet1'!$L$16"}</definedName>
    <definedName name="_____h8" localSheetId="12" hidden="1">{"'Sheet1'!$L$16"}</definedName>
    <definedName name="_____h8" localSheetId="7" hidden="1">{"'Sheet1'!$L$16"}</definedName>
    <definedName name="_____h8" localSheetId="9" hidden="1">{"'Sheet1'!$L$16"}</definedName>
    <definedName name="_____h8" localSheetId="3" hidden="1">{"'Sheet1'!$L$16"}</definedName>
    <definedName name="_____h8" localSheetId="10" hidden="1">{"'Sheet1'!$L$16"}</definedName>
    <definedName name="_____h8" localSheetId="4" hidden="1">{"'Sheet1'!$L$16"}</definedName>
    <definedName name="_____h8" hidden="1">{"'Sheet1'!$L$16"}</definedName>
    <definedName name="_____h9" localSheetId="2" hidden="1">{"'Sheet1'!$L$16"}</definedName>
    <definedName name="_____h9" localSheetId="11" hidden="1">{"'Sheet1'!$L$16"}</definedName>
    <definedName name="_____h9" localSheetId="6" hidden="1">{"'Sheet1'!$L$16"}</definedName>
    <definedName name="_____h9" localSheetId="16" hidden="1">{"'Sheet1'!$L$16"}</definedName>
    <definedName name="_____h9" localSheetId="12" hidden="1">{"'Sheet1'!$L$16"}</definedName>
    <definedName name="_____h9" localSheetId="7" hidden="1">{"'Sheet1'!$L$16"}</definedName>
    <definedName name="_____h9" localSheetId="9" hidden="1">{"'Sheet1'!$L$16"}</definedName>
    <definedName name="_____h9" localSheetId="3" hidden="1">{"'Sheet1'!$L$16"}</definedName>
    <definedName name="_____h9" localSheetId="10" hidden="1">{"'Sheet1'!$L$16"}</definedName>
    <definedName name="_____h9" localSheetId="4" hidden="1">{"'Sheet1'!$L$16"}</definedName>
    <definedName name="_____h9" hidden="1">{"'Sheet1'!$L$16"}</definedName>
    <definedName name="_____hsm2">1.1289</definedName>
    <definedName name="_____hso2">#REF!</definedName>
    <definedName name="_____hu1" localSheetId="2" hidden="1">{"'Sheet1'!$L$16"}</definedName>
    <definedName name="_____hu1" localSheetId="0" hidden="1">{"'Sheet1'!$L$16"}</definedName>
    <definedName name="_____hu1" localSheetId="11" hidden="1">{"'Sheet1'!$L$16"}</definedName>
    <definedName name="_____hu1" localSheetId="6" hidden="1">{"'Sheet1'!$L$16"}</definedName>
    <definedName name="_____hu1" localSheetId="16" hidden="1">{"'Sheet1'!$L$16"}</definedName>
    <definedName name="_____hu1" localSheetId="12" hidden="1">{"'Sheet1'!$L$16"}</definedName>
    <definedName name="_____hu1" localSheetId="7" hidden="1">{"'Sheet1'!$L$16"}</definedName>
    <definedName name="_____hu1" localSheetId="9" hidden="1">{"'Sheet1'!$L$16"}</definedName>
    <definedName name="_____hu1" localSheetId="3" hidden="1">{"'Sheet1'!$L$16"}</definedName>
    <definedName name="_____hu1" localSheetId="10" hidden="1">{"'Sheet1'!$L$16"}</definedName>
    <definedName name="_____hu1" localSheetId="4" hidden="1">{"'Sheet1'!$L$16"}</definedName>
    <definedName name="_____hu1" localSheetId="1" hidden="1">{"'Sheet1'!$L$16"}</definedName>
    <definedName name="_____hu1" localSheetId="14" hidden="1">{"'Sheet1'!$L$16"}</definedName>
    <definedName name="_____hu1" localSheetId="5" hidden="1">{"'Sheet1'!$L$16"}</definedName>
    <definedName name="_____hu1" localSheetId="13" hidden="1">{"'Sheet1'!$L$16"}</definedName>
    <definedName name="_____hu1" localSheetId="15" hidden="1">{"'Sheet1'!$L$16"}</definedName>
    <definedName name="_____hu1" localSheetId="18" hidden="1">{"'Sheet1'!$L$16"}</definedName>
    <definedName name="_____hu1" localSheetId="17" hidden="1">{"'Sheet1'!$L$16"}</definedName>
    <definedName name="_____hu1" localSheetId="8" hidden="1">{"'Sheet1'!$L$16"}</definedName>
    <definedName name="_____hu1" localSheetId="20" hidden="1">{"'Sheet1'!$L$16"}</definedName>
    <definedName name="_____hu1" hidden="1">{"'Sheet1'!$L$16"}</definedName>
    <definedName name="_____hu2" localSheetId="2" hidden="1">{"'Sheet1'!$L$16"}</definedName>
    <definedName name="_____hu2" localSheetId="0" hidden="1">{"'Sheet1'!$L$16"}</definedName>
    <definedName name="_____hu2" localSheetId="11" hidden="1">{"'Sheet1'!$L$16"}</definedName>
    <definedName name="_____hu2" localSheetId="6" hidden="1">{"'Sheet1'!$L$16"}</definedName>
    <definedName name="_____hu2" localSheetId="16" hidden="1">{"'Sheet1'!$L$16"}</definedName>
    <definedName name="_____hu2" localSheetId="12" hidden="1">{"'Sheet1'!$L$16"}</definedName>
    <definedName name="_____hu2" localSheetId="7" hidden="1">{"'Sheet1'!$L$16"}</definedName>
    <definedName name="_____hu2" localSheetId="9" hidden="1">{"'Sheet1'!$L$16"}</definedName>
    <definedName name="_____hu2" localSheetId="3" hidden="1">{"'Sheet1'!$L$16"}</definedName>
    <definedName name="_____hu2" localSheetId="10" hidden="1">{"'Sheet1'!$L$16"}</definedName>
    <definedName name="_____hu2" localSheetId="4" hidden="1">{"'Sheet1'!$L$16"}</definedName>
    <definedName name="_____hu2" localSheetId="1" hidden="1">{"'Sheet1'!$L$16"}</definedName>
    <definedName name="_____hu2" localSheetId="14" hidden="1">{"'Sheet1'!$L$16"}</definedName>
    <definedName name="_____hu2" localSheetId="5" hidden="1">{"'Sheet1'!$L$16"}</definedName>
    <definedName name="_____hu2" localSheetId="13" hidden="1">{"'Sheet1'!$L$16"}</definedName>
    <definedName name="_____hu2" localSheetId="15" hidden="1">{"'Sheet1'!$L$16"}</definedName>
    <definedName name="_____hu2" localSheetId="18" hidden="1">{"'Sheet1'!$L$16"}</definedName>
    <definedName name="_____hu2" localSheetId="17" hidden="1">{"'Sheet1'!$L$16"}</definedName>
    <definedName name="_____hu2" localSheetId="8" hidden="1">{"'Sheet1'!$L$16"}</definedName>
    <definedName name="_____hu2" localSheetId="20" hidden="1">{"'Sheet1'!$L$16"}</definedName>
    <definedName name="_____hu2" hidden="1">{"'Sheet1'!$L$16"}</definedName>
    <definedName name="_____hu5" localSheetId="2" hidden="1">{"'Sheet1'!$L$16"}</definedName>
    <definedName name="_____hu5" localSheetId="0" hidden="1">{"'Sheet1'!$L$16"}</definedName>
    <definedName name="_____hu5" localSheetId="11" hidden="1">{"'Sheet1'!$L$16"}</definedName>
    <definedName name="_____hu5" localSheetId="6" hidden="1">{"'Sheet1'!$L$16"}</definedName>
    <definedName name="_____hu5" localSheetId="16" hidden="1">{"'Sheet1'!$L$16"}</definedName>
    <definedName name="_____hu5" localSheetId="12" hidden="1">{"'Sheet1'!$L$16"}</definedName>
    <definedName name="_____hu5" localSheetId="7" hidden="1">{"'Sheet1'!$L$16"}</definedName>
    <definedName name="_____hu5" localSheetId="9" hidden="1">{"'Sheet1'!$L$16"}</definedName>
    <definedName name="_____hu5" localSheetId="3" hidden="1">{"'Sheet1'!$L$16"}</definedName>
    <definedName name="_____hu5" localSheetId="10" hidden="1">{"'Sheet1'!$L$16"}</definedName>
    <definedName name="_____hu5" localSheetId="4" hidden="1">{"'Sheet1'!$L$16"}</definedName>
    <definedName name="_____hu5" localSheetId="1" hidden="1">{"'Sheet1'!$L$16"}</definedName>
    <definedName name="_____hu5" localSheetId="14" hidden="1">{"'Sheet1'!$L$16"}</definedName>
    <definedName name="_____hu5" localSheetId="5" hidden="1">{"'Sheet1'!$L$16"}</definedName>
    <definedName name="_____hu5" localSheetId="13" hidden="1">{"'Sheet1'!$L$16"}</definedName>
    <definedName name="_____hu5" localSheetId="15" hidden="1">{"'Sheet1'!$L$16"}</definedName>
    <definedName name="_____hu5" localSheetId="18" hidden="1">{"'Sheet1'!$L$16"}</definedName>
    <definedName name="_____hu5" localSheetId="17" hidden="1">{"'Sheet1'!$L$16"}</definedName>
    <definedName name="_____hu5" localSheetId="8" hidden="1">{"'Sheet1'!$L$16"}</definedName>
    <definedName name="_____hu5" localSheetId="20" hidden="1">{"'Sheet1'!$L$16"}</definedName>
    <definedName name="_____hu5" hidden="1">{"'Sheet1'!$L$16"}</definedName>
    <definedName name="_____hu6" localSheetId="2" hidden="1">{"'Sheet1'!$L$16"}</definedName>
    <definedName name="_____hu6" localSheetId="0" hidden="1">{"'Sheet1'!$L$16"}</definedName>
    <definedName name="_____hu6" localSheetId="11" hidden="1">{"'Sheet1'!$L$16"}</definedName>
    <definedName name="_____hu6" localSheetId="6" hidden="1">{"'Sheet1'!$L$16"}</definedName>
    <definedName name="_____hu6" localSheetId="16" hidden="1">{"'Sheet1'!$L$16"}</definedName>
    <definedName name="_____hu6" localSheetId="12" hidden="1">{"'Sheet1'!$L$16"}</definedName>
    <definedName name="_____hu6" localSheetId="7" hidden="1">{"'Sheet1'!$L$16"}</definedName>
    <definedName name="_____hu6" localSheetId="9" hidden="1">{"'Sheet1'!$L$16"}</definedName>
    <definedName name="_____hu6" localSheetId="3" hidden="1">{"'Sheet1'!$L$16"}</definedName>
    <definedName name="_____hu6" localSheetId="10" hidden="1">{"'Sheet1'!$L$16"}</definedName>
    <definedName name="_____hu6" localSheetId="4" hidden="1">{"'Sheet1'!$L$16"}</definedName>
    <definedName name="_____hu6" localSheetId="1" hidden="1">{"'Sheet1'!$L$16"}</definedName>
    <definedName name="_____hu6" localSheetId="14" hidden="1">{"'Sheet1'!$L$16"}</definedName>
    <definedName name="_____hu6" localSheetId="5" hidden="1">{"'Sheet1'!$L$16"}</definedName>
    <definedName name="_____hu6" localSheetId="13" hidden="1">{"'Sheet1'!$L$16"}</definedName>
    <definedName name="_____hu6" localSheetId="15" hidden="1">{"'Sheet1'!$L$16"}</definedName>
    <definedName name="_____hu6" localSheetId="18" hidden="1">{"'Sheet1'!$L$16"}</definedName>
    <definedName name="_____hu6" localSheetId="17" hidden="1">{"'Sheet1'!$L$16"}</definedName>
    <definedName name="_____hu6" localSheetId="8" hidden="1">{"'Sheet1'!$L$16"}</definedName>
    <definedName name="_____hu6" localSheetId="20" hidden="1">{"'Sheet1'!$L$16"}</definedName>
    <definedName name="_____hu6" hidden="1">{"'Sheet1'!$L$16"}</definedName>
    <definedName name="_____kha1">#REF!</definedName>
    <definedName name="_____Lan1" localSheetId="2" hidden="1">{"'Sheet1'!$L$16"}</definedName>
    <definedName name="_____Lan1" localSheetId="0" hidden="1">{"'Sheet1'!$L$16"}</definedName>
    <definedName name="_____Lan1" localSheetId="11" hidden="1">{"'Sheet1'!$L$16"}</definedName>
    <definedName name="_____Lan1" localSheetId="6" hidden="1">{"'Sheet1'!$L$16"}</definedName>
    <definedName name="_____Lan1" localSheetId="16" hidden="1">{"'Sheet1'!$L$16"}</definedName>
    <definedName name="_____Lan1" localSheetId="12" hidden="1">{"'Sheet1'!$L$16"}</definedName>
    <definedName name="_____Lan1" localSheetId="7" hidden="1">{"'Sheet1'!$L$16"}</definedName>
    <definedName name="_____Lan1" localSheetId="9" hidden="1">{"'Sheet1'!$L$16"}</definedName>
    <definedName name="_____Lan1" localSheetId="3" hidden="1">{"'Sheet1'!$L$16"}</definedName>
    <definedName name="_____Lan1" localSheetId="10" hidden="1">{"'Sheet1'!$L$16"}</definedName>
    <definedName name="_____Lan1" localSheetId="4" hidden="1">{"'Sheet1'!$L$16"}</definedName>
    <definedName name="_____Lan1" localSheetId="1" hidden="1">{"'Sheet1'!$L$16"}</definedName>
    <definedName name="_____Lan1" localSheetId="14" hidden="1">{"'Sheet1'!$L$16"}</definedName>
    <definedName name="_____Lan1" localSheetId="5" hidden="1">{"'Sheet1'!$L$16"}</definedName>
    <definedName name="_____Lan1" localSheetId="13" hidden="1">{"'Sheet1'!$L$16"}</definedName>
    <definedName name="_____Lan1" localSheetId="15" hidden="1">{"'Sheet1'!$L$16"}</definedName>
    <definedName name="_____Lan1" localSheetId="18" hidden="1">{"'Sheet1'!$L$16"}</definedName>
    <definedName name="_____Lan1" localSheetId="17" hidden="1">{"'Sheet1'!$L$16"}</definedName>
    <definedName name="_____Lan1" localSheetId="8" hidden="1">{"'Sheet1'!$L$16"}</definedName>
    <definedName name="_____Lan1" localSheetId="20" hidden="1">{"'Sheet1'!$L$16"}</definedName>
    <definedName name="_____Lan1" hidden="1">{"'Sheet1'!$L$16"}</definedName>
    <definedName name="_____Lan2" localSheetId="2" hidden="1">{"'Sheet1'!$L$16"}</definedName>
    <definedName name="_____Lan2" localSheetId="0" hidden="1">{"'Sheet1'!$L$16"}</definedName>
    <definedName name="_____Lan2" localSheetId="11" hidden="1">{"'Sheet1'!$L$16"}</definedName>
    <definedName name="_____Lan2" localSheetId="6" hidden="1">{"'Sheet1'!$L$16"}</definedName>
    <definedName name="_____Lan2" localSheetId="16" hidden="1">{"'Sheet1'!$L$16"}</definedName>
    <definedName name="_____Lan2" localSheetId="12" hidden="1">{"'Sheet1'!$L$16"}</definedName>
    <definedName name="_____Lan2" localSheetId="7" hidden="1">{"'Sheet1'!$L$16"}</definedName>
    <definedName name="_____Lan2" localSheetId="9" hidden="1">{"'Sheet1'!$L$16"}</definedName>
    <definedName name="_____Lan2" localSheetId="3" hidden="1">{"'Sheet1'!$L$16"}</definedName>
    <definedName name="_____Lan2" localSheetId="10" hidden="1">{"'Sheet1'!$L$16"}</definedName>
    <definedName name="_____Lan2" localSheetId="4" hidden="1">{"'Sheet1'!$L$16"}</definedName>
    <definedName name="_____Lan2" localSheetId="1" hidden="1">{"'Sheet1'!$L$16"}</definedName>
    <definedName name="_____Lan2" localSheetId="14" hidden="1">{"'Sheet1'!$L$16"}</definedName>
    <definedName name="_____Lan2" localSheetId="5" hidden="1">{"'Sheet1'!$L$16"}</definedName>
    <definedName name="_____Lan2" localSheetId="13" hidden="1">{"'Sheet1'!$L$16"}</definedName>
    <definedName name="_____Lan2" localSheetId="15" hidden="1">{"'Sheet1'!$L$16"}</definedName>
    <definedName name="_____Lan2" localSheetId="18" hidden="1">{"'Sheet1'!$L$16"}</definedName>
    <definedName name="_____Lan2" localSheetId="17" hidden="1">{"'Sheet1'!$L$16"}</definedName>
    <definedName name="_____Lan2" localSheetId="8" hidden="1">{"'Sheet1'!$L$16"}</definedName>
    <definedName name="_____Lan2" localSheetId="20" hidden="1">{"'Sheet1'!$L$16"}</definedName>
    <definedName name="_____Lan2" hidden="1">{"'Sheet1'!$L$16"}</definedName>
    <definedName name="_____M36" localSheetId="2" hidden="1">{"'Sheet1'!$L$16"}</definedName>
    <definedName name="_____M36" localSheetId="0" hidden="1">{"'Sheet1'!$L$16"}</definedName>
    <definedName name="_____M36" localSheetId="11" hidden="1">{"'Sheet1'!$L$16"}</definedName>
    <definedName name="_____M36" localSheetId="6" hidden="1">{"'Sheet1'!$L$16"}</definedName>
    <definedName name="_____M36" localSheetId="16" hidden="1">{"'Sheet1'!$L$16"}</definedName>
    <definedName name="_____M36" localSheetId="12" hidden="1">{"'Sheet1'!$L$16"}</definedName>
    <definedName name="_____M36" localSheetId="7" hidden="1">{"'Sheet1'!$L$16"}</definedName>
    <definedName name="_____M36" localSheetId="9" hidden="1">{"'Sheet1'!$L$16"}</definedName>
    <definedName name="_____M36" localSheetId="3" hidden="1">{"'Sheet1'!$L$16"}</definedName>
    <definedName name="_____M36" localSheetId="10" hidden="1">{"'Sheet1'!$L$16"}</definedName>
    <definedName name="_____M36" localSheetId="4" hidden="1">{"'Sheet1'!$L$16"}</definedName>
    <definedName name="_____M36" localSheetId="1" hidden="1">{"'Sheet1'!$L$16"}</definedName>
    <definedName name="_____M36" localSheetId="14" hidden="1">{"'Sheet1'!$L$16"}</definedName>
    <definedName name="_____M36" localSheetId="5" hidden="1">{"'Sheet1'!$L$16"}</definedName>
    <definedName name="_____M36" localSheetId="13" hidden="1">{"'Sheet1'!$L$16"}</definedName>
    <definedName name="_____M36" localSheetId="15" hidden="1">{"'Sheet1'!$L$16"}</definedName>
    <definedName name="_____M36" localSheetId="18" hidden="1">{"'Sheet1'!$L$16"}</definedName>
    <definedName name="_____M36" localSheetId="17" hidden="1">{"'Sheet1'!$L$16"}</definedName>
    <definedName name="_____M36" localSheetId="8" hidden="1">{"'Sheet1'!$L$16"}</definedName>
    <definedName name="_____M36" localSheetId="20" hidden="1">{"'Sheet1'!$L$16"}</definedName>
    <definedName name="_____M36" hidden="1">{"'Sheet1'!$L$16"}</definedName>
    <definedName name="_____MAC12">#REF!</definedName>
    <definedName name="_____MAC46">#REF!</definedName>
    <definedName name="_____nam1" localSheetId="2" hidden="1">{"'Sheet1'!$L$16"}</definedName>
    <definedName name="_____nam1" localSheetId="0" hidden="1">{"'Sheet1'!$L$16"}</definedName>
    <definedName name="_____nam1" localSheetId="11" hidden="1">{"'Sheet1'!$L$16"}</definedName>
    <definedName name="_____nam1" localSheetId="6" hidden="1">{"'Sheet1'!$L$16"}</definedName>
    <definedName name="_____nam1" localSheetId="16" hidden="1">{"'Sheet1'!$L$16"}</definedName>
    <definedName name="_____nam1" localSheetId="12" hidden="1">{"'Sheet1'!$L$16"}</definedName>
    <definedName name="_____nam1" localSheetId="7" hidden="1">{"'Sheet1'!$L$16"}</definedName>
    <definedName name="_____nam1" localSheetId="9" hidden="1">{"'Sheet1'!$L$16"}</definedName>
    <definedName name="_____nam1" localSheetId="3" hidden="1">{"'Sheet1'!$L$16"}</definedName>
    <definedName name="_____nam1" localSheetId="10" hidden="1">{"'Sheet1'!$L$16"}</definedName>
    <definedName name="_____nam1" localSheetId="4" hidden="1">{"'Sheet1'!$L$16"}</definedName>
    <definedName name="_____nam1" localSheetId="1" hidden="1">{"'Sheet1'!$L$16"}</definedName>
    <definedName name="_____nam1" localSheetId="14" hidden="1">{"'Sheet1'!$L$16"}</definedName>
    <definedName name="_____nam1" localSheetId="5" hidden="1">{"'Sheet1'!$L$16"}</definedName>
    <definedName name="_____nam1" localSheetId="13" hidden="1">{"'Sheet1'!$L$16"}</definedName>
    <definedName name="_____nam1" localSheetId="15" hidden="1">{"'Sheet1'!$L$16"}</definedName>
    <definedName name="_____nam1" localSheetId="18" hidden="1">{"'Sheet1'!$L$16"}</definedName>
    <definedName name="_____nam1" localSheetId="17" hidden="1">{"'Sheet1'!$L$16"}</definedName>
    <definedName name="_____nam1" localSheetId="8" hidden="1">{"'Sheet1'!$L$16"}</definedName>
    <definedName name="_____nam1" localSheetId="20" hidden="1">{"'Sheet1'!$L$16"}</definedName>
    <definedName name="_____nam1" hidden="1">{"'Sheet1'!$L$16"}</definedName>
    <definedName name="_____NCL100" localSheetId="7">#REF!</definedName>
    <definedName name="_____NCL100">#REF!</definedName>
    <definedName name="_____NCL200" localSheetId="7">#REF!</definedName>
    <definedName name="_____NCL200">#REF!</definedName>
    <definedName name="_____NCL250" localSheetId="7">#REF!</definedName>
    <definedName name="_____NCL250">#REF!</definedName>
    <definedName name="_____NET2" localSheetId="7">#REF!</definedName>
    <definedName name="_____NET2">#REF!</definedName>
    <definedName name="_____nin190" localSheetId="7">#REF!</definedName>
    <definedName name="_____nin190">#REF!</definedName>
    <definedName name="_____NSO2" localSheetId="2" hidden="1">{"'Sheet1'!$L$16"}</definedName>
    <definedName name="_____NSO2" localSheetId="0" hidden="1">{"'Sheet1'!$L$16"}</definedName>
    <definedName name="_____NSO2" localSheetId="11" hidden="1">{"'Sheet1'!$L$16"}</definedName>
    <definedName name="_____NSO2" localSheetId="6" hidden="1">{"'Sheet1'!$L$16"}</definedName>
    <definedName name="_____NSO2" localSheetId="16" hidden="1">{"'Sheet1'!$L$16"}</definedName>
    <definedName name="_____NSO2" localSheetId="12" hidden="1">{"'Sheet1'!$L$16"}</definedName>
    <definedName name="_____NSO2" localSheetId="7" hidden="1">{"'Sheet1'!$L$16"}</definedName>
    <definedName name="_____NSO2" localSheetId="9" hidden="1">{"'Sheet1'!$L$16"}</definedName>
    <definedName name="_____NSO2" localSheetId="3" hidden="1">{"'Sheet1'!$L$16"}</definedName>
    <definedName name="_____NSO2" localSheetId="10" hidden="1">{"'Sheet1'!$L$16"}</definedName>
    <definedName name="_____NSO2" localSheetId="4" hidden="1">{"'Sheet1'!$L$16"}</definedName>
    <definedName name="_____NSO2" localSheetId="1" hidden="1">{"'Sheet1'!$L$16"}</definedName>
    <definedName name="_____NSO2" localSheetId="14" hidden="1">{"'Sheet1'!$L$16"}</definedName>
    <definedName name="_____NSO2" localSheetId="5" hidden="1">{"'Sheet1'!$L$16"}</definedName>
    <definedName name="_____NSO2" localSheetId="13" hidden="1">{"'Sheet1'!$L$16"}</definedName>
    <definedName name="_____NSO2" localSheetId="15" hidden="1">{"'Sheet1'!$L$16"}</definedName>
    <definedName name="_____NSO2" localSheetId="18" hidden="1">{"'Sheet1'!$L$16"}</definedName>
    <definedName name="_____NSO2" localSheetId="17" hidden="1">{"'Sheet1'!$L$16"}</definedName>
    <definedName name="_____NSO2" localSheetId="8" hidden="1">{"'Sheet1'!$L$16"}</definedName>
    <definedName name="_____NSO2" localSheetId="20" hidden="1">{"'Sheet1'!$L$16"}</definedName>
    <definedName name="_____NSO2" hidden="1">{"'Sheet1'!$L$16"}</definedName>
    <definedName name="_____PA3" localSheetId="2" hidden="1">{"'Sheet1'!$L$16"}</definedName>
    <definedName name="_____PA3" localSheetId="0" hidden="1">{"'Sheet1'!$L$16"}</definedName>
    <definedName name="_____PA3" localSheetId="11" hidden="1">{"'Sheet1'!$L$16"}</definedName>
    <definedName name="_____PA3" localSheetId="6" hidden="1">{"'Sheet1'!$L$16"}</definedName>
    <definedName name="_____PA3" localSheetId="16" hidden="1">{"'Sheet1'!$L$16"}</definedName>
    <definedName name="_____PA3" localSheetId="12" hidden="1">{"'Sheet1'!$L$16"}</definedName>
    <definedName name="_____PA3" localSheetId="7" hidden="1">{"'Sheet1'!$L$16"}</definedName>
    <definedName name="_____PA3" localSheetId="9" hidden="1">{"'Sheet1'!$L$16"}</definedName>
    <definedName name="_____PA3" localSheetId="3" hidden="1">{"'Sheet1'!$L$16"}</definedName>
    <definedName name="_____PA3" localSheetId="10" hidden="1">{"'Sheet1'!$L$16"}</definedName>
    <definedName name="_____PA3" localSheetId="4" hidden="1">{"'Sheet1'!$L$16"}</definedName>
    <definedName name="_____PA3" localSheetId="1" hidden="1">{"'Sheet1'!$L$16"}</definedName>
    <definedName name="_____PA3" localSheetId="14" hidden="1">{"'Sheet1'!$L$16"}</definedName>
    <definedName name="_____PA3" localSheetId="5" hidden="1">{"'Sheet1'!$L$16"}</definedName>
    <definedName name="_____PA3" localSheetId="13" hidden="1">{"'Sheet1'!$L$16"}</definedName>
    <definedName name="_____PA3" localSheetId="15" hidden="1">{"'Sheet1'!$L$16"}</definedName>
    <definedName name="_____PA3" localSheetId="18" hidden="1">{"'Sheet1'!$L$16"}</definedName>
    <definedName name="_____PA3" localSheetId="17" hidden="1">{"'Sheet1'!$L$16"}</definedName>
    <definedName name="_____PA3" localSheetId="8" hidden="1">{"'Sheet1'!$L$16"}</definedName>
    <definedName name="_____PA3" localSheetId="20" hidden="1">{"'Sheet1'!$L$16"}</definedName>
    <definedName name="_____PA3" hidden="1">{"'Sheet1'!$L$16"}</definedName>
    <definedName name="_____phu3" localSheetId="2" hidden="1">{"'Sheet1'!$L$16"}</definedName>
    <definedName name="_____phu3" localSheetId="0" hidden="1">{"'Sheet1'!$L$16"}</definedName>
    <definedName name="_____phu3" localSheetId="11" hidden="1">{"'Sheet1'!$L$16"}</definedName>
    <definedName name="_____phu3" localSheetId="6" hidden="1">{"'Sheet1'!$L$16"}</definedName>
    <definedName name="_____phu3" localSheetId="16" hidden="1">{"'Sheet1'!$L$16"}</definedName>
    <definedName name="_____phu3" localSheetId="12" hidden="1">{"'Sheet1'!$L$16"}</definedName>
    <definedName name="_____phu3" localSheetId="7" hidden="1">{"'Sheet1'!$L$16"}</definedName>
    <definedName name="_____phu3" localSheetId="9" hidden="1">{"'Sheet1'!$L$16"}</definedName>
    <definedName name="_____phu3" localSheetId="3" hidden="1">{"'Sheet1'!$L$16"}</definedName>
    <definedName name="_____phu3" localSheetId="10" hidden="1">{"'Sheet1'!$L$16"}</definedName>
    <definedName name="_____phu3" localSheetId="4" hidden="1">{"'Sheet1'!$L$16"}</definedName>
    <definedName name="_____phu3" localSheetId="1" hidden="1">{"'Sheet1'!$L$16"}</definedName>
    <definedName name="_____phu3" localSheetId="14" hidden="1">{"'Sheet1'!$L$16"}</definedName>
    <definedName name="_____phu3" localSheetId="5" hidden="1">{"'Sheet1'!$L$16"}</definedName>
    <definedName name="_____phu3" localSheetId="13" hidden="1">{"'Sheet1'!$L$16"}</definedName>
    <definedName name="_____phu3" localSheetId="15" hidden="1">{"'Sheet1'!$L$16"}</definedName>
    <definedName name="_____phu3" localSheetId="18" hidden="1">{"'Sheet1'!$L$16"}</definedName>
    <definedName name="_____phu3" localSheetId="17" hidden="1">{"'Sheet1'!$L$16"}</definedName>
    <definedName name="_____phu3" localSheetId="8" hidden="1">{"'Sheet1'!$L$16"}</definedName>
    <definedName name="_____phu3" localSheetId="20" hidden="1">{"'Sheet1'!$L$16"}</definedName>
    <definedName name="_____phu3" hidden="1">{"'Sheet1'!$L$16"}</definedName>
    <definedName name="_____sc1">#REF!</definedName>
    <definedName name="_____SC2">#REF!</definedName>
    <definedName name="_____sc3">#REF!</definedName>
    <definedName name="_____SN3" localSheetId="7">#REF!</definedName>
    <definedName name="_____SN3">#REF!</definedName>
    <definedName name="_____sua20" localSheetId="7">#REF!</definedName>
    <definedName name="_____sua20">#REF!</definedName>
    <definedName name="_____T13" localSheetId="2" hidden="1">{"'Sheet1'!$L$16"}</definedName>
    <definedName name="_____T13" localSheetId="0" hidden="1">{"'Sheet1'!$L$16"}</definedName>
    <definedName name="_____T13" localSheetId="11" hidden="1">{"'Sheet1'!$L$16"}</definedName>
    <definedName name="_____T13" localSheetId="6" hidden="1">{"'Sheet1'!$L$16"}</definedName>
    <definedName name="_____T13" localSheetId="16" hidden="1">{"'Sheet1'!$L$16"}</definedName>
    <definedName name="_____T13" localSheetId="12" hidden="1">{"'Sheet1'!$L$16"}</definedName>
    <definedName name="_____T13" localSheetId="7" hidden="1">{"'Sheet1'!$L$16"}</definedName>
    <definedName name="_____T13" localSheetId="9" hidden="1">{"'Sheet1'!$L$16"}</definedName>
    <definedName name="_____T13" localSheetId="3" hidden="1">{"'Sheet1'!$L$16"}</definedName>
    <definedName name="_____T13" localSheetId="10" hidden="1">{"'Sheet1'!$L$16"}</definedName>
    <definedName name="_____T13" localSheetId="4" hidden="1">{"'Sheet1'!$L$16"}</definedName>
    <definedName name="_____T13" localSheetId="1" hidden="1">{"'Sheet1'!$L$16"}</definedName>
    <definedName name="_____T13" localSheetId="14" hidden="1">{"'Sheet1'!$L$16"}</definedName>
    <definedName name="_____T13" localSheetId="5" hidden="1">{"'Sheet1'!$L$16"}</definedName>
    <definedName name="_____T13" localSheetId="13" hidden="1">{"'Sheet1'!$L$16"}</definedName>
    <definedName name="_____T13" localSheetId="15" hidden="1">{"'Sheet1'!$L$16"}</definedName>
    <definedName name="_____T13" localSheetId="18" hidden="1">{"'Sheet1'!$L$16"}</definedName>
    <definedName name="_____T13" localSheetId="17" hidden="1">{"'Sheet1'!$L$16"}</definedName>
    <definedName name="_____T13" localSheetId="8" hidden="1">{"'Sheet1'!$L$16"}</definedName>
    <definedName name="_____T13" localSheetId="20" hidden="1">{"'Sheet1'!$L$16"}</definedName>
    <definedName name="_____T13" hidden="1">{"'Sheet1'!$L$16"}</definedName>
    <definedName name="_____tg427" localSheetId="7">#REF!</definedName>
    <definedName name="_____tg427">#REF!</definedName>
    <definedName name="_____TL1">#REF!</definedName>
    <definedName name="_____TL2">#REF!</definedName>
    <definedName name="_____TL3" localSheetId="7">#REF!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t3" localSheetId="2" hidden="1">{"'Sheet1'!$L$16"}</definedName>
    <definedName name="_____tt3" localSheetId="0" hidden="1">{"'Sheet1'!$L$16"}</definedName>
    <definedName name="_____tt3" localSheetId="11" hidden="1">{"'Sheet1'!$L$16"}</definedName>
    <definedName name="_____tt3" localSheetId="6" hidden="1">{"'Sheet1'!$L$16"}</definedName>
    <definedName name="_____tt3" localSheetId="16" hidden="1">{"'Sheet1'!$L$16"}</definedName>
    <definedName name="_____tt3" localSheetId="12" hidden="1">{"'Sheet1'!$L$16"}</definedName>
    <definedName name="_____tt3" localSheetId="7" hidden="1">{"'Sheet1'!$L$16"}</definedName>
    <definedName name="_____tt3" localSheetId="9" hidden="1">{"'Sheet1'!$L$16"}</definedName>
    <definedName name="_____tt3" localSheetId="3" hidden="1">{"'Sheet1'!$L$16"}</definedName>
    <definedName name="_____tt3" localSheetId="10" hidden="1">{"'Sheet1'!$L$16"}</definedName>
    <definedName name="_____tt3" localSheetId="4" hidden="1">{"'Sheet1'!$L$16"}</definedName>
    <definedName name="_____tt3" localSheetId="1" hidden="1">{"'Sheet1'!$L$16"}</definedName>
    <definedName name="_____tt3" localSheetId="14" hidden="1">{"'Sheet1'!$L$16"}</definedName>
    <definedName name="_____tt3" localSheetId="5" hidden="1">{"'Sheet1'!$L$16"}</definedName>
    <definedName name="_____tt3" localSheetId="13" hidden="1">{"'Sheet1'!$L$16"}</definedName>
    <definedName name="_____tt3" localSheetId="15" hidden="1">{"'Sheet1'!$L$16"}</definedName>
    <definedName name="_____tt3" localSheetId="18" hidden="1">{"'Sheet1'!$L$16"}</definedName>
    <definedName name="_____tt3" localSheetId="17" hidden="1">{"'Sheet1'!$L$16"}</definedName>
    <definedName name="_____tt3" localSheetId="8" hidden="1">{"'Sheet1'!$L$16"}</definedName>
    <definedName name="_____tt3" localSheetId="20" hidden="1">{"'Sheet1'!$L$16"}</definedName>
    <definedName name="_____tt3" hidden="1">{"'Sheet1'!$L$16"}</definedName>
    <definedName name="_____tz593" localSheetId="7">#REF!</definedName>
    <definedName name="_____tz593">#REF!</definedName>
    <definedName name="_____Tru21" localSheetId="2" hidden="1">{"'Sheet1'!$L$16"}</definedName>
    <definedName name="_____Tru21" localSheetId="0" hidden="1">{"'Sheet1'!$L$16"}</definedName>
    <definedName name="_____Tru21" localSheetId="11" hidden="1">{"'Sheet1'!$L$16"}</definedName>
    <definedName name="_____Tru21" localSheetId="6" hidden="1">{"'Sheet1'!$L$16"}</definedName>
    <definedName name="_____Tru21" localSheetId="16" hidden="1">{"'Sheet1'!$L$16"}</definedName>
    <definedName name="_____Tru21" localSheetId="12" hidden="1">{"'Sheet1'!$L$16"}</definedName>
    <definedName name="_____Tru21" localSheetId="7" hidden="1">{"'Sheet1'!$L$16"}</definedName>
    <definedName name="_____Tru21" localSheetId="9" hidden="1">{"'Sheet1'!$L$16"}</definedName>
    <definedName name="_____Tru21" localSheetId="3" hidden="1">{"'Sheet1'!$L$16"}</definedName>
    <definedName name="_____Tru21" localSheetId="10" hidden="1">{"'Sheet1'!$L$16"}</definedName>
    <definedName name="_____Tru21" localSheetId="4" hidden="1">{"'Sheet1'!$L$16"}</definedName>
    <definedName name="_____Tru21" localSheetId="1" hidden="1">{"'Sheet1'!$L$16"}</definedName>
    <definedName name="_____Tru21" localSheetId="14" hidden="1">{"'Sheet1'!$L$16"}</definedName>
    <definedName name="_____Tru21" localSheetId="5" hidden="1">{"'Sheet1'!$L$16"}</definedName>
    <definedName name="_____Tru21" localSheetId="13" hidden="1">{"'Sheet1'!$L$16"}</definedName>
    <definedName name="_____Tru21" localSheetId="15" hidden="1">{"'Sheet1'!$L$16"}</definedName>
    <definedName name="_____Tru21" localSheetId="18" hidden="1">{"'Sheet1'!$L$16"}</definedName>
    <definedName name="_____Tru21" localSheetId="17" hidden="1">{"'Sheet1'!$L$16"}</definedName>
    <definedName name="_____Tru21" localSheetId="8" hidden="1">{"'Sheet1'!$L$16"}</definedName>
    <definedName name="_____Tru21" localSheetId="20" hidden="1">{"'Sheet1'!$L$16"}</definedName>
    <definedName name="_____Tru21" hidden="1">{"'Sheet1'!$L$16"}</definedName>
    <definedName name="_____UT2" localSheetId="7">#REF!</definedName>
    <definedName name="_____UT2">#REF!</definedName>
    <definedName name="_____VL100" localSheetId="7">#REF!</definedName>
    <definedName name="_____VL100">#REF!</definedName>
    <definedName name="_____VL200" localSheetId="7">#REF!</definedName>
    <definedName name="_____VL200">#REF!</definedName>
    <definedName name="_____VL250" localSheetId="7">#REF!</definedName>
    <definedName name="_____VL250">#REF!</definedName>
    <definedName name="____a1" localSheetId="2" hidden="1">{"'Sheet1'!$L$16"}</definedName>
    <definedName name="____a1" localSheetId="0" hidden="1">{"'Sheet1'!$L$16"}</definedName>
    <definedName name="____a1" localSheetId="11" hidden="1">{"'Sheet1'!$L$16"}</definedName>
    <definedName name="____a1" localSheetId="6" hidden="1">{"'Sheet1'!$L$16"}</definedName>
    <definedName name="____a1" localSheetId="16" hidden="1">{"'Sheet1'!$L$16"}</definedName>
    <definedName name="____a1" localSheetId="12" hidden="1">{"'Sheet1'!$L$16"}</definedName>
    <definedName name="____a1" localSheetId="7" hidden="1">{"'Sheet1'!$L$16"}</definedName>
    <definedName name="____a1" localSheetId="9" hidden="1">{"'Sheet1'!$L$16"}</definedName>
    <definedName name="____a1" localSheetId="3" hidden="1">{"'Sheet1'!$L$16"}</definedName>
    <definedName name="____a1" localSheetId="10" hidden="1">{"'Sheet1'!$L$16"}</definedName>
    <definedName name="____a1" localSheetId="4" hidden="1">{"'Sheet1'!$L$16"}</definedName>
    <definedName name="____a1" localSheetId="1" hidden="1">{"'Sheet1'!$L$16"}</definedName>
    <definedName name="____a1" localSheetId="14" hidden="1">{"'Sheet1'!$L$16"}</definedName>
    <definedName name="____a1" localSheetId="5" hidden="1">{"'Sheet1'!$L$16"}</definedName>
    <definedName name="____a1" localSheetId="13" hidden="1">{"'Sheet1'!$L$16"}</definedName>
    <definedName name="____a1" localSheetId="15" hidden="1">{"'Sheet1'!$L$16"}</definedName>
    <definedName name="____a1" localSheetId="18" hidden="1">{"'Sheet1'!$L$16"}</definedName>
    <definedName name="____a1" localSheetId="17" hidden="1">{"'Sheet1'!$L$16"}</definedName>
    <definedName name="____a1" localSheetId="8" hidden="1">{"'Sheet1'!$L$16"}</definedName>
    <definedName name="____a1" localSheetId="20"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2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2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7">'[1]CT -THVLNC'!#REF!</definedName>
    <definedName name="____a16550">'[1]CT -THVLNC'!#REF!</definedName>
    <definedName name="____B1" localSheetId="2" hidden="1">{"'Sheet1'!$L$16"}</definedName>
    <definedName name="____B1" localSheetId="0" hidden="1">{"'Sheet1'!$L$16"}</definedName>
    <definedName name="____B1" localSheetId="11" hidden="1">{"'Sheet1'!$L$16"}</definedName>
    <definedName name="____B1" localSheetId="6" hidden="1">{"'Sheet1'!$L$16"}</definedName>
    <definedName name="____B1" localSheetId="16" hidden="1">{"'Sheet1'!$L$16"}</definedName>
    <definedName name="____B1" localSheetId="12" hidden="1">{"'Sheet1'!$L$16"}</definedName>
    <definedName name="____B1" localSheetId="7" hidden="1">{"'Sheet1'!$L$16"}</definedName>
    <definedName name="____B1" localSheetId="9" hidden="1">{"'Sheet1'!$L$16"}</definedName>
    <definedName name="____B1" localSheetId="3" hidden="1">{"'Sheet1'!$L$16"}</definedName>
    <definedName name="____B1" localSheetId="10" hidden="1">{"'Sheet1'!$L$16"}</definedName>
    <definedName name="____B1" localSheetId="4" hidden="1">{"'Sheet1'!$L$16"}</definedName>
    <definedName name="____B1" localSheetId="1" hidden="1">{"'Sheet1'!$L$16"}</definedName>
    <definedName name="____B1" localSheetId="14" hidden="1">{"'Sheet1'!$L$16"}</definedName>
    <definedName name="____B1" localSheetId="5" hidden="1">{"'Sheet1'!$L$16"}</definedName>
    <definedName name="____B1" localSheetId="13" hidden="1">{"'Sheet1'!$L$16"}</definedName>
    <definedName name="____B1" localSheetId="15" hidden="1">{"'Sheet1'!$L$16"}</definedName>
    <definedName name="____B1" localSheetId="18" hidden="1">{"'Sheet1'!$L$16"}</definedName>
    <definedName name="____B1" localSheetId="17" hidden="1">{"'Sheet1'!$L$16"}</definedName>
    <definedName name="____B1" localSheetId="8" hidden="1">{"'Sheet1'!$L$16"}</definedName>
    <definedName name="____B1" localSheetId="20" hidden="1">{"'Sheet1'!$L$16"}</definedName>
    <definedName name="____B1" hidden="1">{"'Sheet1'!$L$16"}</definedName>
    <definedName name="____ba1" localSheetId="2" hidden="1">{#N/A,#N/A,FALSE,"Chi tiÆt"}</definedName>
    <definedName name="____ba1" localSheetId="0" hidden="1">{#N/A,#N/A,FALSE,"Chi tiÆt"}</definedName>
    <definedName name="____ba1" localSheetId="11" hidden="1">{#N/A,#N/A,FALSE,"Chi tiÆt"}</definedName>
    <definedName name="____ba1" localSheetId="6" hidden="1">{#N/A,#N/A,FALSE,"Chi tiÆt"}</definedName>
    <definedName name="____ba1" localSheetId="12" hidden="1">{#N/A,#N/A,FALSE,"Chi tiÆt"}</definedName>
    <definedName name="____ba1" localSheetId="7" hidden="1">{#N/A,#N/A,FALSE,"Chi tiÆt"}</definedName>
    <definedName name="____ba1" localSheetId="9" hidden="1">{#N/A,#N/A,FALSE,"Chi tiÆt"}</definedName>
    <definedName name="____ba1" localSheetId="3" hidden="1">{#N/A,#N/A,FALSE,"Chi tiÆt"}</definedName>
    <definedName name="____ba1" localSheetId="10" hidden="1">{#N/A,#N/A,FALSE,"Chi tiÆt"}</definedName>
    <definedName name="____ba1" localSheetId="4" hidden="1">{#N/A,#N/A,FALSE,"Chi tiÆt"}</definedName>
    <definedName name="____ba1" localSheetId="1" hidden="1">{#N/A,#N/A,FALSE,"Chi tiÆt"}</definedName>
    <definedName name="____ba1" localSheetId="14" hidden="1">{#N/A,#N/A,FALSE,"Chi tiÆt"}</definedName>
    <definedName name="____ba1" localSheetId="5" hidden="1">{#N/A,#N/A,FALSE,"Chi tiÆt"}</definedName>
    <definedName name="____ba1" localSheetId="13" hidden="1">{#N/A,#N/A,FALSE,"Chi tiÆt"}</definedName>
    <definedName name="____ba1" localSheetId="15" hidden="1">{#N/A,#N/A,FALSE,"Chi tiÆt"}</definedName>
    <definedName name="____ba1" localSheetId="18" hidden="1">{#N/A,#N/A,FALSE,"Chi tiÆt"}</definedName>
    <definedName name="____ba1" localSheetId="17" hidden="1">{#N/A,#N/A,FALSE,"Chi tiÆt"}</definedName>
    <definedName name="____ba1" localSheetId="8" hidden="1">{#N/A,#N/A,FALSE,"Chi tiÆt"}</definedName>
    <definedName name="____ba1" localSheetId="20" hidden="1">{#N/A,#N/A,FALSE,"Chi tiÆt"}</definedName>
    <definedName name="____ba1" hidden="1">{#N/A,#N/A,FALSE,"Chi tiÆt"}</definedName>
    <definedName name="____ban2" localSheetId="2" hidden="1">{"'Sheet1'!$L$16"}</definedName>
    <definedName name="____ban2" localSheetId="0" hidden="1">{"'Sheet1'!$L$16"}</definedName>
    <definedName name="____ban2" localSheetId="11" hidden="1">{"'Sheet1'!$L$16"}</definedName>
    <definedName name="____ban2" localSheetId="6" hidden="1">{"'Sheet1'!$L$16"}</definedName>
    <definedName name="____ban2" localSheetId="16" hidden="1">{"'Sheet1'!$L$16"}</definedName>
    <definedName name="____ban2" localSheetId="12" hidden="1">{"'Sheet1'!$L$16"}</definedName>
    <definedName name="____ban2" localSheetId="7" hidden="1">{"'Sheet1'!$L$16"}</definedName>
    <definedName name="____ban2" localSheetId="9" hidden="1">{"'Sheet1'!$L$16"}</definedName>
    <definedName name="____ban2" localSheetId="3" hidden="1">{"'Sheet1'!$L$16"}</definedName>
    <definedName name="____ban2" localSheetId="10" hidden="1">{"'Sheet1'!$L$16"}</definedName>
    <definedName name="____ban2" localSheetId="4" hidden="1">{"'Sheet1'!$L$16"}</definedName>
    <definedName name="____ban2" localSheetId="1" hidden="1">{"'Sheet1'!$L$16"}</definedName>
    <definedName name="____ban2" localSheetId="14" hidden="1">{"'Sheet1'!$L$16"}</definedName>
    <definedName name="____ban2" localSheetId="5" hidden="1">{"'Sheet1'!$L$16"}</definedName>
    <definedName name="____ban2" localSheetId="13" hidden="1">{"'Sheet1'!$L$16"}</definedName>
    <definedName name="____ban2" localSheetId="15" hidden="1">{"'Sheet1'!$L$16"}</definedName>
    <definedName name="____ban2" localSheetId="18" hidden="1">{"'Sheet1'!$L$16"}</definedName>
    <definedName name="____ban2" localSheetId="17" hidden="1">{"'Sheet1'!$L$16"}</definedName>
    <definedName name="____ban2" localSheetId="8" hidden="1">{"'Sheet1'!$L$16"}</definedName>
    <definedName name="____ban2" localSheetId="20" hidden="1">{"'Sheet1'!$L$16"}</definedName>
    <definedName name="____ban2" hidden="1">{"'Sheet1'!$L$16"}</definedName>
    <definedName name="____boi1" localSheetId="7">#REF!</definedName>
    <definedName name="____boi1">#REF!</definedName>
    <definedName name="____boi2" localSheetId="7">#REF!</definedName>
    <definedName name="____boi2">#REF!</definedName>
    <definedName name="____btm10" localSheetId="7">#REF!</definedName>
    <definedName name="____btm10">#REF!</definedName>
    <definedName name="____btm100" localSheetId="7">#REF!</definedName>
    <definedName name="____btm100">#REF!</definedName>
    <definedName name="____BTM150" localSheetId="7">#REF!</definedName>
    <definedName name="____BTM150">#REF!</definedName>
    <definedName name="____BTM250" localSheetId="7">#REF!</definedName>
    <definedName name="____BTM250">#REF!</definedName>
    <definedName name="____btM300" localSheetId="7">#REF!</definedName>
    <definedName name="____btM300">#REF!</definedName>
    <definedName name="____BTM50" localSheetId="7">#REF!</definedName>
    <definedName name="____BTM50">#REF!</definedName>
    <definedName name="____cep1" localSheetId="2" hidden="1">{"'Sheet1'!$L$16"}</definedName>
    <definedName name="____cep1" localSheetId="0" hidden="1">{"'Sheet1'!$L$16"}</definedName>
    <definedName name="____cep1" localSheetId="11" hidden="1">{"'Sheet1'!$L$16"}</definedName>
    <definedName name="____cep1" localSheetId="6" hidden="1">{"'Sheet1'!$L$16"}</definedName>
    <definedName name="____cep1" localSheetId="16" hidden="1">{"'Sheet1'!$L$16"}</definedName>
    <definedName name="____cep1" localSheetId="12" hidden="1">{"'Sheet1'!$L$16"}</definedName>
    <definedName name="____cep1" localSheetId="7" hidden="1">{"'Sheet1'!$L$16"}</definedName>
    <definedName name="____cep1" localSheetId="9" hidden="1">{"'Sheet1'!$L$16"}</definedName>
    <definedName name="____cep1" localSheetId="3" hidden="1">{"'Sheet1'!$L$16"}</definedName>
    <definedName name="____cep1" localSheetId="10" hidden="1">{"'Sheet1'!$L$16"}</definedName>
    <definedName name="____cep1" localSheetId="4" hidden="1">{"'Sheet1'!$L$16"}</definedName>
    <definedName name="____cep1" localSheetId="1" hidden="1">{"'Sheet1'!$L$16"}</definedName>
    <definedName name="____cep1" localSheetId="14" hidden="1">{"'Sheet1'!$L$16"}</definedName>
    <definedName name="____cep1" localSheetId="5" hidden="1">{"'Sheet1'!$L$16"}</definedName>
    <definedName name="____cep1" localSheetId="13" hidden="1">{"'Sheet1'!$L$16"}</definedName>
    <definedName name="____cep1" localSheetId="15" hidden="1">{"'Sheet1'!$L$16"}</definedName>
    <definedName name="____cep1" localSheetId="18" hidden="1">{"'Sheet1'!$L$16"}</definedName>
    <definedName name="____cep1" localSheetId="17" hidden="1">{"'Sheet1'!$L$16"}</definedName>
    <definedName name="____cep1" localSheetId="8" hidden="1">{"'Sheet1'!$L$16"}</definedName>
    <definedName name="____cep1" localSheetId="20" hidden="1">{"'Sheet1'!$L$16"}</definedName>
    <definedName name="____cep1" hidden="1">{"'Sheet1'!$L$16"}</definedName>
    <definedName name="____Coc39" localSheetId="2" hidden="1">{"'Sheet1'!$L$16"}</definedName>
    <definedName name="____Coc39" localSheetId="0" hidden="1">{"'Sheet1'!$L$16"}</definedName>
    <definedName name="____Coc39" localSheetId="11" hidden="1">{"'Sheet1'!$L$16"}</definedName>
    <definedName name="____Coc39" localSheetId="6" hidden="1">{"'Sheet1'!$L$16"}</definedName>
    <definedName name="____Coc39" localSheetId="16" hidden="1">{"'Sheet1'!$L$16"}</definedName>
    <definedName name="____Coc39" localSheetId="12" hidden="1">{"'Sheet1'!$L$16"}</definedName>
    <definedName name="____Coc39" localSheetId="7" hidden="1">{"'Sheet1'!$L$16"}</definedName>
    <definedName name="____Coc39" localSheetId="9" hidden="1">{"'Sheet1'!$L$16"}</definedName>
    <definedName name="____Coc39" localSheetId="3" hidden="1">{"'Sheet1'!$L$16"}</definedName>
    <definedName name="____Coc39" localSheetId="10" hidden="1">{"'Sheet1'!$L$16"}</definedName>
    <definedName name="____Coc39" localSheetId="4" hidden="1">{"'Sheet1'!$L$16"}</definedName>
    <definedName name="____Coc39" localSheetId="1" hidden="1">{"'Sheet1'!$L$16"}</definedName>
    <definedName name="____Coc39" localSheetId="14" hidden="1">{"'Sheet1'!$L$16"}</definedName>
    <definedName name="____Coc39" localSheetId="5" hidden="1">{"'Sheet1'!$L$16"}</definedName>
    <definedName name="____Coc39" localSheetId="13" hidden="1">{"'Sheet1'!$L$16"}</definedName>
    <definedName name="____Coc39" localSheetId="15" hidden="1">{"'Sheet1'!$L$16"}</definedName>
    <definedName name="____Coc39" localSheetId="18" hidden="1">{"'Sheet1'!$L$16"}</definedName>
    <definedName name="____Coc39" localSheetId="17" hidden="1">{"'Sheet1'!$L$16"}</definedName>
    <definedName name="____Coc39" localSheetId="8" hidden="1">{"'Sheet1'!$L$16"}</definedName>
    <definedName name="____Coc39" localSheetId="20" hidden="1">{"'Sheet1'!$L$16"}</definedName>
    <definedName name="____Coc39" hidden="1">{"'Sheet1'!$L$16"}</definedName>
    <definedName name="____CON1" localSheetId="7">#REF!</definedName>
    <definedName name="____CON1">#REF!</definedName>
    <definedName name="____CON2" localSheetId="7">#REF!</definedName>
    <definedName name="____CON2">#REF!</definedName>
    <definedName name="____CT250" localSheetId="7">'[2]dongia (2)'!#REF!</definedName>
    <definedName name="____CT250">'[2]dongia (2)'!#REF!</definedName>
    <definedName name="____ddn400" localSheetId="7">#REF!</definedName>
    <definedName name="____ddn400">#REF!</definedName>
    <definedName name="____ddn600" localSheetId="7">#REF!</definedName>
    <definedName name="____ddn600">#REF!</definedName>
    <definedName name="____DT12" localSheetId="2" hidden="1">{"'Sheet1'!$L$16"}</definedName>
    <definedName name="____DT12" localSheetId="11" hidden="1">{"'Sheet1'!$L$16"}</definedName>
    <definedName name="____DT12" localSheetId="6" hidden="1">{"'Sheet1'!$L$16"}</definedName>
    <definedName name="____DT12" localSheetId="16" hidden="1">{"'Sheet1'!$L$16"}</definedName>
    <definedName name="____DT12" localSheetId="12" hidden="1">{"'Sheet1'!$L$16"}</definedName>
    <definedName name="____DT12" localSheetId="7" hidden="1">{"'Sheet1'!$L$16"}</definedName>
    <definedName name="____DT12" localSheetId="9" hidden="1">{"'Sheet1'!$L$16"}</definedName>
    <definedName name="____DT12" localSheetId="3" hidden="1">{"'Sheet1'!$L$16"}</definedName>
    <definedName name="____DT12" localSheetId="10" hidden="1">{"'Sheet1'!$L$16"}</definedName>
    <definedName name="____DT12" localSheetId="4" hidden="1">{"'Sheet1'!$L$16"}</definedName>
    <definedName name="____DT12" hidden="1">{"'Sheet1'!$L$16"}</definedName>
    <definedName name="____Goi8" localSheetId="2" hidden="1">{"'Sheet1'!$L$16"}</definedName>
    <definedName name="____Goi8" localSheetId="0" hidden="1">{"'Sheet1'!$L$16"}</definedName>
    <definedName name="____Goi8" localSheetId="11" hidden="1">{"'Sheet1'!$L$16"}</definedName>
    <definedName name="____Goi8" localSheetId="6" hidden="1">{"'Sheet1'!$L$16"}</definedName>
    <definedName name="____Goi8" localSheetId="16" hidden="1">{"'Sheet1'!$L$16"}</definedName>
    <definedName name="____Goi8" localSheetId="12" hidden="1">{"'Sheet1'!$L$16"}</definedName>
    <definedName name="____Goi8" localSheetId="7" hidden="1">{"'Sheet1'!$L$16"}</definedName>
    <definedName name="____Goi8" localSheetId="9" hidden="1">{"'Sheet1'!$L$16"}</definedName>
    <definedName name="____Goi8" localSheetId="3" hidden="1">{"'Sheet1'!$L$16"}</definedName>
    <definedName name="____Goi8" localSheetId="10" hidden="1">{"'Sheet1'!$L$16"}</definedName>
    <definedName name="____Goi8" localSheetId="4" hidden="1">{"'Sheet1'!$L$16"}</definedName>
    <definedName name="____Goi8" localSheetId="1" hidden="1">{"'Sheet1'!$L$16"}</definedName>
    <definedName name="____Goi8" localSheetId="14" hidden="1">{"'Sheet1'!$L$16"}</definedName>
    <definedName name="____Goi8" localSheetId="5" hidden="1">{"'Sheet1'!$L$16"}</definedName>
    <definedName name="____Goi8" localSheetId="13" hidden="1">{"'Sheet1'!$L$16"}</definedName>
    <definedName name="____Goi8" localSheetId="15" hidden="1">{"'Sheet1'!$L$16"}</definedName>
    <definedName name="____Goi8" localSheetId="18" hidden="1">{"'Sheet1'!$L$16"}</definedName>
    <definedName name="____Goi8" localSheetId="17" hidden="1">{"'Sheet1'!$L$16"}</definedName>
    <definedName name="____Goi8" localSheetId="8" hidden="1">{"'Sheet1'!$L$16"}</definedName>
    <definedName name="____Goi8" localSheetId="20" hidden="1">{"'Sheet1'!$L$16"}</definedName>
    <definedName name="____Goi8" hidden="1">{"'Sheet1'!$L$16"}</definedName>
    <definedName name="____gon4" localSheetId="7">#REF!</definedName>
    <definedName name="____gon4">#REF!</definedName>
    <definedName name="____h1" localSheetId="2" hidden="1">{"'Sheet1'!$L$16"}</definedName>
    <definedName name="____h1" localSheetId="0" hidden="1">{"'Sheet1'!$L$16"}</definedName>
    <definedName name="____h1" localSheetId="11" hidden="1">{"'Sheet1'!$L$16"}</definedName>
    <definedName name="____h1" localSheetId="6" hidden="1">{"'Sheet1'!$L$16"}</definedName>
    <definedName name="____h1" localSheetId="16" hidden="1">{"'Sheet1'!$L$16"}</definedName>
    <definedName name="____h1" localSheetId="12" hidden="1">{"'Sheet1'!$L$16"}</definedName>
    <definedName name="____h1" localSheetId="7" hidden="1">{"'Sheet1'!$L$16"}</definedName>
    <definedName name="____h1" localSheetId="9" hidden="1">{"'Sheet1'!$L$16"}</definedName>
    <definedName name="____h1" localSheetId="3" hidden="1">{"'Sheet1'!$L$16"}</definedName>
    <definedName name="____h1" localSheetId="10" hidden="1">{"'Sheet1'!$L$16"}</definedName>
    <definedName name="____h1" localSheetId="4" hidden="1">{"'Sheet1'!$L$16"}</definedName>
    <definedName name="____h1" localSheetId="1" hidden="1">{"'Sheet1'!$L$16"}</definedName>
    <definedName name="____h1" localSheetId="14" hidden="1">{"'Sheet1'!$L$16"}</definedName>
    <definedName name="____h1" localSheetId="5" hidden="1">{"'Sheet1'!$L$16"}</definedName>
    <definedName name="____h1" localSheetId="13" hidden="1">{"'Sheet1'!$L$16"}</definedName>
    <definedName name="____h1" localSheetId="15" hidden="1">{"'Sheet1'!$L$16"}</definedName>
    <definedName name="____h1" localSheetId="18" hidden="1">{"'Sheet1'!$L$16"}</definedName>
    <definedName name="____h1" localSheetId="17" hidden="1">{"'Sheet1'!$L$16"}</definedName>
    <definedName name="____h1" localSheetId="8" hidden="1">{"'Sheet1'!$L$16"}</definedName>
    <definedName name="____h1" localSheetId="20" hidden="1">{"'Sheet1'!$L$16"}</definedName>
    <definedName name="____h1" hidden="1">{"'Sheet1'!$L$16"}</definedName>
    <definedName name="____h10" localSheetId="2" hidden="1">{#N/A,#N/A,FALSE,"Chi tiÆt"}</definedName>
    <definedName name="____h10" localSheetId="11" hidden="1">{#N/A,#N/A,FALSE,"Chi tiÆt"}</definedName>
    <definedName name="____h10" localSheetId="6" hidden="1">{#N/A,#N/A,FALSE,"Chi tiÆt"}</definedName>
    <definedName name="____h10" localSheetId="12" hidden="1">{#N/A,#N/A,FALSE,"Chi tiÆt"}</definedName>
    <definedName name="____h10" localSheetId="7" hidden="1">{#N/A,#N/A,FALSE,"Chi tiÆt"}</definedName>
    <definedName name="____h10" localSheetId="9" hidden="1">{#N/A,#N/A,FALSE,"Chi tiÆt"}</definedName>
    <definedName name="____h10" localSheetId="3" hidden="1">{#N/A,#N/A,FALSE,"Chi tiÆt"}</definedName>
    <definedName name="____h10" localSheetId="10" hidden="1">{#N/A,#N/A,FALSE,"Chi tiÆt"}</definedName>
    <definedName name="____h10" localSheetId="4" hidden="1">{#N/A,#N/A,FALSE,"Chi tiÆt"}</definedName>
    <definedName name="____h10" hidden="1">{#N/A,#N/A,FALSE,"Chi tiÆt"}</definedName>
    <definedName name="____h2" localSheetId="2" hidden="1">{"'Sheet1'!$L$16"}</definedName>
    <definedName name="____h2" localSheetId="11" hidden="1">{"'Sheet1'!$L$16"}</definedName>
    <definedName name="____h2" localSheetId="6" hidden="1">{"'Sheet1'!$L$16"}</definedName>
    <definedName name="____h2" localSheetId="16" hidden="1">{"'Sheet1'!$L$16"}</definedName>
    <definedName name="____h2" localSheetId="12" hidden="1">{"'Sheet1'!$L$16"}</definedName>
    <definedName name="____h2" localSheetId="7" hidden="1">{"'Sheet1'!$L$16"}</definedName>
    <definedName name="____h2" localSheetId="9" hidden="1">{"'Sheet1'!$L$16"}</definedName>
    <definedName name="____h2" localSheetId="3" hidden="1">{"'Sheet1'!$L$16"}</definedName>
    <definedName name="____h2" localSheetId="10" hidden="1">{"'Sheet1'!$L$16"}</definedName>
    <definedName name="____h2" localSheetId="4" hidden="1">{"'Sheet1'!$L$16"}</definedName>
    <definedName name="____h2" hidden="1">{"'Sheet1'!$L$16"}</definedName>
    <definedName name="____h3" localSheetId="2" hidden="1">{"'Sheet1'!$L$16"}</definedName>
    <definedName name="____h3" localSheetId="11" hidden="1">{"'Sheet1'!$L$16"}</definedName>
    <definedName name="____h3" localSheetId="6" hidden="1">{"'Sheet1'!$L$16"}</definedName>
    <definedName name="____h3" localSheetId="16" hidden="1">{"'Sheet1'!$L$16"}</definedName>
    <definedName name="____h3" localSheetId="12" hidden="1">{"'Sheet1'!$L$16"}</definedName>
    <definedName name="____h3" localSheetId="7" hidden="1">{"'Sheet1'!$L$16"}</definedName>
    <definedName name="____h3" localSheetId="9" hidden="1">{"'Sheet1'!$L$16"}</definedName>
    <definedName name="____h3" localSheetId="3" hidden="1">{"'Sheet1'!$L$16"}</definedName>
    <definedName name="____h3" localSheetId="10" hidden="1">{"'Sheet1'!$L$16"}</definedName>
    <definedName name="____h3" localSheetId="4" hidden="1">{"'Sheet1'!$L$16"}</definedName>
    <definedName name="____h3" hidden="1">{"'Sheet1'!$L$16"}</definedName>
    <definedName name="____h5" localSheetId="2" hidden="1">{"'Sheet1'!$L$16"}</definedName>
    <definedName name="____h5" localSheetId="11" hidden="1">{"'Sheet1'!$L$16"}</definedName>
    <definedName name="____h5" localSheetId="6" hidden="1">{"'Sheet1'!$L$16"}</definedName>
    <definedName name="____h5" localSheetId="16" hidden="1">{"'Sheet1'!$L$16"}</definedName>
    <definedName name="____h5" localSheetId="12" hidden="1">{"'Sheet1'!$L$16"}</definedName>
    <definedName name="____h5" localSheetId="7" hidden="1">{"'Sheet1'!$L$16"}</definedName>
    <definedName name="____h5" localSheetId="9" hidden="1">{"'Sheet1'!$L$16"}</definedName>
    <definedName name="____h5" localSheetId="3" hidden="1">{"'Sheet1'!$L$16"}</definedName>
    <definedName name="____h5" localSheetId="10" hidden="1">{"'Sheet1'!$L$16"}</definedName>
    <definedName name="____h5" localSheetId="4" hidden="1">{"'Sheet1'!$L$16"}</definedName>
    <definedName name="____h5" hidden="1">{"'Sheet1'!$L$16"}</definedName>
    <definedName name="____h6" localSheetId="2" hidden="1">{"'Sheet1'!$L$16"}</definedName>
    <definedName name="____h6" localSheetId="11" hidden="1">{"'Sheet1'!$L$16"}</definedName>
    <definedName name="____h6" localSheetId="6" hidden="1">{"'Sheet1'!$L$16"}</definedName>
    <definedName name="____h6" localSheetId="16" hidden="1">{"'Sheet1'!$L$16"}</definedName>
    <definedName name="____h6" localSheetId="12" hidden="1">{"'Sheet1'!$L$16"}</definedName>
    <definedName name="____h6" localSheetId="7" hidden="1">{"'Sheet1'!$L$16"}</definedName>
    <definedName name="____h6" localSheetId="9" hidden="1">{"'Sheet1'!$L$16"}</definedName>
    <definedName name="____h6" localSheetId="3" hidden="1">{"'Sheet1'!$L$16"}</definedName>
    <definedName name="____h6" localSheetId="10" hidden="1">{"'Sheet1'!$L$16"}</definedName>
    <definedName name="____h6" localSheetId="4" hidden="1">{"'Sheet1'!$L$16"}</definedName>
    <definedName name="____h6" hidden="1">{"'Sheet1'!$L$16"}</definedName>
    <definedName name="____h7" localSheetId="2" hidden="1">{"'Sheet1'!$L$16"}</definedName>
    <definedName name="____h7" localSheetId="11" hidden="1">{"'Sheet1'!$L$16"}</definedName>
    <definedName name="____h7" localSheetId="6" hidden="1">{"'Sheet1'!$L$16"}</definedName>
    <definedName name="____h7" localSheetId="16" hidden="1">{"'Sheet1'!$L$16"}</definedName>
    <definedName name="____h7" localSheetId="12" hidden="1">{"'Sheet1'!$L$16"}</definedName>
    <definedName name="____h7" localSheetId="7" hidden="1">{"'Sheet1'!$L$16"}</definedName>
    <definedName name="____h7" localSheetId="9" hidden="1">{"'Sheet1'!$L$16"}</definedName>
    <definedName name="____h7" localSheetId="3" hidden="1">{"'Sheet1'!$L$16"}</definedName>
    <definedName name="____h7" localSheetId="10" hidden="1">{"'Sheet1'!$L$16"}</definedName>
    <definedName name="____h7" localSheetId="4" hidden="1">{"'Sheet1'!$L$16"}</definedName>
    <definedName name="____h7" hidden="1">{"'Sheet1'!$L$16"}</definedName>
    <definedName name="____h8" localSheetId="2" hidden="1">{"'Sheet1'!$L$16"}</definedName>
    <definedName name="____h8" localSheetId="11" hidden="1">{"'Sheet1'!$L$16"}</definedName>
    <definedName name="____h8" localSheetId="6" hidden="1">{"'Sheet1'!$L$16"}</definedName>
    <definedName name="____h8" localSheetId="16" hidden="1">{"'Sheet1'!$L$16"}</definedName>
    <definedName name="____h8" localSheetId="12" hidden="1">{"'Sheet1'!$L$16"}</definedName>
    <definedName name="____h8" localSheetId="7" hidden="1">{"'Sheet1'!$L$16"}</definedName>
    <definedName name="____h8" localSheetId="9" hidden="1">{"'Sheet1'!$L$16"}</definedName>
    <definedName name="____h8" localSheetId="3" hidden="1">{"'Sheet1'!$L$16"}</definedName>
    <definedName name="____h8" localSheetId="10" hidden="1">{"'Sheet1'!$L$16"}</definedName>
    <definedName name="____h8" localSheetId="4" hidden="1">{"'Sheet1'!$L$16"}</definedName>
    <definedName name="____h8" hidden="1">{"'Sheet1'!$L$16"}</definedName>
    <definedName name="____h9" localSheetId="2" hidden="1">{"'Sheet1'!$L$16"}</definedName>
    <definedName name="____h9" localSheetId="11" hidden="1">{"'Sheet1'!$L$16"}</definedName>
    <definedName name="____h9" localSheetId="6" hidden="1">{"'Sheet1'!$L$16"}</definedName>
    <definedName name="____h9" localSheetId="16" hidden="1">{"'Sheet1'!$L$16"}</definedName>
    <definedName name="____h9" localSheetId="12" hidden="1">{"'Sheet1'!$L$16"}</definedName>
    <definedName name="____h9" localSheetId="7" hidden="1">{"'Sheet1'!$L$16"}</definedName>
    <definedName name="____h9" localSheetId="9" hidden="1">{"'Sheet1'!$L$16"}</definedName>
    <definedName name="____h9" localSheetId="3" hidden="1">{"'Sheet1'!$L$16"}</definedName>
    <definedName name="____h9" localSheetId="10" hidden="1">{"'Sheet1'!$L$16"}</definedName>
    <definedName name="____h9" localSheetId="4" hidden="1">{"'Sheet1'!$L$16"}</definedName>
    <definedName name="____h9" hidden="1">{"'Sheet1'!$L$16"}</definedName>
    <definedName name="____hsm2">1.1289</definedName>
    <definedName name="____hso2" localSheetId="7">#REF!</definedName>
    <definedName name="____hso2">#REF!</definedName>
    <definedName name="____hu1" localSheetId="2" hidden="1">{"'Sheet1'!$L$16"}</definedName>
    <definedName name="____hu1" localSheetId="0" hidden="1">{"'Sheet1'!$L$16"}</definedName>
    <definedName name="____hu1" localSheetId="11" hidden="1">{"'Sheet1'!$L$16"}</definedName>
    <definedName name="____hu1" localSheetId="6" hidden="1">{"'Sheet1'!$L$16"}</definedName>
    <definedName name="____hu1" localSheetId="16" hidden="1">{"'Sheet1'!$L$16"}</definedName>
    <definedName name="____hu1" localSheetId="12" hidden="1">{"'Sheet1'!$L$16"}</definedName>
    <definedName name="____hu1" localSheetId="7" hidden="1">{"'Sheet1'!$L$16"}</definedName>
    <definedName name="____hu1" localSheetId="9" hidden="1">{"'Sheet1'!$L$16"}</definedName>
    <definedName name="____hu1" localSheetId="3" hidden="1">{"'Sheet1'!$L$16"}</definedName>
    <definedName name="____hu1" localSheetId="10" hidden="1">{"'Sheet1'!$L$16"}</definedName>
    <definedName name="____hu1" localSheetId="4" hidden="1">{"'Sheet1'!$L$16"}</definedName>
    <definedName name="____hu1" localSheetId="1" hidden="1">{"'Sheet1'!$L$16"}</definedName>
    <definedName name="____hu1" localSheetId="14" hidden="1">{"'Sheet1'!$L$16"}</definedName>
    <definedName name="____hu1" localSheetId="5" hidden="1">{"'Sheet1'!$L$16"}</definedName>
    <definedName name="____hu1" localSheetId="13" hidden="1">{"'Sheet1'!$L$16"}</definedName>
    <definedName name="____hu1" localSheetId="15" hidden="1">{"'Sheet1'!$L$16"}</definedName>
    <definedName name="____hu1" localSheetId="18" hidden="1">{"'Sheet1'!$L$16"}</definedName>
    <definedName name="____hu1" localSheetId="17" hidden="1">{"'Sheet1'!$L$16"}</definedName>
    <definedName name="____hu1" localSheetId="8" hidden="1">{"'Sheet1'!$L$16"}</definedName>
    <definedName name="____hu1" localSheetId="20" hidden="1">{"'Sheet1'!$L$16"}</definedName>
    <definedName name="____hu1" hidden="1">{"'Sheet1'!$L$16"}</definedName>
    <definedName name="____hu2" localSheetId="2" hidden="1">{"'Sheet1'!$L$16"}</definedName>
    <definedName name="____hu2" localSheetId="0" hidden="1">{"'Sheet1'!$L$16"}</definedName>
    <definedName name="____hu2" localSheetId="11" hidden="1">{"'Sheet1'!$L$16"}</definedName>
    <definedName name="____hu2" localSheetId="6" hidden="1">{"'Sheet1'!$L$16"}</definedName>
    <definedName name="____hu2" localSheetId="16" hidden="1">{"'Sheet1'!$L$16"}</definedName>
    <definedName name="____hu2" localSheetId="12" hidden="1">{"'Sheet1'!$L$16"}</definedName>
    <definedName name="____hu2" localSheetId="7" hidden="1">{"'Sheet1'!$L$16"}</definedName>
    <definedName name="____hu2" localSheetId="9" hidden="1">{"'Sheet1'!$L$16"}</definedName>
    <definedName name="____hu2" localSheetId="3" hidden="1">{"'Sheet1'!$L$16"}</definedName>
    <definedName name="____hu2" localSheetId="10" hidden="1">{"'Sheet1'!$L$16"}</definedName>
    <definedName name="____hu2" localSheetId="4" hidden="1">{"'Sheet1'!$L$16"}</definedName>
    <definedName name="____hu2" localSheetId="1" hidden="1">{"'Sheet1'!$L$16"}</definedName>
    <definedName name="____hu2" localSheetId="14" hidden="1">{"'Sheet1'!$L$16"}</definedName>
    <definedName name="____hu2" localSheetId="5" hidden="1">{"'Sheet1'!$L$16"}</definedName>
    <definedName name="____hu2" localSheetId="13" hidden="1">{"'Sheet1'!$L$16"}</definedName>
    <definedName name="____hu2" localSheetId="15" hidden="1">{"'Sheet1'!$L$16"}</definedName>
    <definedName name="____hu2" localSheetId="18" hidden="1">{"'Sheet1'!$L$16"}</definedName>
    <definedName name="____hu2" localSheetId="17" hidden="1">{"'Sheet1'!$L$16"}</definedName>
    <definedName name="____hu2" localSheetId="8" hidden="1">{"'Sheet1'!$L$16"}</definedName>
    <definedName name="____hu2" localSheetId="20" hidden="1">{"'Sheet1'!$L$16"}</definedName>
    <definedName name="____hu2" hidden="1">{"'Sheet1'!$L$16"}</definedName>
    <definedName name="____hu5" localSheetId="2" hidden="1">{"'Sheet1'!$L$16"}</definedName>
    <definedName name="____hu5" localSheetId="0" hidden="1">{"'Sheet1'!$L$16"}</definedName>
    <definedName name="____hu5" localSheetId="11" hidden="1">{"'Sheet1'!$L$16"}</definedName>
    <definedName name="____hu5" localSheetId="6" hidden="1">{"'Sheet1'!$L$16"}</definedName>
    <definedName name="____hu5" localSheetId="16" hidden="1">{"'Sheet1'!$L$16"}</definedName>
    <definedName name="____hu5" localSheetId="12" hidden="1">{"'Sheet1'!$L$16"}</definedName>
    <definedName name="____hu5" localSheetId="7" hidden="1">{"'Sheet1'!$L$16"}</definedName>
    <definedName name="____hu5" localSheetId="9" hidden="1">{"'Sheet1'!$L$16"}</definedName>
    <definedName name="____hu5" localSheetId="3" hidden="1">{"'Sheet1'!$L$16"}</definedName>
    <definedName name="____hu5" localSheetId="10" hidden="1">{"'Sheet1'!$L$16"}</definedName>
    <definedName name="____hu5" localSheetId="4" hidden="1">{"'Sheet1'!$L$16"}</definedName>
    <definedName name="____hu5" localSheetId="1" hidden="1">{"'Sheet1'!$L$16"}</definedName>
    <definedName name="____hu5" localSheetId="14" hidden="1">{"'Sheet1'!$L$16"}</definedName>
    <definedName name="____hu5" localSheetId="5" hidden="1">{"'Sheet1'!$L$16"}</definedName>
    <definedName name="____hu5" localSheetId="13" hidden="1">{"'Sheet1'!$L$16"}</definedName>
    <definedName name="____hu5" localSheetId="15" hidden="1">{"'Sheet1'!$L$16"}</definedName>
    <definedName name="____hu5" localSheetId="18" hidden="1">{"'Sheet1'!$L$16"}</definedName>
    <definedName name="____hu5" localSheetId="17" hidden="1">{"'Sheet1'!$L$16"}</definedName>
    <definedName name="____hu5" localSheetId="8" hidden="1">{"'Sheet1'!$L$16"}</definedName>
    <definedName name="____hu5" localSheetId="20" hidden="1">{"'Sheet1'!$L$16"}</definedName>
    <definedName name="____hu5" hidden="1">{"'Sheet1'!$L$16"}</definedName>
    <definedName name="____hu6" localSheetId="2" hidden="1">{"'Sheet1'!$L$16"}</definedName>
    <definedName name="____hu6" localSheetId="0" hidden="1">{"'Sheet1'!$L$16"}</definedName>
    <definedName name="____hu6" localSheetId="11" hidden="1">{"'Sheet1'!$L$16"}</definedName>
    <definedName name="____hu6" localSheetId="6" hidden="1">{"'Sheet1'!$L$16"}</definedName>
    <definedName name="____hu6" localSheetId="16" hidden="1">{"'Sheet1'!$L$16"}</definedName>
    <definedName name="____hu6" localSheetId="12" hidden="1">{"'Sheet1'!$L$16"}</definedName>
    <definedName name="____hu6" localSheetId="7" hidden="1">{"'Sheet1'!$L$16"}</definedName>
    <definedName name="____hu6" localSheetId="9" hidden="1">{"'Sheet1'!$L$16"}</definedName>
    <definedName name="____hu6" localSheetId="3" hidden="1">{"'Sheet1'!$L$16"}</definedName>
    <definedName name="____hu6" localSheetId="10" hidden="1">{"'Sheet1'!$L$16"}</definedName>
    <definedName name="____hu6" localSheetId="4" hidden="1">{"'Sheet1'!$L$16"}</definedName>
    <definedName name="____hu6" localSheetId="1" hidden="1">{"'Sheet1'!$L$16"}</definedName>
    <definedName name="____hu6" localSheetId="14" hidden="1">{"'Sheet1'!$L$16"}</definedName>
    <definedName name="____hu6" localSheetId="5" hidden="1">{"'Sheet1'!$L$16"}</definedName>
    <definedName name="____hu6" localSheetId="13" hidden="1">{"'Sheet1'!$L$16"}</definedName>
    <definedName name="____hu6" localSheetId="15" hidden="1">{"'Sheet1'!$L$16"}</definedName>
    <definedName name="____hu6" localSheetId="18" hidden="1">{"'Sheet1'!$L$16"}</definedName>
    <definedName name="____hu6" localSheetId="17" hidden="1">{"'Sheet1'!$L$16"}</definedName>
    <definedName name="____hu6" localSheetId="8" hidden="1">{"'Sheet1'!$L$16"}</definedName>
    <definedName name="____hu6" localSheetId="20" hidden="1">{"'Sheet1'!$L$16"}</definedName>
    <definedName name="____hu6" hidden="1">{"'Sheet1'!$L$16"}</definedName>
    <definedName name="____hu7" localSheetId="2" hidden="1">{"'Sheet1'!$L$16"}</definedName>
    <definedName name="____hu7" localSheetId="0" hidden="1">{"'Sheet1'!$L$16"}</definedName>
    <definedName name="____hu7" localSheetId="11" hidden="1">{"'Sheet1'!$L$16"}</definedName>
    <definedName name="____hu7" localSheetId="6" hidden="1">{"'Sheet1'!$L$16"}</definedName>
    <definedName name="____hu7" localSheetId="16" hidden="1">{"'Sheet1'!$L$16"}</definedName>
    <definedName name="____hu7" localSheetId="12" hidden="1">{"'Sheet1'!$L$16"}</definedName>
    <definedName name="____hu7" localSheetId="7" hidden="1">{"'Sheet1'!$L$16"}</definedName>
    <definedName name="____hu7" localSheetId="9" hidden="1">{"'Sheet1'!$L$16"}</definedName>
    <definedName name="____hu7" localSheetId="3" hidden="1">{"'Sheet1'!$L$16"}</definedName>
    <definedName name="____hu7" localSheetId="10" hidden="1">{"'Sheet1'!$L$16"}</definedName>
    <definedName name="____hu7" localSheetId="4" hidden="1">{"'Sheet1'!$L$16"}</definedName>
    <definedName name="____hu7" localSheetId="1" hidden="1">{"'Sheet1'!$L$16"}</definedName>
    <definedName name="____hu7" localSheetId="14" hidden="1">{"'Sheet1'!$L$16"}</definedName>
    <definedName name="____hu7" localSheetId="5" hidden="1">{"'Sheet1'!$L$16"}</definedName>
    <definedName name="____hu7" localSheetId="13" hidden="1">{"'Sheet1'!$L$16"}</definedName>
    <definedName name="____hu7" localSheetId="15" hidden="1">{"'Sheet1'!$L$16"}</definedName>
    <definedName name="____hu7" localSheetId="18" hidden="1">{"'Sheet1'!$L$16"}</definedName>
    <definedName name="____hu7" localSheetId="17" hidden="1">{"'Sheet1'!$L$16"}</definedName>
    <definedName name="____hu7" localSheetId="8" hidden="1">{"'Sheet1'!$L$16"}</definedName>
    <definedName name="____hu7" localSheetId="20" hidden="1">{"'Sheet1'!$L$16"}</definedName>
    <definedName name="____hu7" hidden="1">{"'Sheet1'!$L$16"}</definedName>
    <definedName name="____kl1" localSheetId="7">#REF!</definedName>
    <definedName name="____kl1">#REF!</definedName>
    <definedName name="____Km36" localSheetId="7">#REF!</definedName>
    <definedName name="____Km36">#REF!</definedName>
    <definedName name="____Knc36" localSheetId="7">#REF!</definedName>
    <definedName name="____Knc36">#REF!</definedName>
    <definedName name="____Knc57" localSheetId="7">#REF!</definedName>
    <definedName name="____Knc57">#REF!</definedName>
    <definedName name="____Kvl36" localSheetId="7">#REF!</definedName>
    <definedName name="____Kvl36">#REF!</definedName>
    <definedName name="____kha1">#REF!</definedName>
    <definedName name="____Lan1" localSheetId="2" hidden="1">{"'Sheet1'!$L$16"}</definedName>
    <definedName name="____Lan1" localSheetId="0" hidden="1">{"'Sheet1'!$L$16"}</definedName>
    <definedName name="____Lan1" localSheetId="11" hidden="1">{"'Sheet1'!$L$16"}</definedName>
    <definedName name="____Lan1" localSheetId="6" hidden="1">{"'Sheet1'!$L$16"}</definedName>
    <definedName name="____Lan1" localSheetId="16" hidden="1">{"'Sheet1'!$L$16"}</definedName>
    <definedName name="____Lan1" localSheetId="12" hidden="1">{"'Sheet1'!$L$16"}</definedName>
    <definedName name="____Lan1" localSheetId="7" hidden="1">{"'Sheet1'!$L$16"}</definedName>
    <definedName name="____Lan1" localSheetId="9" hidden="1">{"'Sheet1'!$L$16"}</definedName>
    <definedName name="____Lan1" localSheetId="3" hidden="1">{"'Sheet1'!$L$16"}</definedName>
    <definedName name="____Lan1" localSheetId="10" hidden="1">{"'Sheet1'!$L$16"}</definedName>
    <definedName name="____Lan1" localSheetId="4" hidden="1">{"'Sheet1'!$L$16"}</definedName>
    <definedName name="____Lan1" localSheetId="1" hidden="1">{"'Sheet1'!$L$16"}</definedName>
    <definedName name="____Lan1" localSheetId="14" hidden="1">{"'Sheet1'!$L$16"}</definedName>
    <definedName name="____Lan1" localSheetId="5" hidden="1">{"'Sheet1'!$L$16"}</definedName>
    <definedName name="____Lan1" localSheetId="13" hidden="1">{"'Sheet1'!$L$16"}</definedName>
    <definedName name="____Lan1" localSheetId="15" hidden="1">{"'Sheet1'!$L$16"}</definedName>
    <definedName name="____Lan1" localSheetId="18" hidden="1">{"'Sheet1'!$L$16"}</definedName>
    <definedName name="____Lan1" localSheetId="17" hidden="1">{"'Sheet1'!$L$16"}</definedName>
    <definedName name="____Lan1" localSheetId="8" hidden="1">{"'Sheet1'!$L$16"}</definedName>
    <definedName name="____Lan1" localSheetId="20" hidden="1">{"'Sheet1'!$L$16"}</definedName>
    <definedName name="____Lan1" hidden="1">{"'Sheet1'!$L$16"}</definedName>
    <definedName name="____LAN3" localSheetId="2" hidden="1">{"'Sheet1'!$L$16"}</definedName>
    <definedName name="____LAN3" localSheetId="0" hidden="1">{"'Sheet1'!$L$16"}</definedName>
    <definedName name="____LAN3" localSheetId="11" hidden="1">{"'Sheet1'!$L$16"}</definedName>
    <definedName name="____LAN3" localSheetId="6" hidden="1">{"'Sheet1'!$L$16"}</definedName>
    <definedName name="____LAN3" localSheetId="16" hidden="1">{"'Sheet1'!$L$16"}</definedName>
    <definedName name="____LAN3" localSheetId="12" hidden="1">{"'Sheet1'!$L$16"}</definedName>
    <definedName name="____LAN3" localSheetId="7" hidden="1">{"'Sheet1'!$L$16"}</definedName>
    <definedName name="____LAN3" localSheetId="9" hidden="1">{"'Sheet1'!$L$16"}</definedName>
    <definedName name="____LAN3" localSheetId="3" hidden="1">{"'Sheet1'!$L$16"}</definedName>
    <definedName name="____LAN3" localSheetId="10" hidden="1">{"'Sheet1'!$L$16"}</definedName>
    <definedName name="____LAN3" localSheetId="4" hidden="1">{"'Sheet1'!$L$16"}</definedName>
    <definedName name="____LAN3" localSheetId="1" hidden="1">{"'Sheet1'!$L$16"}</definedName>
    <definedName name="____LAN3" localSheetId="14" hidden="1">{"'Sheet1'!$L$16"}</definedName>
    <definedName name="____LAN3" localSheetId="5" hidden="1">{"'Sheet1'!$L$16"}</definedName>
    <definedName name="____LAN3" localSheetId="13" hidden="1">{"'Sheet1'!$L$16"}</definedName>
    <definedName name="____LAN3" localSheetId="15" hidden="1">{"'Sheet1'!$L$16"}</definedName>
    <definedName name="____LAN3" localSheetId="18" hidden="1">{"'Sheet1'!$L$16"}</definedName>
    <definedName name="____LAN3" localSheetId="17" hidden="1">{"'Sheet1'!$L$16"}</definedName>
    <definedName name="____LAN3" localSheetId="8" hidden="1">{"'Sheet1'!$L$16"}</definedName>
    <definedName name="____LAN3" localSheetId="20" hidden="1">{"'Sheet1'!$L$16"}</definedName>
    <definedName name="____LAN3" hidden="1">{"'Sheet1'!$L$16"}</definedName>
    <definedName name="____lap1" localSheetId="7">#REF!</definedName>
    <definedName name="____lap1">#REF!</definedName>
    <definedName name="____lap2" localSheetId="7">#REF!</definedName>
    <definedName name="____lap2">#REF!</definedName>
    <definedName name="____lk2" localSheetId="2" hidden="1">{"'Sheet1'!$L$16"}</definedName>
    <definedName name="____lk2" localSheetId="0" hidden="1">{"'Sheet1'!$L$16"}</definedName>
    <definedName name="____lk2" localSheetId="11" hidden="1">{"'Sheet1'!$L$16"}</definedName>
    <definedName name="____lk2" localSheetId="6" hidden="1">{"'Sheet1'!$L$16"}</definedName>
    <definedName name="____lk2" localSheetId="16" hidden="1">{"'Sheet1'!$L$16"}</definedName>
    <definedName name="____lk2" localSheetId="12" hidden="1">{"'Sheet1'!$L$16"}</definedName>
    <definedName name="____lk2" localSheetId="7" hidden="1">{"'Sheet1'!$L$16"}</definedName>
    <definedName name="____lk2" localSheetId="9" hidden="1">{"'Sheet1'!$L$16"}</definedName>
    <definedName name="____lk2" localSheetId="3" hidden="1">{"'Sheet1'!$L$16"}</definedName>
    <definedName name="____lk2" localSheetId="10" hidden="1">{"'Sheet1'!$L$16"}</definedName>
    <definedName name="____lk2" localSheetId="4" hidden="1">{"'Sheet1'!$L$16"}</definedName>
    <definedName name="____lk2" localSheetId="1" hidden="1">{"'Sheet1'!$L$16"}</definedName>
    <definedName name="____lk2" localSheetId="14" hidden="1">{"'Sheet1'!$L$16"}</definedName>
    <definedName name="____lk2" localSheetId="5" hidden="1">{"'Sheet1'!$L$16"}</definedName>
    <definedName name="____lk2" localSheetId="13" hidden="1">{"'Sheet1'!$L$16"}</definedName>
    <definedName name="____lk2" localSheetId="15" hidden="1">{"'Sheet1'!$L$16"}</definedName>
    <definedName name="____lk2" localSheetId="18" hidden="1">{"'Sheet1'!$L$16"}</definedName>
    <definedName name="____lk2" localSheetId="17" hidden="1">{"'Sheet1'!$L$16"}</definedName>
    <definedName name="____lk2" localSheetId="8" hidden="1">{"'Sheet1'!$L$16"}</definedName>
    <definedName name="____lk2" localSheetId="20" hidden="1">{"'Sheet1'!$L$16"}</definedName>
    <definedName name="____lk2" hidden="1">{"'Sheet1'!$L$16"}</definedName>
    <definedName name="____M36" localSheetId="2" hidden="1">{"'Sheet1'!$L$16"}</definedName>
    <definedName name="____M36" localSheetId="0" hidden="1">{"'Sheet1'!$L$16"}</definedName>
    <definedName name="____M36" localSheetId="11" hidden="1">{"'Sheet1'!$L$16"}</definedName>
    <definedName name="____M36" localSheetId="6" hidden="1">{"'Sheet1'!$L$16"}</definedName>
    <definedName name="____M36" localSheetId="16" hidden="1">{"'Sheet1'!$L$16"}</definedName>
    <definedName name="____M36" localSheetId="12" hidden="1">{"'Sheet1'!$L$16"}</definedName>
    <definedName name="____M36" localSheetId="7" hidden="1">{"'Sheet1'!$L$16"}</definedName>
    <definedName name="____M36" localSheetId="9" hidden="1">{"'Sheet1'!$L$16"}</definedName>
    <definedName name="____M36" localSheetId="3" hidden="1">{"'Sheet1'!$L$16"}</definedName>
    <definedName name="____M36" localSheetId="10" hidden="1">{"'Sheet1'!$L$16"}</definedName>
    <definedName name="____M36" localSheetId="4" hidden="1">{"'Sheet1'!$L$16"}</definedName>
    <definedName name="____M36" localSheetId="1" hidden="1">{"'Sheet1'!$L$16"}</definedName>
    <definedName name="____M36" localSheetId="14" hidden="1">{"'Sheet1'!$L$16"}</definedName>
    <definedName name="____M36" localSheetId="5" hidden="1">{"'Sheet1'!$L$16"}</definedName>
    <definedName name="____M36" localSheetId="13" hidden="1">{"'Sheet1'!$L$16"}</definedName>
    <definedName name="____M36" localSheetId="15" hidden="1">{"'Sheet1'!$L$16"}</definedName>
    <definedName name="____M36" localSheetId="18" hidden="1">{"'Sheet1'!$L$16"}</definedName>
    <definedName name="____M36" localSheetId="17" hidden="1">{"'Sheet1'!$L$16"}</definedName>
    <definedName name="____M36" localSheetId="8" hidden="1">{"'Sheet1'!$L$16"}</definedName>
    <definedName name="____M36" localSheetId="20" hidden="1">{"'Sheet1'!$L$16"}</definedName>
    <definedName name="____M36" hidden="1">{"'Sheet1'!$L$16"}</definedName>
    <definedName name="____MAC12" localSheetId="7">#REF!</definedName>
    <definedName name="____MAC12">#REF!</definedName>
    <definedName name="____MAC46" localSheetId="7">#REF!</definedName>
    <definedName name="____MAC46">#REF!</definedName>
    <definedName name="____mtc3" localSheetId="7">#REF!</definedName>
    <definedName name="____mtc3">#REF!</definedName>
    <definedName name="____nc6" localSheetId="7">#REF!</definedName>
    <definedName name="____nc6">#REF!</definedName>
    <definedName name="____nc7" localSheetId="7">#REF!</definedName>
    <definedName name="____nc7">#REF!</definedName>
    <definedName name="____NCL100" localSheetId="7">#REF!</definedName>
    <definedName name="____NCL100">#REF!</definedName>
    <definedName name="____NCL200" localSheetId="7">#REF!</definedName>
    <definedName name="____NCL200">#REF!</definedName>
    <definedName name="____NCL250" localSheetId="7">#REF!</definedName>
    <definedName name="____NCL250">#REF!</definedName>
    <definedName name="____NET2" localSheetId="7">#REF!</definedName>
    <definedName name="____NET2">#REF!</definedName>
    <definedName name="____nin190" localSheetId="7">#REF!</definedName>
    <definedName name="____nin190">#REF!</definedName>
    <definedName name="____NSO2" localSheetId="2" hidden="1">{"'Sheet1'!$L$16"}</definedName>
    <definedName name="____NSO2" localSheetId="0" hidden="1">{"'Sheet1'!$L$16"}</definedName>
    <definedName name="____NSO2" localSheetId="11" hidden="1">{"'Sheet1'!$L$16"}</definedName>
    <definedName name="____NSO2" localSheetId="6" hidden="1">{"'Sheet1'!$L$16"}</definedName>
    <definedName name="____NSO2" localSheetId="16" hidden="1">{"'Sheet1'!$L$16"}</definedName>
    <definedName name="____NSO2" localSheetId="12" hidden="1">{"'Sheet1'!$L$16"}</definedName>
    <definedName name="____NSO2" localSheetId="7" hidden="1">{"'Sheet1'!$L$16"}</definedName>
    <definedName name="____NSO2" localSheetId="9" hidden="1">{"'Sheet1'!$L$16"}</definedName>
    <definedName name="____NSO2" localSheetId="3" hidden="1">{"'Sheet1'!$L$16"}</definedName>
    <definedName name="____NSO2" localSheetId="10" hidden="1">{"'Sheet1'!$L$16"}</definedName>
    <definedName name="____NSO2" localSheetId="4" hidden="1">{"'Sheet1'!$L$16"}</definedName>
    <definedName name="____NSO2" localSheetId="1" hidden="1">{"'Sheet1'!$L$16"}</definedName>
    <definedName name="____NSO2" localSheetId="14" hidden="1">{"'Sheet1'!$L$16"}</definedName>
    <definedName name="____NSO2" localSheetId="5" hidden="1">{"'Sheet1'!$L$16"}</definedName>
    <definedName name="____NSO2" localSheetId="13" hidden="1">{"'Sheet1'!$L$16"}</definedName>
    <definedName name="____NSO2" localSheetId="15" hidden="1">{"'Sheet1'!$L$16"}</definedName>
    <definedName name="____NSO2" localSheetId="18" hidden="1">{"'Sheet1'!$L$16"}</definedName>
    <definedName name="____NSO2" localSheetId="17" hidden="1">{"'Sheet1'!$L$16"}</definedName>
    <definedName name="____NSO2" localSheetId="8" hidden="1">{"'Sheet1'!$L$16"}</definedName>
    <definedName name="____NSO2" localSheetId="20" hidden="1">{"'Sheet1'!$L$16"}</definedName>
    <definedName name="____NSO2" hidden="1">{"'Sheet1'!$L$16"}</definedName>
    <definedName name="____PA3" localSheetId="2" hidden="1">{"'Sheet1'!$L$16"}</definedName>
    <definedName name="____PA3" localSheetId="0" hidden="1">{"'Sheet1'!$L$16"}</definedName>
    <definedName name="____PA3" localSheetId="11" hidden="1">{"'Sheet1'!$L$16"}</definedName>
    <definedName name="____PA3" localSheetId="6" hidden="1">{"'Sheet1'!$L$16"}</definedName>
    <definedName name="____PA3" localSheetId="16" hidden="1">{"'Sheet1'!$L$16"}</definedName>
    <definedName name="____PA3" localSheetId="12" hidden="1">{"'Sheet1'!$L$16"}</definedName>
    <definedName name="____PA3" localSheetId="7" hidden="1">{"'Sheet1'!$L$16"}</definedName>
    <definedName name="____PA3" localSheetId="9" hidden="1">{"'Sheet1'!$L$16"}</definedName>
    <definedName name="____PA3" localSheetId="3" hidden="1">{"'Sheet1'!$L$16"}</definedName>
    <definedName name="____PA3" localSheetId="10" hidden="1">{"'Sheet1'!$L$16"}</definedName>
    <definedName name="____PA3" localSheetId="4" hidden="1">{"'Sheet1'!$L$16"}</definedName>
    <definedName name="____PA3" localSheetId="1" hidden="1">{"'Sheet1'!$L$16"}</definedName>
    <definedName name="____PA3" localSheetId="14" hidden="1">{"'Sheet1'!$L$16"}</definedName>
    <definedName name="____PA3" localSheetId="5" hidden="1">{"'Sheet1'!$L$16"}</definedName>
    <definedName name="____PA3" localSheetId="13" hidden="1">{"'Sheet1'!$L$16"}</definedName>
    <definedName name="____PA3" localSheetId="15" hidden="1">{"'Sheet1'!$L$16"}</definedName>
    <definedName name="____PA3" localSheetId="18" hidden="1">{"'Sheet1'!$L$16"}</definedName>
    <definedName name="____PA3" localSheetId="17" hidden="1">{"'Sheet1'!$L$16"}</definedName>
    <definedName name="____PA3" localSheetId="8" hidden="1">{"'Sheet1'!$L$16"}</definedName>
    <definedName name="____PA3" localSheetId="20" hidden="1">{"'Sheet1'!$L$16"}</definedName>
    <definedName name="____PA3" hidden="1">{"'Sheet1'!$L$16"}</definedName>
    <definedName name="____Pl2" localSheetId="2" hidden="1">{"'Sheet1'!$L$16"}</definedName>
    <definedName name="____Pl2" localSheetId="0" hidden="1">{"'Sheet1'!$L$16"}</definedName>
    <definedName name="____Pl2" localSheetId="11" hidden="1">{"'Sheet1'!$L$16"}</definedName>
    <definedName name="____Pl2" localSheetId="6" hidden="1">{"'Sheet1'!$L$16"}</definedName>
    <definedName name="____Pl2" localSheetId="16" hidden="1">{"'Sheet1'!$L$16"}</definedName>
    <definedName name="____Pl2" localSheetId="12" hidden="1">{"'Sheet1'!$L$16"}</definedName>
    <definedName name="____Pl2" localSheetId="7" hidden="1">{"'Sheet1'!$L$16"}</definedName>
    <definedName name="____Pl2" localSheetId="9" hidden="1">{"'Sheet1'!$L$16"}</definedName>
    <definedName name="____Pl2" localSheetId="3" hidden="1">{"'Sheet1'!$L$16"}</definedName>
    <definedName name="____Pl2" localSheetId="10" hidden="1">{"'Sheet1'!$L$16"}</definedName>
    <definedName name="____Pl2" localSheetId="4" hidden="1">{"'Sheet1'!$L$16"}</definedName>
    <definedName name="____Pl2" localSheetId="1" hidden="1">{"'Sheet1'!$L$16"}</definedName>
    <definedName name="____Pl2" localSheetId="14" hidden="1">{"'Sheet1'!$L$16"}</definedName>
    <definedName name="____Pl2" localSheetId="5" hidden="1">{"'Sheet1'!$L$16"}</definedName>
    <definedName name="____Pl2" localSheetId="13" hidden="1">{"'Sheet1'!$L$16"}</definedName>
    <definedName name="____Pl2" localSheetId="15" hidden="1">{"'Sheet1'!$L$16"}</definedName>
    <definedName name="____Pl2" localSheetId="18" hidden="1">{"'Sheet1'!$L$16"}</definedName>
    <definedName name="____Pl2" localSheetId="17" hidden="1">{"'Sheet1'!$L$16"}</definedName>
    <definedName name="____Pl2" localSheetId="8" hidden="1">{"'Sheet1'!$L$16"}</definedName>
    <definedName name="____Pl2" localSheetId="20" hidden="1">{"'Sheet1'!$L$16"}</definedName>
    <definedName name="____Pl2" hidden="1">{"'Sheet1'!$L$16"}</definedName>
    <definedName name="____phu3" localSheetId="2" hidden="1">{"'Sheet1'!$L$16"}</definedName>
    <definedName name="____phu3" localSheetId="0" hidden="1">{"'Sheet1'!$L$16"}</definedName>
    <definedName name="____phu3" localSheetId="11" hidden="1">{"'Sheet1'!$L$16"}</definedName>
    <definedName name="____phu3" localSheetId="6" hidden="1">{"'Sheet1'!$L$16"}</definedName>
    <definedName name="____phu3" localSheetId="16" hidden="1">{"'Sheet1'!$L$16"}</definedName>
    <definedName name="____phu3" localSheetId="12" hidden="1">{"'Sheet1'!$L$16"}</definedName>
    <definedName name="____phu3" localSheetId="7" hidden="1">{"'Sheet1'!$L$16"}</definedName>
    <definedName name="____phu3" localSheetId="9" hidden="1">{"'Sheet1'!$L$16"}</definedName>
    <definedName name="____phu3" localSheetId="3" hidden="1">{"'Sheet1'!$L$16"}</definedName>
    <definedName name="____phu3" localSheetId="10" hidden="1">{"'Sheet1'!$L$16"}</definedName>
    <definedName name="____phu3" localSheetId="4" hidden="1">{"'Sheet1'!$L$16"}</definedName>
    <definedName name="____phu3" localSheetId="1" hidden="1">{"'Sheet1'!$L$16"}</definedName>
    <definedName name="____phu3" localSheetId="14" hidden="1">{"'Sheet1'!$L$16"}</definedName>
    <definedName name="____phu3" localSheetId="5" hidden="1">{"'Sheet1'!$L$16"}</definedName>
    <definedName name="____phu3" localSheetId="13" hidden="1">{"'Sheet1'!$L$16"}</definedName>
    <definedName name="____phu3" localSheetId="15" hidden="1">{"'Sheet1'!$L$16"}</definedName>
    <definedName name="____phu3" localSheetId="18" hidden="1">{"'Sheet1'!$L$16"}</definedName>
    <definedName name="____phu3" localSheetId="17" hidden="1">{"'Sheet1'!$L$16"}</definedName>
    <definedName name="____phu3" localSheetId="8" hidden="1">{"'Sheet1'!$L$16"}</definedName>
    <definedName name="____phu3" localSheetId="20" hidden="1">{"'Sheet1'!$L$16"}</definedName>
    <definedName name="____phu3" hidden="1">{"'Sheet1'!$L$16"}</definedName>
    <definedName name="____RHH1" localSheetId="7">#REF!</definedName>
    <definedName name="____RHH1">#REF!</definedName>
    <definedName name="____RHH10" localSheetId="7">#REF!</definedName>
    <definedName name="____RHH10">#REF!</definedName>
    <definedName name="____RHP1" localSheetId="7">#REF!</definedName>
    <definedName name="____RHP1">#REF!</definedName>
    <definedName name="____RHP10" localSheetId="7">#REF!</definedName>
    <definedName name="____RHP10">#REF!</definedName>
    <definedName name="____RI1" localSheetId="7">#REF!</definedName>
    <definedName name="____RI1">#REF!</definedName>
    <definedName name="____RI10" localSheetId="7">#REF!</definedName>
    <definedName name="____RI10">#REF!</definedName>
    <definedName name="____RII1" localSheetId="7">#REF!</definedName>
    <definedName name="____RII1">#REF!</definedName>
    <definedName name="____RII10" localSheetId="7">#REF!</definedName>
    <definedName name="____RII10">#REF!</definedName>
    <definedName name="____RIP1" localSheetId="7">#REF!</definedName>
    <definedName name="____RIP1">#REF!</definedName>
    <definedName name="____RIP10" localSheetId="7">#REF!</definedName>
    <definedName name="____RIP10">#REF!</definedName>
    <definedName name="____sat10" localSheetId="7">#REF!</definedName>
    <definedName name="____sat10">#REF!</definedName>
    <definedName name="____sat12" localSheetId="7">#REF!</definedName>
    <definedName name="____sat12">#REF!</definedName>
    <definedName name="____sat14" localSheetId="7">#REF!</definedName>
    <definedName name="____sat14">#REF!</definedName>
    <definedName name="____sat16" localSheetId="7">#REF!</definedName>
    <definedName name="____sat16">#REF!</definedName>
    <definedName name="____sat20" localSheetId="7">#REF!</definedName>
    <definedName name="____sat20">#REF!</definedName>
    <definedName name="____sat8" localSheetId="7">#REF!</definedName>
    <definedName name="____sat8">#REF!</definedName>
    <definedName name="____sc1" localSheetId="7">#REF!</definedName>
    <definedName name="____sc1">#REF!</definedName>
    <definedName name="____SC2" localSheetId="7">#REF!</definedName>
    <definedName name="____SC2">#REF!</definedName>
    <definedName name="____sc3" localSheetId="7">#REF!</definedName>
    <definedName name="____sc3">#REF!</definedName>
    <definedName name="____SN3" localSheetId="7">#REF!</definedName>
    <definedName name="____SN3">#REF!</definedName>
    <definedName name="____sua20" localSheetId="7">#REF!</definedName>
    <definedName name="____sua20">#REF!</definedName>
    <definedName name="____T12" localSheetId="2" hidden="1">{"'Sheet1'!$L$16"}</definedName>
    <definedName name="____T12" localSheetId="0" hidden="1">{"'Sheet1'!$L$16"}</definedName>
    <definedName name="____T12" localSheetId="11" hidden="1">{"'Sheet1'!$L$16"}</definedName>
    <definedName name="____T12" localSheetId="6" hidden="1">{"'Sheet1'!$L$16"}</definedName>
    <definedName name="____T12" localSheetId="16" hidden="1">{"'Sheet1'!$L$16"}</definedName>
    <definedName name="____T12" localSheetId="12" hidden="1">{"'Sheet1'!$L$16"}</definedName>
    <definedName name="____T12" localSheetId="7" hidden="1">{"'Sheet1'!$L$16"}</definedName>
    <definedName name="____T12" localSheetId="9" hidden="1">{"'Sheet1'!$L$16"}</definedName>
    <definedName name="____T12" localSheetId="3" hidden="1">{"'Sheet1'!$L$16"}</definedName>
    <definedName name="____T12" localSheetId="10" hidden="1">{"'Sheet1'!$L$16"}</definedName>
    <definedName name="____T12" localSheetId="4" hidden="1">{"'Sheet1'!$L$16"}</definedName>
    <definedName name="____T12" localSheetId="1" hidden="1">{"'Sheet1'!$L$16"}</definedName>
    <definedName name="____T12" localSheetId="14" hidden="1">{"'Sheet1'!$L$16"}</definedName>
    <definedName name="____T12" localSheetId="5" hidden="1">{"'Sheet1'!$L$16"}</definedName>
    <definedName name="____T12" localSheetId="13" hidden="1">{"'Sheet1'!$L$16"}</definedName>
    <definedName name="____T12" localSheetId="15" hidden="1">{"'Sheet1'!$L$16"}</definedName>
    <definedName name="____T12" localSheetId="18" hidden="1">{"'Sheet1'!$L$16"}</definedName>
    <definedName name="____T12" localSheetId="17" hidden="1">{"'Sheet1'!$L$16"}</definedName>
    <definedName name="____T12" localSheetId="8" hidden="1">{"'Sheet1'!$L$16"}</definedName>
    <definedName name="____T12" localSheetId="20" hidden="1">{"'Sheet1'!$L$16"}</definedName>
    <definedName name="____T12" hidden="1">{"'Sheet1'!$L$16"}</definedName>
    <definedName name="____tg427" localSheetId="7">#REF!</definedName>
    <definedName name="____tg427">#REF!</definedName>
    <definedName name="____TL1" localSheetId="7">#REF!</definedName>
    <definedName name="____TL1">#REF!</definedName>
    <definedName name="____TL2" localSheetId="7">#REF!</definedName>
    <definedName name="____TL2">#REF!</definedName>
    <definedName name="____TL3" localSheetId="7">#REF!</definedName>
    <definedName name="____TL3">#REF!</definedName>
    <definedName name="____TLA120" localSheetId="7">#REF!</definedName>
    <definedName name="____TLA120">#REF!</definedName>
    <definedName name="____TLA35" localSheetId="7">#REF!</definedName>
    <definedName name="____TLA35">#REF!</definedName>
    <definedName name="____TLA50" localSheetId="7">#REF!</definedName>
    <definedName name="____TLA50">#REF!</definedName>
    <definedName name="____TLA70" localSheetId="7">#REF!</definedName>
    <definedName name="____TLA70">#REF!</definedName>
    <definedName name="____TLA95" localSheetId="7">#REF!</definedName>
    <definedName name="____TLA95">#REF!</definedName>
    <definedName name="____tt3" localSheetId="2" hidden="1">{"'Sheet1'!$L$16"}</definedName>
    <definedName name="____tt3" localSheetId="0" hidden="1">{"'Sheet1'!$L$16"}</definedName>
    <definedName name="____tt3" localSheetId="11" hidden="1">{"'Sheet1'!$L$16"}</definedName>
    <definedName name="____tt3" localSheetId="6" hidden="1">{"'Sheet1'!$L$16"}</definedName>
    <definedName name="____tt3" localSheetId="16" hidden="1">{"'Sheet1'!$L$16"}</definedName>
    <definedName name="____tt3" localSheetId="12" hidden="1">{"'Sheet1'!$L$16"}</definedName>
    <definedName name="____tt3" localSheetId="7" hidden="1">{"'Sheet1'!$L$16"}</definedName>
    <definedName name="____tt3" localSheetId="9" hidden="1">{"'Sheet1'!$L$16"}</definedName>
    <definedName name="____tt3" localSheetId="3" hidden="1">{"'Sheet1'!$L$16"}</definedName>
    <definedName name="____tt3" localSheetId="10" hidden="1">{"'Sheet1'!$L$16"}</definedName>
    <definedName name="____tt3" localSheetId="4" hidden="1">{"'Sheet1'!$L$16"}</definedName>
    <definedName name="____tt3" localSheetId="1" hidden="1">{"'Sheet1'!$L$16"}</definedName>
    <definedName name="____tt3" localSheetId="14" hidden="1">{"'Sheet1'!$L$16"}</definedName>
    <definedName name="____tt3" localSheetId="5" hidden="1">{"'Sheet1'!$L$16"}</definedName>
    <definedName name="____tt3" localSheetId="13" hidden="1">{"'Sheet1'!$L$16"}</definedName>
    <definedName name="____tt3" localSheetId="15" hidden="1">{"'Sheet1'!$L$16"}</definedName>
    <definedName name="____tt3" localSheetId="18" hidden="1">{"'Sheet1'!$L$16"}</definedName>
    <definedName name="____tt3" localSheetId="17" hidden="1">{"'Sheet1'!$L$16"}</definedName>
    <definedName name="____tt3" localSheetId="8" hidden="1">{"'Sheet1'!$L$16"}</definedName>
    <definedName name="____tt3" localSheetId="20" hidden="1">{"'Sheet1'!$L$16"}</definedName>
    <definedName name="____tt3" hidden="1">{"'Sheet1'!$L$16"}</definedName>
    <definedName name="____TT31" localSheetId="2" hidden="1">{"'Sheet1'!$L$16"}</definedName>
    <definedName name="____TT31" localSheetId="0" hidden="1">{"'Sheet1'!$L$16"}</definedName>
    <definedName name="____TT31" localSheetId="11" hidden="1">{"'Sheet1'!$L$16"}</definedName>
    <definedName name="____TT31" localSheetId="6" hidden="1">{"'Sheet1'!$L$16"}</definedName>
    <definedName name="____TT31" localSheetId="16" hidden="1">{"'Sheet1'!$L$16"}</definedName>
    <definedName name="____TT31" localSheetId="12" hidden="1">{"'Sheet1'!$L$16"}</definedName>
    <definedName name="____TT31" localSheetId="7" hidden="1">{"'Sheet1'!$L$16"}</definedName>
    <definedName name="____TT31" localSheetId="9" hidden="1">{"'Sheet1'!$L$16"}</definedName>
    <definedName name="____TT31" localSheetId="3" hidden="1">{"'Sheet1'!$L$16"}</definedName>
    <definedName name="____TT31" localSheetId="10" hidden="1">{"'Sheet1'!$L$16"}</definedName>
    <definedName name="____TT31" localSheetId="4" hidden="1">{"'Sheet1'!$L$16"}</definedName>
    <definedName name="____TT31" localSheetId="1" hidden="1">{"'Sheet1'!$L$16"}</definedName>
    <definedName name="____TT31" localSheetId="14" hidden="1">{"'Sheet1'!$L$16"}</definedName>
    <definedName name="____TT31" localSheetId="5" hidden="1">{"'Sheet1'!$L$16"}</definedName>
    <definedName name="____TT31" localSheetId="13" hidden="1">{"'Sheet1'!$L$16"}</definedName>
    <definedName name="____TT31" localSheetId="15" hidden="1">{"'Sheet1'!$L$16"}</definedName>
    <definedName name="____TT31" localSheetId="18" hidden="1">{"'Sheet1'!$L$16"}</definedName>
    <definedName name="____TT31" localSheetId="17" hidden="1">{"'Sheet1'!$L$16"}</definedName>
    <definedName name="____TT31" localSheetId="8" hidden="1">{"'Sheet1'!$L$16"}</definedName>
    <definedName name="____TT31" localSheetId="20" hidden="1">{"'Sheet1'!$L$16"}</definedName>
    <definedName name="____TT31" hidden="1">{"'Sheet1'!$L$16"}</definedName>
    <definedName name="____tz593" localSheetId="7">#REF!</definedName>
    <definedName name="____tz593">#REF!</definedName>
    <definedName name="____TH20" localSheetId="7">#REF!</definedName>
    <definedName name="____TH20">#REF!</definedName>
    <definedName name="____Tru21" localSheetId="2" hidden="1">{"'Sheet1'!$L$16"}</definedName>
    <definedName name="____Tru21" localSheetId="0" hidden="1">{"'Sheet1'!$L$16"}</definedName>
    <definedName name="____Tru21" localSheetId="11" hidden="1">{"'Sheet1'!$L$16"}</definedName>
    <definedName name="____Tru21" localSheetId="6" hidden="1">{"'Sheet1'!$L$16"}</definedName>
    <definedName name="____Tru21" localSheetId="16" hidden="1">{"'Sheet1'!$L$16"}</definedName>
    <definedName name="____Tru21" localSheetId="12" hidden="1">{"'Sheet1'!$L$16"}</definedName>
    <definedName name="____Tru21" localSheetId="7" hidden="1">{"'Sheet1'!$L$16"}</definedName>
    <definedName name="____Tru21" localSheetId="9" hidden="1">{"'Sheet1'!$L$16"}</definedName>
    <definedName name="____Tru21" localSheetId="3" hidden="1">{"'Sheet1'!$L$16"}</definedName>
    <definedName name="____Tru21" localSheetId="10" hidden="1">{"'Sheet1'!$L$16"}</definedName>
    <definedName name="____Tru21" localSheetId="4" hidden="1">{"'Sheet1'!$L$16"}</definedName>
    <definedName name="____Tru21" localSheetId="1" hidden="1">{"'Sheet1'!$L$16"}</definedName>
    <definedName name="____Tru21" localSheetId="14" hidden="1">{"'Sheet1'!$L$16"}</definedName>
    <definedName name="____Tru21" localSheetId="5" hidden="1">{"'Sheet1'!$L$16"}</definedName>
    <definedName name="____Tru21" localSheetId="13" hidden="1">{"'Sheet1'!$L$16"}</definedName>
    <definedName name="____Tru21" localSheetId="15" hidden="1">{"'Sheet1'!$L$16"}</definedName>
    <definedName name="____Tru21" localSheetId="18" hidden="1">{"'Sheet1'!$L$16"}</definedName>
    <definedName name="____Tru21" localSheetId="17" hidden="1">{"'Sheet1'!$L$16"}</definedName>
    <definedName name="____Tru21" localSheetId="8" hidden="1">{"'Sheet1'!$L$16"}</definedName>
    <definedName name="____Tru21" localSheetId="20" hidden="1">{"'Sheet1'!$L$16"}</definedName>
    <definedName name="____Tru21" hidden="1">{"'Sheet1'!$L$16"}</definedName>
    <definedName name="____UT2" localSheetId="7">#REF!</definedName>
    <definedName name="____UT2">#REF!</definedName>
    <definedName name="____VL100" localSheetId="7">#REF!</definedName>
    <definedName name="____VL100">#REF!</definedName>
    <definedName name="____VL200" localSheetId="7">#REF!</definedName>
    <definedName name="____VL200">#REF!</definedName>
    <definedName name="____VL250" localSheetId="7">#REF!</definedName>
    <definedName name="____VL250">#REF!</definedName>
    <definedName name="____xlfn.BAHTTEXT" hidden="1">#NAME?</definedName>
    <definedName name="____xx3" localSheetId="7">#REF!</definedName>
    <definedName name="____xx3">#REF!</definedName>
    <definedName name="____xx4" localSheetId="7">#REF!</definedName>
    <definedName name="____xx4">#REF!</definedName>
    <definedName name="____xx5" localSheetId="7">#REF!</definedName>
    <definedName name="____xx5">#REF!</definedName>
    <definedName name="____xx6" localSheetId="7">#REF!</definedName>
    <definedName name="____xx6">#REF!</definedName>
    <definedName name="____xx7" localSheetId="7">#REF!</definedName>
    <definedName name="____xx7">#REF!</definedName>
    <definedName name="___a1" localSheetId="2" hidden="1">{"'Sheet1'!$L$16"}</definedName>
    <definedName name="___a1" localSheetId="0" hidden="1">{"'Sheet1'!$L$16"}</definedName>
    <definedName name="___a1" localSheetId="11" hidden="1">{"'Sheet1'!$L$16"}</definedName>
    <definedName name="___a1" localSheetId="6" hidden="1">{"'Sheet1'!$L$16"}</definedName>
    <definedName name="___a1" localSheetId="16" hidden="1">{"'Sheet1'!$L$16"}</definedName>
    <definedName name="___a1" localSheetId="12" hidden="1">{"'Sheet1'!$L$16"}</definedName>
    <definedName name="___a1" localSheetId="7" hidden="1">{"'Sheet1'!$L$16"}</definedName>
    <definedName name="___a1" localSheetId="9" hidden="1">{"'Sheet1'!$L$16"}</definedName>
    <definedName name="___a1" localSheetId="3" hidden="1">{"'Sheet1'!$L$16"}</definedName>
    <definedName name="___a1" localSheetId="10" hidden="1">{"'Sheet1'!$L$16"}</definedName>
    <definedName name="___a1" localSheetId="4" hidden="1">{"'Sheet1'!$L$16"}</definedName>
    <definedName name="___a1" localSheetId="1" hidden="1">{"'Sheet1'!$L$16"}</definedName>
    <definedName name="___a1" localSheetId="14" hidden="1">{"'Sheet1'!$L$16"}</definedName>
    <definedName name="___a1" localSheetId="5" hidden="1">{"'Sheet1'!$L$16"}</definedName>
    <definedName name="___a1" localSheetId="13" hidden="1">{"'Sheet1'!$L$16"}</definedName>
    <definedName name="___a1" localSheetId="15" hidden="1">{"'Sheet1'!$L$16"}</definedName>
    <definedName name="___a1" localSheetId="18" hidden="1">{"'Sheet1'!$L$16"}</definedName>
    <definedName name="___a1" localSheetId="17" hidden="1">{"'Sheet1'!$L$16"}</definedName>
    <definedName name="___a1" localSheetId="8" hidden="1">{"'Sheet1'!$L$16"}</definedName>
    <definedName name="___a1" localSheetId="20" hidden="1">{"'Sheet1'!$L$16"}</definedName>
    <definedName name="___a1" hidden="1">{"'Sheet1'!$L$16"}</definedName>
    <definedName name="___a129" localSheetId="2" hidden="1">{"Offgrid",#N/A,FALSE,"OFFGRID";"Region",#N/A,FALSE,"REGION";"Offgrid -2",#N/A,FALSE,"OFFGRID";"WTP",#N/A,FALSE,"WTP";"WTP -2",#N/A,FALSE,"WTP";"Project",#N/A,FALSE,"PROJECT";"Summary -2",#N/A,FALSE,"SUMMARY"}</definedName>
    <definedName name="___a129" localSheetId="0" hidden="1">{"Offgrid",#N/A,FALSE,"OFFGRID";"Region",#N/A,FALSE,"REGION";"Offgrid -2",#N/A,FALSE,"OFFGRID";"WTP",#N/A,FALSE,"WTP";"WTP -2",#N/A,FALSE,"WTP";"Project",#N/A,FALSE,"PROJECT";"Summary -2",#N/A,FALSE,"SUMMARY"}</definedName>
    <definedName name="___a129" localSheetId="11" hidden="1">{"Offgrid",#N/A,FALSE,"OFFGRID";"Region",#N/A,FALSE,"REGION";"Offgrid -2",#N/A,FALSE,"OFFGRID";"WTP",#N/A,FALSE,"WTP";"WTP -2",#N/A,FALSE,"WTP";"Project",#N/A,FALSE,"PROJECT";"Summary -2",#N/A,FALSE,"SUMMARY"}</definedName>
    <definedName name="___a129" localSheetId="6" hidden="1">{"Offgrid",#N/A,FALSE,"OFFGRID";"Region",#N/A,FALSE,"REGION";"Offgrid -2",#N/A,FALSE,"OFFGRID";"WTP",#N/A,FALSE,"WTP";"WTP -2",#N/A,FALSE,"WTP";"Project",#N/A,FALSE,"PROJECT";"Summary -2",#N/A,FALSE,"SUMMARY"}</definedName>
    <definedName name="___a129" localSheetId="12" hidden="1">{"Offgrid",#N/A,FALSE,"OFFGRID";"Region",#N/A,FALSE,"REGION";"Offgrid -2",#N/A,FALSE,"OFFGRID";"WTP",#N/A,FALSE,"WTP";"WTP -2",#N/A,FALSE,"WTP";"Project",#N/A,FALSE,"PROJECT";"Summary -2",#N/A,FALSE,"SUMMARY"}</definedName>
    <definedName name="___a129" localSheetId="7" hidden="1">{"Offgrid",#N/A,FALSE,"OFFGRID";"Region",#N/A,FALSE,"REGION";"Offgrid -2",#N/A,FALSE,"OFFGRID";"WTP",#N/A,FALSE,"WTP";"WTP -2",#N/A,FALSE,"WTP";"Project",#N/A,FALSE,"PROJECT";"Summary -2",#N/A,FALSE,"SUMMARY"}</definedName>
    <definedName name="___a129" localSheetId="9" hidden="1">{"Offgrid",#N/A,FALSE,"OFFGRID";"Region",#N/A,FALSE,"REGION";"Offgrid -2",#N/A,FALSE,"OFFGRID";"WTP",#N/A,FALSE,"WTP";"WTP -2",#N/A,FALSE,"WTP";"Project",#N/A,FALSE,"PROJECT";"Summary -2",#N/A,FALSE,"SUMMARY"}</definedName>
    <definedName name="___a129" localSheetId="3"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localSheetId="4" hidden="1">{"Offgrid",#N/A,FALSE,"OFFGRID";"Region",#N/A,FALSE,"REGION";"Offgrid -2",#N/A,FALSE,"OFFGRID";"WTP",#N/A,FALSE,"WTP";"WTP -2",#N/A,FALSE,"WTP";"Project",#N/A,FALSE,"PROJECT";"Summary -2",#N/A,FALSE,"SUMMARY"}</definedName>
    <definedName name="___a129" localSheetId="1" hidden="1">{"Offgrid",#N/A,FALSE,"OFFGRID";"Region",#N/A,FALSE,"REGION";"Offgrid -2",#N/A,FALSE,"OFFGRID";"WTP",#N/A,FALSE,"WTP";"WTP -2",#N/A,FALSE,"WTP";"Project",#N/A,FALSE,"PROJECT";"Summary -2",#N/A,FALSE,"SUMMARY"}</definedName>
    <definedName name="___a129" localSheetId="14" hidden="1">{"Offgrid",#N/A,FALSE,"OFFGRID";"Region",#N/A,FALSE,"REGION";"Offgrid -2",#N/A,FALSE,"OFFGRID";"WTP",#N/A,FALSE,"WTP";"WTP -2",#N/A,FALSE,"WTP";"Project",#N/A,FALSE,"PROJECT";"Summary -2",#N/A,FALSE,"SUMMARY"}</definedName>
    <definedName name="___a129" localSheetId="5" hidden="1">{"Offgrid",#N/A,FALSE,"OFFGRID";"Region",#N/A,FALSE,"REGION";"Offgrid -2",#N/A,FALSE,"OFFGRID";"WTP",#N/A,FALSE,"WTP";"WTP -2",#N/A,FALSE,"WTP";"Project",#N/A,FALSE,"PROJECT";"Summary -2",#N/A,FALSE,"SUMMARY"}</definedName>
    <definedName name="___a129" localSheetId="13" hidden="1">{"Offgrid",#N/A,FALSE,"OFFGRID";"Region",#N/A,FALSE,"REGION";"Offgrid -2",#N/A,FALSE,"OFFGRID";"WTP",#N/A,FALSE,"WTP";"WTP -2",#N/A,FALSE,"WTP";"Project",#N/A,FALSE,"PROJECT";"Summary -2",#N/A,FALSE,"SUMMARY"}</definedName>
    <definedName name="___a129" localSheetId="15" hidden="1">{"Offgrid",#N/A,FALSE,"OFFGRID";"Region",#N/A,FALSE,"REGION";"Offgrid -2",#N/A,FALSE,"OFFGRID";"WTP",#N/A,FALSE,"WTP";"WTP -2",#N/A,FALSE,"WTP";"Project",#N/A,FALSE,"PROJECT";"Summary -2",#N/A,FALSE,"SUMMARY"}</definedName>
    <definedName name="___a129" localSheetId="18" hidden="1">{"Offgrid",#N/A,FALSE,"OFFGRID";"Region",#N/A,FALSE,"REGION";"Offgrid -2",#N/A,FALSE,"OFFGRID";"WTP",#N/A,FALSE,"WTP";"WTP -2",#N/A,FALSE,"WTP";"Project",#N/A,FALSE,"PROJECT";"Summary -2",#N/A,FALSE,"SUMMARY"}</definedName>
    <definedName name="___a129" localSheetId="17" hidden="1">{"Offgrid",#N/A,FALSE,"OFFGRID";"Region",#N/A,FALSE,"REGION";"Offgrid -2",#N/A,FALSE,"OFFGRID";"WTP",#N/A,FALSE,"WTP";"WTP -2",#N/A,FALSE,"WTP";"Project",#N/A,FALSE,"PROJECT";"Summary -2",#N/A,FALSE,"SUMMARY"}</definedName>
    <definedName name="___a129" localSheetId="8" hidden="1">{"Offgrid",#N/A,FALSE,"OFFGRID";"Region",#N/A,FALSE,"REGION";"Offgrid -2",#N/A,FALSE,"OFFGRID";"WTP",#N/A,FALSE,"WTP";"WTP -2",#N/A,FALSE,"WTP";"Project",#N/A,FALSE,"PROJECT";"Summary -2",#N/A,FALSE,"SUMMARY"}</definedName>
    <definedName name="___a129" localSheetId="2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0"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localSheetId="12" hidden="1">{"Offgrid",#N/A,FALSE,"OFFGRID";"Region",#N/A,FALSE,"REGION";"Offgrid -2",#N/A,FALSE,"OFFGRID";"WTP",#N/A,FALSE,"WTP";"WTP -2",#N/A,FALSE,"WTP";"Project",#N/A,FALSE,"PROJECT";"Summary -2",#N/A,FALSE,"SUMMARY"}</definedName>
    <definedName name="___a130" localSheetId="7"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localSheetId="3"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localSheetId="1" hidden="1">{"Offgrid",#N/A,FALSE,"OFFGRID";"Region",#N/A,FALSE,"REGION";"Offgrid -2",#N/A,FALSE,"OFFGRID";"WTP",#N/A,FALSE,"WTP";"WTP -2",#N/A,FALSE,"WTP";"Project",#N/A,FALSE,"PROJECT";"Summary -2",#N/A,FALSE,"SUMMARY"}</definedName>
    <definedName name="___a130" localSheetId="14" hidden="1">{"Offgrid",#N/A,FALSE,"OFFGRID";"Region",#N/A,FALSE,"REGION";"Offgrid -2",#N/A,FALSE,"OFFGRID";"WTP",#N/A,FALSE,"WTP";"WTP -2",#N/A,FALSE,"WTP";"Project",#N/A,FALSE,"PROJECT";"Summary -2",#N/A,FALSE,"SUMMARY"}</definedName>
    <definedName name="___a130" localSheetId="5" hidden="1">{"Offgrid",#N/A,FALSE,"OFFGRID";"Region",#N/A,FALSE,"REGION";"Offgrid -2",#N/A,FALSE,"OFFGRID";"WTP",#N/A,FALSE,"WTP";"WTP -2",#N/A,FALSE,"WTP";"Project",#N/A,FALSE,"PROJECT";"Summary -2",#N/A,FALSE,"SUMMARY"}</definedName>
    <definedName name="___a130" localSheetId="13" hidden="1">{"Offgrid",#N/A,FALSE,"OFFGRID";"Region",#N/A,FALSE,"REGION";"Offgrid -2",#N/A,FALSE,"OFFGRID";"WTP",#N/A,FALSE,"WTP";"WTP -2",#N/A,FALSE,"WTP";"Project",#N/A,FALSE,"PROJECT";"Summary -2",#N/A,FALSE,"SUMMARY"}</definedName>
    <definedName name="___a130" localSheetId="15" hidden="1">{"Offgrid",#N/A,FALSE,"OFFGRID";"Region",#N/A,FALSE,"REGION";"Offgrid -2",#N/A,FALSE,"OFFGRID";"WTP",#N/A,FALSE,"WTP";"WTP -2",#N/A,FALSE,"WTP";"Project",#N/A,FALSE,"PROJECT";"Summary -2",#N/A,FALSE,"SUMMARY"}</definedName>
    <definedName name="___a130" localSheetId="18" hidden="1">{"Offgrid",#N/A,FALSE,"OFFGRID";"Region",#N/A,FALSE,"REGION";"Offgrid -2",#N/A,FALSE,"OFFGRID";"WTP",#N/A,FALSE,"WTP";"WTP -2",#N/A,FALSE,"WTP";"Project",#N/A,FALSE,"PROJECT";"Summary -2",#N/A,FALSE,"SUMMARY"}</definedName>
    <definedName name="___a130" localSheetId="17"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localSheetId="2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2" hidden="1">{"'Sheet1'!$L$16"}</definedName>
    <definedName name="___a2" localSheetId="0" hidden="1">{"'Sheet1'!$L$16"}</definedName>
    <definedName name="___a2" localSheetId="11" hidden="1">{"'Sheet1'!$L$16"}</definedName>
    <definedName name="___a2" localSheetId="6" hidden="1">{"'Sheet1'!$L$16"}</definedName>
    <definedName name="___a2" localSheetId="16" hidden="1">{"'Sheet1'!$L$16"}</definedName>
    <definedName name="___a2" localSheetId="12" hidden="1">{"'Sheet1'!$L$16"}</definedName>
    <definedName name="___a2" localSheetId="7" hidden="1">{"'Sheet1'!$L$16"}</definedName>
    <definedName name="___a2" localSheetId="9" hidden="1">{"'Sheet1'!$L$16"}</definedName>
    <definedName name="___a2" localSheetId="3" hidden="1">{"'Sheet1'!$L$16"}</definedName>
    <definedName name="___a2" localSheetId="10" hidden="1">{"'Sheet1'!$L$16"}</definedName>
    <definedName name="___a2" localSheetId="4" hidden="1">{"'Sheet1'!$L$16"}</definedName>
    <definedName name="___a2" localSheetId="1" hidden="1">{"'Sheet1'!$L$16"}</definedName>
    <definedName name="___a2" localSheetId="14" hidden="1">{"'Sheet1'!$L$16"}</definedName>
    <definedName name="___a2" localSheetId="5" hidden="1">{"'Sheet1'!$L$16"}</definedName>
    <definedName name="___a2" localSheetId="13" hidden="1">{"'Sheet1'!$L$16"}</definedName>
    <definedName name="___a2" localSheetId="15" hidden="1">{"'Sheet1'!$L$16"}</definedName>
    <definedName name="___a2" localSheetId="18" hidden="1">{"'Sheet1'!$L$16"}</definedName>
    <definedName name="___a2" localSheetId="17" hidden="1">{"'Sheet1'!$L$16"}</definedName>
    <definedName name="___a2" localSheetId="8" hidden="1">{"'Sheet1'!$L$16"}</definedName>
    <definedName name="___a2" localSheetId="20" hidden="1">{"'Sheet1'!$L$16"}</definedName>
    <definedName name="___a2" hidden="1">{"'Sheet1'!$L$16"}</definedName>
    <definedName name="___B1" localSheetId="2" hidden="1">{"'Sheet1'!$L$16"}</definedName>
    <definedName name="___B1" localSheetId="0" hidden="1">{"'Sheet1'!$L$16"}</definedName>
    <definedName name="___B1" localSheetId="11" hidden="1">{"'Sheet1'!$L$16"}</definedName>
    <definedName name="___B1" localSheetId="6" hidden="1">{"'Sheet1'!$L$16"}</definedName>
    <definedName name="___B1" localSheetId="16" hidden="1">{"'Sheet1'!$L$16"}</definedName>
    <definedName name="___B1" localSheetId="12" hidden="1">{"'Sheet1'!$L$16"}</definedName>
    <definedName name="___B1" localSheetId="7" hidden="1">{"'Sheet1'!$L$16"}</definedName>
    <definedName name="___B1" localSheetId="9" hidden="1">{"'Sheet1'!$L$16"}</definedName>
    <definedName name="___B1" localSheetId="3" hidden="1">{"'Sheet1'!$L$16"}</definedName>
    <definedName name="___B1" localSheetId="10" hidden="1">{"'Sheet1'!$L$16"}</definedName>
    <definedName name="___B1" localSheetId="4" hidden="1">{"'Sheet1'!$L$16"}</definedName>
    <definedName name="___B1" localSheetId="1" hidden="1">{"'Sheet1'!$L$16"}</definedName>
    <definedName name="___B1" localSheetId="14" hidden="1">{"'Sheet1'!$L$16"}</definedName>
    <definedName name="___B1" localSheetId="5" hidden="1">{"'Sheet1'!$L$16"}</definedName>
    <definedName name="___B1" localSheetId="13" hidden="1">{"'Sheet1'!$L$16"}</definedName>
    <definedName name="___B1" localSheetId="15" hidden="1">{"'Sheet1'!$L$16"}</definedName>
    <definedName name="___B1" localSheetId="18" hidden="1">{"'Sheet1'!$L$16"}</definedName>
    <definedName name="___B1" localSheetId="17" hidden="1">{"'Sheet1'!$L$16"}</definedName>
    <definedName name="___B1" localSheetId="8" hidden="1">{"'Sheet1'!$L$16"}</definedName>
    <definedName name="___B1" localSheetId="20" hidden="1">{"'Sheet1'!$L$16"}</definedName>
    <definedName name="___B1" hidden="1">{"'Sheet1'!$L$16"}</definedName>
    <definedName name="___ba1" localSheetId="2" hidden="1">{#N/A,#N/A,FALSE,"Chi tiÆt"}</definedName>
    <definedName name="___ba1" localSheetId="0" hidden="1">{#N/A,#N/A,FALSE,"Chi tiÆt"}</definedName>
    <definedName name="___ba1" localSheetId="11" hidden="1">{#N/A,#N/A,FALSE,"Chi tiÆt"}</definedName>
    <definedName name="___ba1" localSheetId="6" hidden="1">{#N/A,#N/A,FALSE,"Chi tiÆt"}</definedName>
    <definedName name="___ba1" localSheetId="12" hidden="1">{#N/A,#N/A,FALSE,"Chi tiÆt"}</definedName>
    <definedName name="___ba1" localSheetId="7" hidden="1">{#N/A,#N/A,FALSE,"Chi tiÆt"}</definedName>
    <definedName name="___ba1" localSheetId="9" hidden="1">{#N/A,#N/A,FALSE,"Chi tiÆt"}</definedName>
    <definedName name="___ba1" localSheetId="3" hidden="1">{#N/A,#N/A,FALSE,"Chi tiÆt"}</definedName>
    <definedName name="___ba1" localSheetId="10" hidden="1">{#N/A,#N/A,FALSE,"Chi tiÆt"}</definedName>
    <definedName name="___ba1" localSheetId="4" hidden="1">{#N/A,#N/A,FALSE,"Chi tiÆt"}</definedName>
    <definedName name="___ba1" localSheetId="1" hidden="1">{#N/A,#N/A,FALSE,"Chi tiÆt"}</definedName>
    <definedName name="___ba1" localSheetId="14" hidden="1">{#N/A,#N/A,FALSE,"Chi tiÆt"}</definedName>
    <definedName name="___ba1" localSheetId="5" hidden="1">{#N/A,#N/A,FALSE,"Chi tiÆt"}</definedName>
    <definedName name="___ba1" localSheetId="13" hidden="1">{#N/A,#N/A,FALSE,"Chi tiÆt"}</definedName>
    <definedName name="___ba1" localSheetId="15" hidden="1">{#N/A,#N/A,FALSE,"Chi tiÆt"}</definedName>
    <definedName name="___ba1" localSheetId="18" hidden="1">{#N/A,#N/A,FALSE,"Chi tiÆt"}</definedName>
    <definedName name="___ba1" localSheetId="17" hidden="1">{#N/A,#N/A,FALSE,"Chi tiÆt"}</definedName>
    <definedName name="___ba1" localSheetId="8" hidden="1">{#N/A,#N/A,FALSE,"Chi tiÆt"}</definedName>
    <definedName name="___ba1" localSheetId="20" hidden="1">{#N/A,#N/A,FALSE,"Chi tiÆt"}</definedName>
    <definedName name="___ba1" hidden="1">{#N/A,#N/A,FALSE,"Chi tiÆt"}</definedName>
    <definedName name="___bac3" localSheetId="7">#REF!</definedName>
    <definedName name="___bac3">#REF!</definedName>
    <definedName name="___ban2" localSheetId="2" hidden="1">{"'Sheet1'!$L$16"}</definedName>
    <definedName name="___ban2" localSheetId="0" hidden="1">{"'Sheet1'!$L$16"}</definedName>
    <definedName name="___ban2" localSheetId="11" hidden="1">{"'Sheet1'!$L$16"}</definedName>
    <definedName name="___ban2" localSheetId="6" hidden="1">{"'Sheet1'!$L$16"}</definedName>
    <definedName name="___ban2" localSheetId="16" hidden="1">{"'Sheet1'!$L$16"}</definedName>
    <definedName name="___ban2" localSheetId="12" hidden="1">{"'Sheet1'!$L$16"}</definedName>
    <definedName name="___ban2" localSheetId="7" hidden="1">{"'Sheet1'!$L$16"}</definedName>
    <definedName name="___ban2" localSheetId="9" hidden="1">{"'Sheet1'!$L$16"}</definedName>
    <definedName name="___ban2" localSheetId="3" hidden="1">{"'Sheet1'!$L$16"}</definedName>
    <definedName name="___ban2" localSheetId="10" hidden="1">{"'Sheet1'!$L$16"}</definedName>
    <definedName name="___ban2" localSheetId="4" hidden="1">{"'Sheet1'!$L$16"}</definedName>
    <definedName name="___ban2" localSheetId="1" hidden="1">{"'Sheet1'!$L$16"}</definedName>
    <definedName name="___ban2" localSheetId="14" hidden="1">{"'Sheet1'!$L$16"}</definedName>
    <definedName name="___ban2" localSheetId="5" hidden="1">{"'Sheet1'!$L$16"}</definedName>
    <definedName name="___ban2" localSheetId="13" hidden="1">{"'Sheet1'!$L$16"}</definedName>
    <definedName name="___ban2" localSheetId="15" hidden="1">{"'Sheet1'!$L$16"}</definedName>
    <definedName name="___ban2" localSheetId="18" hidden="1">{"'Sheet1'!$L$16"}</definedName>
    <definedName name="___ban2" localSheetId="17" hidden="1">{"'Sheet1'!$L$16"}</definedName>
    <definedName name="___ban2" localSheetId="8" hidden="1">{"'Sheet1'!$L$16"}</definedName>
    <definedName name="___ban2" localSheetId="20" hidden="1">{"'Sheet1'!$L$16"}</definedName>
    <definedName name="___ban2" hidden="1">{"'Sheet1'!$L$16"}</definedName>
    <definedName name="___boi1" localSheetId="7">#REF!</definedName>
    <definedName name="___boi1">#REF!</definedName>
    <definedName name="___boi2" localSheetId="7">#REF!</definedName>
    <definedName name="___boi2">#REF!</definedName>
    <definedName name="___BTM150" localSheetId="7">#REF!</definedName>
    <definedName name="___BTM150">#REF!</definedName>
    <definedName name="___BTM250" localSheetId="7">#REF!</definedName>
    <definedName name="___BTM250">#REF!</definedName>
    <definedName name="___btM300" localSheetId="7">#REF!</definedName>
    <definedName name="___btM300">#REF!</definedName>
    <definedName name="___BTM50" localSheetId="7">#REF!</definedName>
    <definedName name="___BTM50">#REF!</definedName>
    <definedName name="___cat5" localSheetId="7">#REF!</definedName>
    <definedName name="___cat5">#REF!</definedName>
    <definedName name="___cep1" localSheetId="2" hidden="1">{"'Sheet1'!$L$16"}</definedName>
    <definedName name="___cep1" localSheetId="0" hidden="1">{"'Sheet1'!$L$16"}</definedName>
    <definedName name="___cep1" localSheetId="11" hidden="1">{"'Sheet1'!$L$16"}</definedName>
    <definedName name="___cep1" localSheetId="6" hidden="1">{"'Sheet1'!$L$16"}</definedName>
    <definedName name="___cep1" localSheetId="16" hidden="1">{"'Sheet1'!$L$16"}</definedName>
    <definedName name="___cep1" localSheetId="12" hidden="1">{"'Sheet1'!$L$16"}</definedName>
    <definedName name="___cep1" localSheetId="7" hidden="1">{"'Sheet1'!$L$16"}</definedName>
    <definedName name="___cep1" localSheetId="9" hidden="1">{"'Sheet1'!$L$16"}</definedName>
    <definedName name="___cep1" localSheetId="3" hidden="1">{"'Sheet1'!$L$16"}</definedName>
    <definedName name="___cep1" localSheetId="10" hidden="1">{"'Sheet1'!$L$16"}</definedName>
    <definedName name="___cep1" localSheetId="4" hidden="1">{"'Sheet1'!$L$16"}</definedName>
    <definedName name="___cep1" localSheetId="1" hidden="1">{"'Sheet1'!$L$16"}</definedName>
    <definedName name="___cep1" localSheetId="14" hidden="1">{"'Sheet1'!$L$16"}</definedName>
    <definedName name="___cep1" localSheetId="5" hidden="1">{"'Sheet1'!$L$16"}</definedName>
    <definedName name="___cep1" localSheetId="13" hidden="1">{"'Sheet1'!$L$16"}</definedName>
    <definedName name="___cep1" localSheetId="15" hidden="1">{"'Sheet1'!$L$16"}</definedName>
    <definedName name="___cep1" localSheetId="18" hidden="1">{"'Sheet1'!$L$16"}</definedName>
    <definedName name="___cep1" localSheetId="17" hidden="1">{"'Sheet1'!$L$16"}</definedName>
    <definedName name="___cep1" localSheetId="8" hidden="1">{"'Sheet1'!$L$16"}</definedName>
    <definedName name="___cep1" localSheetId="20" hidden="1">{"'Sheet1'!$L$16"}</definedName>
    <definedName name="___cep1" hidden="1">{"'Sheet1'!$L$16"}</definedName>
    <definedName name="___Coc39" localSheetId="2" hidden="1">{"'Sheet1'!$L$16"}</definedName>
    <definedName name="___Coc39" localSheetId="0" hidden="1">{"'Sheet1'!$L$16"}</definedName>
    <definedName name="___Coc39" localSheetId="11" hidden="1">{"'Sheet1'!$L$16"}</definedName>
    <definedName name="___Coc39" localSheetId="6" hidden="1">{"'Sheet1'!$L$16"}</definedName>
    <definedName name="___Coc39" localSheetId="16" hidden="1">{"'Sheet1'!$L$16"}</definedName>
    <definedName name="___Coc39" localSheetId="12" hidden="1">{"'Sheet1'!$L$16"}</definedName>
    <definedName name="___Coc39" localSheetId="7" hidden="1">{"'Sheet1'!$L$16"}</definedName>
    <definedName name="___Coc39" localSheetId="9" hidden="1">{"'Sheet1'!$L$16"}</definedName>
    <definedName name="___Coc39" localSheetId="3" hidden="1">{"'Sheet1'!$L$16"}</definedName>
    <definedName name="___Coc39" localSheetId="10" hidden="1">{"'Sheet1'!$L$16"}</definedName>
    <definedName name="___Coc39" localSheetId="4" hidden="1">{"'Sheet1'!$L$16"}</definedName>
    <definedName name="___Coc39" localSheetId="1" hidden="1">{"'Sheet1'!$L$16"}</definedName>
    <definedName name="___Coc39" localSheetId="14" hidden="1">{"'Sheet1'!$L$16"}</definedName>
    <definedName name="___Coc39" localSheetId="5" hidden="1">{"'Sheet1'!$L$16"}</definedName>
    <definedName name="___Coc39" localSheetId="13" hidden="1">{"'Sheet1'!$L$16"}</definedName>
    <definedName name="___Coc39" localSheetId="15" hidden="1">{"'Sheet1'!$L$16"}</definedName>
    <definedName name="___Coc39" localSheetId="18" hidden="1">{"'Sheet1'!$L$16"}</definedName>
    <definedName name="___Coc39" localSheetId="17" hidden="1">{"'Sheet1'!$L$16"}</definedName>
    <definedName name="___Coc39" localSheetId="8" hidden="1">{"'Sheet1'!$L$16"}</definedName>
    <definedName name="___Coc39" localSheetId="20" hidden="1">{"'Sheet1'!$L$16"}</definedName>
    <definedName name="___Coc39" hidden="1">{"'Sheet1'!$L$16"}</definedName>
    <definedName name="___CON1" localSheetId="7">#REF!</definedName>
    <definedName name="___CON1">#REF!</definedName>
    <definedName name="___CON2" localSheetId="7">#REF!</definedName>
    <definedName name="___CON2">#REF!</definedName>
    <definedName name="___ddn400" localSheetId="7">#REF!</definedName>
    <definedName name="___ddn400">#REF!</definedName>
    <definedName name="___ddn600" localSheetId="7">#REF!</definedName>
    <definedName name="___ddn600">#REF!</definedName>
    <definedName name="___DT12" localSheetId="2" hidden="1">{"'Sheet1'!$L$16"}</definedName>
    <definedName name="___DT12" localSheetId="11" hidden="1">{"'Sheet1'!$L$16"}</definedName>
    <definedName name="___DT12" localSheetId="6" hidden="1">{"'Sheet1'!$L$16"}</definedName>
    <definedName name="___DT12" localSheetId="16" hidden="1">{"'Sheet1'!$L$16"}</definedName>
    <definedName name="___DT12" localSheetId="12" hidden="1">{"'Sheet1'!$L$16"}</definedName>
    <definedName name="___DT12" localSheetId="7" hidden="1">{"'Sheet1'!$L$16"}</definedName>
    <definedName name="___DT12" localSheetId="9" hidden="1">{"'Sheet1'!$L$16"}</definedName>
    <definedName name="___DT12" localSheetId="3" hidden="1">{"'Sheet1'!$L$16"}</definedName>
    <definedName name="___DT12" localSheetId="10" hidden="1">{"'Sheet1'!$L$16"}</definedName>
    <definedName name="___DT12" localSheetId="4" hidden="1">{"'Sheet1'!$L$16"}</definedName>
    <definedName name="___DT12" hidden="1">{"'Sheet1'!$L$16"}</definedName>
    <definedName name="___Goi8" localSheetId="2" hidden="1">{"'Sheet1'!$L$16"}</definedName>
    <definedName name="___Goi8" localSheetId="0" hidden="1">{"'Sheet1'!$L$16"}</definedName>
    <definedName name="___Goi8" localSheetId="11" hidden="1">{"'Sheet1'!$L$16"}</definedName>
    <definedName name="___Goi8" localSheetId="6" hidden="1">{"'Sheet1'!$L$16"}</definedName>
    <definedName name="___Goi8" localSheetId="16" hidden="1">{"'Sheet1'!$L$16"}</definedName>
    <definedName name="___Goi8" localSheetId="12" hidden="1">{"'Sheet1'!$L$16"}</definedName>
    <definedName name="___Goi8" localSheetId="7" hidden="1">{"'Sheet1'!$L$16"}</definedName>
    <definedName name="___Goi8" localSheetId="9" hidden="1">{"'Sheet1'!$L$16"}</definedName>
    <definedName name="___Goi8" localSheetId="3" hidden="1">{"'Sheet1'!$L$16"}</definedName>
    <definedName name="___Goi8" localSheetId="10" hidden="1">{"'Sheet1'!$L$16"}</definedName>
    <definedName name="___Goi8" localSheetId="4" hidden="1">{"'Sheet1'!$L$16"}</definedName>
    <definedName name="___Goi8" localSheetId="1" hidden="1">{"'Sheet1'!$L$16"}</definedName>
    <definedName name="___Goi8" localSheetId="14" hidden="1">{"'Sheet1'!$L$16"}</definedName>
    <definedName name="___Goi8" localSheetId="5" hidden="1">{"'Sheet1'!$L$16"}</definedName>
    <definedName name="___Goi8" localSheetId="13" hidden="1">{"'Sheet1'!$L$16"}</definedName>
    <definedName name="___Goi8" localSheetId="15" hidden="1">{"'Sheet1'!$L$16"}</definedName>
    <definedName name="___Goi8" localSheetId="18" hidden="1">{"'Sheet1'!$L$16"}</definedName>
    <definedName name="___Goi8" localSheetId="17" hidden="1">{"'Sheet1'!$L$16"}</definedName>
    <definedName name="___Goi8" localSheetId="8" hidden="1">{"'Sheet1'!$L$16"}</definedName>
    <definedName name="___Goi8" localSheetId="20" hidden="1">{"'Sheet1'!$L$16"}</definedName>
    <definedName name="___Goi8" hidden="1">{"'Sheet1'!$L$16"}</definedName>
    <definedName name="___gon4" localSheetId="7">#REF!</definedName>
    <definedName name="___gon4">#REF!</definedName>
    <definedName name="___h1" localSheetId="2" hidden="1">{"'Sheet1'!$L$16"}</definedName>
    <definedName name="___h1" localSheetId="0" hidden="1">{"'Sheet1'!$L$16"}</definedName>
    <definedName name="___h1" localSheetId="11" hidden="1">{"'Sheet1'!$L$16"}</definedName>
    <definedName name="___h1" localSheetId="6" hidden="1">{"'Sheet1'!$L$16"}</definedName>
    <definedName name="___h1" localSheetId="16" hidden="1">{"'Sheet1'!$L$16"}</definedName>
    <definedName name="___h1" localSheetId="12" hidden="1">{"'Sheet1'!$L$16"}</definedName>
    <definedName name="___h1" localSheetId="7" hidden="1">{"'Sheet1'!$L$16"}</definedName>
    <definedName name="___h1" localSheetId="9" hidden="1">{"'Sheet1'!$L$16"}</definedName>
    <definedName name="___h1" localSheetId="3" hidden="1">{"'Sheet1'!$L$16"}</definedName>
    <definedName name="___h1" localSheetId="10" hidden="1">{"'Sheet1'!$L$16"}</definedName>
    <definedName name="___h1" localSheetId="4" hidden="1">{"'Sheet1'!$L$16"}</definedName>
    <definedName name="___h1" localSheetId="1" hidden="1">{"'Sheet1'!$L$16"}</definedName>
    <definedName name="___h1" localSheetId="14" hidden="1">{"'Sheet1'!$L$16"}</definedName>
    <definedName name="___h1" localSheetId="5" hidden="1">{"'Sheet1'!$L$16"}</definedName>
    <definedName name="___h1" localSheetId="13" hidden="1">{"'Sheet1'!$L$16"}</definedName>
    <definedName name="___h1" localSheetId="15" hidden="1">{"'Sheet1'!$L$16"}</definedName>
    <definedName name="___h1" localSheetId="18" hidden="1">{"'Sheet1'!$L$16"}</definedName>
    <definedName name="___h1" localSheetId="17" hidden="1">{"'Sheet1'!$L$16"}</definedName>
    <definedName name="___h1" localSheetId="8" hidden="1">{"'Sheet1'!$L$16"}</definedName>
    <definedName name="___h1" localSheetId="20" hidden="1">{"'Sheet1'!$L$16"}</definedName>
    <definedName name="___h1" hidden="1">{"'Sheet1'!$L$16"}</definedName>
    <definedName name="___h10" localSheetId="2" hidden="1">{#N/A,#N/A,FALSE,"Chi tiÆt"}</definedName>
    <definedName name="___h10" localSheetId="11" hidden="1">{#N/A,#N/A,FALSE,"Chi tiÆt"}</definedName>
    <definedName name="___h10" localSheetId="6" hidden="1">{#N/A,#N/A,FALSE,"Chi tiÆt"}</definedName>
    <definedName name="___h10" localSheetId="12" hidden="1">{#N/A,#N/A,FALSE,"Chi tiÆt"}</definedName>
    <definedName name="___h10" localSheetId="7" hidden="1">{#N/A,#N/A,FALSE,"Chi tiÆt"}</definedName>
    <definedName name="___h10" localSheetId="9" hidden="1">{#N/A,#N/A,FALSE,"Chi tiÆt"}</definedName>
    <definedName name="___h10" localSheetId="3" hidden="1">{#N/A,#N/A,FALSE,"Chi tiÆt"}</definedName>
    <definedName name="___h10" localSheetId="10" hidden="1">{#N/A,#N/A,FALSE,"Chi tiÆt"}</definedName>
    <definedName name="___h10" localSheetId="4" hidden="1">{#N/A,#N/A,FALSE,"Chi tiÆt"}</definedName>
    <definedName name="___h10" hidden="1">{#N/A,#N/A,FALSE,"Chi tiÆt"}</definedName>
    <definedName name="___h2" localSheetId="2" hidden="1">{"'Sheet1'!$L$16"}</definedName>
    <definedName name="___h2" localSheetId="11" hidden="1">{"'Sheet1'!$L$16"}</definedName>
    <definedName name="___h2" localSheetId="6" hidden="1">{"'Sheet1'!$L$16"}</definedName>
    <definedName name="___h2" localSheetId="16" hidden="1">{"'Sheet1'!$L$16"}</definedName>
    <definedName name="___h2" localSheetId="12" hidden="1">{"'Sheet1'!$L$16"}</definedName>
    <definedName name="___h2" localSheetId="7" hidden="1">{"'Sheet1'!$L$16"}</definedName>
    <definedName name="___h2" localSheetId="9" hidden="1">{"'Sheet1'!$L$16"}</definedName>
    <definedName name="___h2" localSheetId="3" hidden="1">{"'Sheet1'!$L$16"}</definedName>
    <definedName name="___h2" localSheetId="10" hidden="1">{"'Sheet1'!$L$16"}</definedName>
    <definedName name="___h2" localSheetId="4" hidden="1">{"'Sheet1'!$L$16"}</definedName>
    <definedName name="___h2" hidden="1">{"'Sheet1'!$L$16"}</definedName>
    <definedName name="___h3" localSheetId="2" hidden="1">{"'Sheet1'!$L$16"}</definedName>
    <definedName name="___h3" localSheetId="11" hidden="1">{"'Sheet1'!$L$16"}</definedName>
    <definedName name="___h3" localSheetId="6" hidden="1">{"'Sheet1'!$L$16"}</definedName>
    <definedName name="___h3" localSheetId="16" hidden="1">{"'Sheet1'!$L$16"}</definedName>
    <definedName name="___h3" localSheetId="12" hidden="1">{"'Sheet1'!$L$16"}</definedName>
    <definedName name="___h3" localSheetId="7" hidden="1">{"'Sheet1'!$L$16"}</definedName>
    <definedName name="___h3" localSheetId="9" hidden="1">{"'Sheet1'!$L$16"}</definedName>
    <definedName name="___h3" localSheetId="3" hidden="1">{"'Sheet1'!$L$16"}</definedName>
    <definedName name="___h3" localSheetId="10" hidden="1">{"'Sheet1'!$L$16"}</definedName>
    <definedName name="___h3" localSheetId="4" hidden="1">{"'Sheet1'!$L$16"}</definedName>
    <definedName name="___h3" hidden="1">{"'Sheet1'!$L$16"}</definedName>
    <definedName name="___h5" localSheetId="2" hidden="1">{"'Sheet1'!$L$16"}</definedName>
    <definedName name="___h5" localSheetId="11" hidden="1">{"'Sheet1'!$L$16"}</definedName>
    <definedName name="___h5" localSheetId="6" hidden="1">{"'Sheet1'!$L$16"}</definedName>
    <definedName name="___h5" localSheetId="16" hidden="1">{"'Sheet1'!$L$16"}</definedName>
    <definedName name="___h5" localSheetId="12" hidden="1">{"'Sheet1'!$L$16"}</definedName>
    <definedName name="___h5" localSheetId="7" hidden="1">{"'Sheet1'!$L$16"}</definedName>
    <definedName name="___h5" localSheetId="9" hidden="1">{"'Sheet1'!$L$16"}</definedName>
    <definedName name="___h5" localSheetId="3" hidden="1">{"'Sheet1'!$L$16"}</definedName>
    <definedName name="___h5" localSheetId="10" hidden="1">{"'Sheet1'!$L$16"}</definedName>
    <definedName name="___h5" localSheetId="4" hidden="1">{"'Sheet1'!$L$16"}</definedName>
    <definedName name="___h5" hidden="1">{"'Sheet1'!$L$16"}</definedName>
    <definedName name="___h6" localSheetId="2" hidden="1">{"'Sheet1'!$L$16"}</definedName>
    <definedName name="___h6" localSheetId="11" hidden="1">{"'Sheet1'!$L$16"}</definedName>
    <definedName name="___h6" localSheetId="6" hidden="1">{"'Sheet1'!$L$16"}</definedName>
    <definedName name="___h6" localSheetId="16" hidden="1">{"'Sheet1'!$L$16"}</definedName>
    <definedName name="___h6" localSheetId="12" hidden="1">{"'Sheet1'!$L$16"}</definedName>
    <definedName name="___h6" localSheetId="7" hidden="1">{"'Sheet1'!$L$16"}</definedName>
    <definedName name="___h6" localSheetId="9" hidden="1">{"'Sheet1'!$L$16"}</definedName>
    <definedName name="___h6" localSheetId="3" hidden="1">{"'Sheet1'!$L$16"}</definedName>
    <definedName name="___h6" localSheetId="10" hidden="1">{"'Sheet1'!$L$16"}</definedName>
    <definedName name="___h6" localSheetId="4" hidden="1">{"'Sheet1'!$L$16"}</definedName>
    <definedName name="___h6" hidden="1">{"'Sheet1'!$L$16"}</definedName>
    <definedName name="___h7" localSheetId="2" hidden="1">{"'Sheet1'!$L$16"}</definedName>
    <definedName name="___h7" localSheetId="11" hidden="1">{"'Sheet1'!$L$16"}</definedName>
    <definedName name="___h7" localSheetId="6" hidden="1">{"'Sheet1'!$L$16"}</definedName>
    <definedName name="___h7" localSheetId="16" hidden="1">{"'Sheet1'!$L$16"}</definedName>
    <definedName name="___h7" localSheetId="12" hidden="1">{"'Sheet1'!$L$16"}</definedName>
    <definedName name="___h7" localSheetId="7" hidden="1">{"'Sheet1'!$L$16"}</definedName>
    <definedName name="___h7" localSheetId="9" hidden="1">{"'Sheet1'!$L$16"}</definedName>
    <definedName name="___h7" localSheetId="3" hidden="1">{"'Sheet1'!$L$16"}</definedName>
    <definedName name="___h7" localSheetId="10" hidden="1">{"'Sheet1'!$L$16"}</definedName>
    <definedName name="___h7" localSheetId="4" hidden="1">{"'Sheet1'!$L$16"}</definedName>
    <definedName name="___h7" hidden="1">{"'Sheet1'!$L$16"}</definedName>
    <definedName name="___h8" localSheetId="2" hidden="1">{"'Sheet1'!$L$16"}</definedName>
    <definedName name="___h8" localSheetId="11" hidden="1">{"'Sheet1'!$L$16"}</definedName>
    <definedName name="___h8" localSheetId="6" hidden="1">{"'Sheet1'!$L$16"}</definedName>
    <definedName name="___h8" localSheetId="16" hidden="1">{"'Sheet1'!$L$16"}</definedName>
    <definedName name="___h8" localSheetId="12" hidden="1">{"'Sheet1'!$L$16"}</definedName>
    <definedName name="___h8" localSheetId="7" hidden="1">{"'Sheet1'!$L$16"}</definedName>
    <definedName name="___h8" localSheetId="9" hidden="1">{"'Sheet1'!$L$16"}</definedName>
    <definedName name="___h8" localSheetId="3" hidden="1">{"'Sheet1'!$L$16"}</definedName>
    <definedName name="___h8" localSheetId="10" hidden="1">{"'Sheet1'!$L$16"}</definedName>
    <definedName name="___h8" localSheetId="4" hidden="1">{"'Sheet1'!$L$16"}</definedName>
    <definedName name="___h8" hidden="1">{"'Sheet1'!$L$16"}</definedName>
    <definedName name="___h9" localSheetId="2" hidden="1">{"'Sheet1'!$L$16"}</definedName>
    <definedName name="___h9" localSheetId="11" hidden="1">{"'Sheet1'!$L$16"}</definedName>
    <definedName name="___h9" localSheetId="6" hidden="1">{"'Sheet1'!$L$16"}</definedName>
    <definedName name="___h9" localSheetId="16" hidden="1">{"'Sheet1'!$L$16"}</definedName>
    <definedName name="___h9" localSheetId="12" hidden="1">{"'Sheet1'!$L$16"}</definedName>
    <definedName name="___h9" localSheetId="7" hidden="1">{"'Sheet1'!$L$16"}</definedName>
    <definedName name="___h9" localSheetId="9" hidden="1">{"'Sheet1'!$L$16"}</definedName>
    <definedName name="___h9" localSheetId="3" hidden="1">{"'Sheet1'!$L$16"}</definedName>
    <definedName name="___h9" localSheetId="10" hidden="1">{"'Sheet1'!$L$16"}</definedName>
    <definedName name="___h9" localSheetId="4" hidden="1">{"'Sheet1'!$L$16"}</definedName>
    <definedName name="___h9" hidden="1">{"'Sheet1'!$L$16"}</definedName>
    <definedName name="___hsm2">1.1289</definedName>
    <definedName name="___hso2" localSheetId="7">#REF!</definedName>
    <definedName name="___hso2">#REF!</definedName>
    <definedName name="___hu1" localSheetId="2" hidden="1">{"'Sheet1'!$L$16"}</definedName>
    <definedName name="___hu1" localSheetId="0" hidden="1">{"'Sheet1'!$L$16"}</definedName>
    <definedName name="___hu1" localSheetId="11" hidden="1">{"'Sheet1'!$L$16"}</definedName>
    <definedName name="___hu1" localSheetId="6" hidden="1">{"'Sheet1'!$L$16"}</definedName>
    <definedName name="___hu1" localSheetId="16" hidden="1">{"'Sheet1'!$L$16"}</definedName>
    <definedName name="___hu1" localSheetId="12" hidden="1">{"'Sheet1'!$L$16"}</definedName>
    <definedName name="___hu1" localSheetId="7" hidden="1">{"'Sheet1'!$L$16"}</definedName>
    <definedName name="___hu1" localSheetId="9" hidden="1">{"'Sheet1'!$L$16"}</definedName>
    <definedName name="___hu1" localSheetId="3" hidden="1">{"'Sheet1'!$L$16"}</definedName>
    <definedName name="___hu1" localSheetId="10" hidden="1">{"'Sheet1'!$L$16"}</definedName>
    <definedName name="___hu1" localSheetId="4" hidden="1">{"'Sheet1'!$L$16"}</definedName>
    <definedName name="___hu1" localSheetId="1" hidden="1">{"'Sheet1'!$L$16"}</definedName>
    <definedName name="___hu1" localSheetId="14" hidden="1">{"'Sheet1'!$L$16"}</definedName>
    <definedName name="___hu1" localSheetId="5" hidden="1">{"'Sheet1'!$L$16"}</definedName>
    <definedName name="___hu1" localSheetId="13" hidden="1">{"'Sheet1'!$L$16"}</definedName>
    <definedName name="___hu1" localSheetId="15" hidden="1">{"'Sheet1'!$L$16"}</definedName>
    <definedName name="___hu1" localSheetId="18" hidden="1">{"'Sheet1'!$L$16"}</definedName>
    <definedName name="___hu1" localSheetId="17" hidden="1">{"'Sheet1'!$L$16"}</definedName>
    <definedName name="___hu1" localSheetId="8" hidden="1">{"'Sheet1'!$L$16"}</definedName>
    <definedName name="___hu1" localSheetId="20" hidden="1">{"'Sheet1'!$L$16"}</definedName>
    <definedName name="___hu1" hidden="1">{"'Sheet1'!$L$16"}</definedName>
    <definedName name="___hu2" localSheetId="2" hidden="1">{"'Sheet1'!$L$16"}</definedName>
    <definedName name="___hu2" localSheetId="0" hidden="1">{"'Sheet1'!$L$16"}</definedName>
    <definedName name="___hu2" localSheetId="11" hidden="1">{"'Sheet1'!$L$16"}</definedName>
    <definedName name="___hu2" localSheetId="6" hidden="1">{"'Sheet1'!$L$16"}</definedName>
    <definedName name="___hu2" localSheetId="16" hidden="1">{"'Sheet1'!$L$16"}</definedName>
    <definedName name="___hu2" localSheetId="12" hidden="1">{"'Sheet1'!$L$16"}</definedName>
    <definedName name="___hu2" localSheetId="7" hidden="1">{"'Sheet1'!$L$16"}</definedName>
    <definedName name="___hu2" localSheetId="9" hidden="1">{"'Sheet1'!$L$16"}</definedName>
    <definedName name="___hu2" localSheetId="3" hidden="1">{"'Sheet1'!$L$16"}</definedName>
    <definedName name="___hu2" localSheetId="10" hidden="1">{"'Sheet1'!$L$16"}</definedName>
    <definedName name="___hu2" localSheetId="4" hidden="1">{"'Sheet1'!$L$16"}</definedName>
    <definedName name="___hu2" localSheetId="1" hidden="1">{"'Sheet1'!$L$16"}</definedName>
    <definedName name="___hu2" localSheetId="14" hidden="1">{"'Sheet1'!$L$16"}</definedName>
    <definedName name="___hu2" localSheetId="5" hidden="1">{"'Sheet1'!$L$16"}</definedName>
    <definedName name="___hu2" localSheetId="13" hidden="1">{"'Sheet1'!$L$16"}</definedName>
    <definedName name="___hu2" localSheetId="15" hidden="1">{"'Sheet1'!$L$16"}</definedName>
    <definedName name="___hu2" localSheetId="18" hidden="1">{"'Sheet1'!$L$16"}</definedName>
    <definedName name="___hu2" localSheetId="17" hidden="1">{"'Sheet1'!$L$16"}</definedName>
    <definedName name="___hu2" localSheetId="8" hidden="1">{"'Sheet1'!$L$16"}</definedName>
    <definedName name="___hu2" localSheetId="20" hidden="1">{"'Sheet1'!$L$16"}</definedName>
    <definedName name="___hu2" hidden="1">{"'Sheet1'!$L$16"}</definedName>
    <definedName name="___hu5" localSheetId="2" hidden="1">{"'Sheet1'!$L$16"}</definedName>
    <definedName name="___hu5" localSheetId="0" hidden="1">{"'Sheet1'!$L$16"}</definedName>
    <definedName name="___hu5" localSheetId="11" hidden="1">{"'Sheet1'!$L$16"}</definedName>
    <definedName name="___hu5" localSheetId="6" hidden="1">{"'Sheet1'!$L$16"}</definedName>
    <definedName name="___hu5" localSheetId="16" hidden="1">{"'Sheet1'!$L$16"}</definedName>
    <definedName name="___hu5" localSheetId="12" hidden="1">{"'Sheet1'!$L$16"}</definedName>
    <definedName name="___hu5" localSheetId="7" hidden="1">{"'Sheet1'!$L$16"}</definedName>
    <definedName name="___hu5" localSheetId="9" hidden="1">{"'Sheet1'!$L$16"}</definedName>
    <definedName name="___hu5" localSheetId="3" hidden="1">{"'Sheet1'!$L$16"}</definedName>
    <definedName name="___hu5" localSheetId="10" hidden="1">{"'Sheet1'!$L$16"}</definedName>
    <definedName name="___hu5" localSheetId="4" hidden="1">{"'Sheet1'!$L$16"}</definedName>
    <definedName name="___hu5" localSheetId="1" hidden="1">{"'Sheet1'!$L$16"}</definedName>
    <definedName name="___hu5" localSheetId="14" hidden="1">{"'Sheet1'!$L$16"}</definedName>
    <definedName name="___hu5" localSheetId="5" hidden="1">{"'Sheet1'!$L$16"}</definedName>
    <definedName name="___hu5" localSheetId="13" hidden="1">{"'Sheet1'!$L$16"}</definedName>
    <definedName name="___hu5" localSheetId="15" hidden="1">{"'Sheet1'!$L$16"}</definedName>
    <definedName name="___hu5" localSheetId="18" hidden="1">{"'Sheet1'!$L$16"}</definedName>
    <definedName name="___hu5" localSheetId="17" hidden="1">{"'Sheet1'!$L$16"}</definedName>
    <definedName name="___hu5" localSheetId="8" hidden="1">{"'Sheet1'!$L$16"}</definedName>
    <definedName name="___hu5" localSheetId="20" hidden="1">{"'Sheet1'!$L$16"}</definedName>
    <definedName name="___hu5" hidden="1">{"'Sheet1'!$L$16"}</definedName>
    <definedName name="___hu6" localSheetId="2" hidden="1">{"'Sheet1'!$L$16"}</definedName>
    <definedName name="___hu6" localSheetId="0" hidden="1">{"'Sheet1'!$L$16"}</definedName>
    <definedName name="___hu6" localSheetId="11" hidden="1">{"'Sheet1'!$L$16"}</definedName>
    <definedName name="___hu6" localSheetId="6" hidden="1">{"'Sheet1'!$L$16"}</definedName>
    <definedName name="___hu6" localSheetId="16" hidden="1">{"'Sheet1'!$L$16"}</definedName>
    <definedName name="___hu6" localSheetId="12" hidden="1">{"'Sheet1'!$L$16"}</definedName>
    <definedName name="___hu6" localSheetId="7" hidden="1">{"'Sheet1'!$L$16"}</definedName>
    <definedName name="___hu6" localSheetId="9" hidden="1">{"'Sheet1'!$L$16"}</definedName>
    <definedName name="___hu6" localSheetId="3" hidden="1">{"'Sheet1'!$L$16"}</definedName>
    <definedName name="___hu6" localSheetId="10" hidden="1">{"'Sheet1'!$L$16"}</definedName>
    <definedName name="___hu6" localSheetId="4" hidden="1">{"'Sheet1'!$L$16"}</definedName>
    <definedName name="___hu6" localSheetId="1" hidden="1">{"'Sheet1'!$L$16"}</definedName>
    <definedName name="___hu6" localSheetId="14" hidden="1">{"'Sheet1'!$L$16"}</definedName>
    <definedName name="___hu6" localSheetId="5" hidden="1">{"'Sheet1'!$L$16"}</definedName>
    <definedName name="___hu6" localSheetId="13" hidden="1">{"'Sheet1'!$L$16"}</definedName>
    <definedName name="___hu6" localSheetId="15" hidden="1">{"'Sheet1'!$L$16"}</definedName>
    <definedName name="___hu6" localSheetId="18" hidden="1">{"'Sheet1'!$L$16"}</definedName>
    <definedName name="___hu6" localSheetId="17" hidden="1">{"'Sheet1'!$L$16"}</definedName>
    <definedName name="___hu6" localSheetId="8" hidden="1">{"'Sheet1'!$L$16"}</definedName>
    <definedName name="___hu6" localSheetId="20" hidden="1">{"'Sheet1'!$L$16"}</definedName>
    <definedName name="___hu6" hidden="1">{"'Sheet1'!$L$16"}</definedName>
    <definedName name="___hu7" localSheetId="2" hidden="1">{"'Sheet1'!$L$16"}</definedName>
    <definedName name="___hu7" localSheetId="0" hidden="1">{"'Sheet1'!$L$16"}</definedName>
    <definedName name="___hu7" localSheetId="11" hidden="1">{"'Sheet1'!$L$16"}</definedName>
    <definedName name="___hu7" localSheetId="6" hidden="1">{"'Sheet1'!$L$16"}</definedName>
    <definedName name="___hu7" localSheetId="16" hidden="1">{"'Sheet1'!$L$16"}</definedName>
    <definedName name="___hu7" localSheetId="12" hidden="1">{"'Sheet1'!$L$16"}</definedName>
    <definedName name="___hu7" localSheetId="7" hidden="1">{"'Sheet1'!$L$16"}</definedName>
    <definedName name="___hu7" localSheetId="9" hidden="1">{"'Sheet1'!$L$16"}</definedName>
    <definedName name="___hu7" localSheetId="3" hidden="1">{"'Sheet1'!$L$16"}</definedName>
    <definedName name="___hu7" localSheetId="10" hidden="1">{"'Sheet1'!$L$16"}</definedName>
    <definedName name="___hu7" localSheetId="4" hidden="1">{"'Sheet1'!$L$16"}</definedName>
    <definedName name="___hu7" localSheetId="1" hidden="1">{"'Sheet1'!$L$16"}</definedName>
    <definedName name="___hu7" localSheetId="14" hidden="1">{"'Sheet1'!$L$16"}</definedName>
    <definedName name="___hu7" localSheetId="5" hidden="1">{"'Sheet1'!$L$16"}</definedName>
    <definedName name="___hu7" localSheetId="13" hidden="1">{"'Sheet1'!$L$16"}</definedName>
    <definedName name="___hu7" localSheetId="15" hidden="1">{"'Sheet1'!$L$16"}</definedName>
    <definedName name="___hu7" localSheetId="18" hidden="1">{"'Sheet1'!$L$16"}</definedName>
    <definedName name="___hu7" localSheetId="17" hidden="1">{"'Sheet1'!$L$16"}</definedName>
    <definedName name="___hu7" localSheetId="8" hidden="1">{"'Sheet1'!$L$16"}</definedName>
    <definedName name="___hu7" localSheetId="20" hidden="1">{"'Sheet1'!$L$16"}</definedName>
    <definedName name="___hu7" hidden="1">{"'Sheet1'!$L$16"}</definedName>
    <definedName name="___kl1" localSheetId="7">#REF!</definedName>
    <definedName name="___kl1">#REF!</definedName>
    <definedName name="___Km36" localSheetId="7">#REF!</definedName>
    <definedName name="___Km36">#REF!</definedName>
    <definedName name="___Knc36" localSheetId="7">#REF!</definedName>
    <definedName name="___Knc36">#REF!</definedName>
    <definedName name="___Knc57" localSheetId="7">#REF!</definedName>
    <definedName name="___Knc57">#REF!</definedName>
    <definedName name="___Kvl36" localSheetId="7">#REF!</definedName>
    <definedName name="___Kvl36">#REF!</definedName>
    <definedName name="___kha1">#REF!</definedName>
    <definedName name="___Lan1" localSheetId="2" hidden="1">{"'Sheet1'!$L$16"}</definedName>
    <definedName name="___Lan1" localSheetId="0" hidden="1">{"'Sheet1'!$L$16"}</definedName>
    <definedName name="___Lan1" localSheetId="11" hidden="1">{"'Sheet1'!$L$16"}</definedName>
    <definedName name="___Lan1" localSheetId="6" hidden="1">{"'Sheet1'!$L$16"}</definedName>
    <definedName name="___Lan1" localSheetId="16" hidden="1">{"'Sheet1'!$L$16"}</definedName>
    <definedName name="___Lan1" localSheetId="12" hidden="1">{"'Sheet1'!$L$16"}</definedName>
    <definedName name="___Lan1" localSheetId="7" hidden="1">{"'Sheet1'!$L$16"}</definedName>
    <definedName name="___Lan1" localSheetId="9" hidden="1">{"'Sheet1'!$L$16"}</definedName>
    <definedName name="___Lan1" localSheetId="3" hidden="1">{"'Sheet1'!$L$16"}</definedName>
    <definedName name="___Lan1" localSheetId="10" hidden="1">{"'Sheet1'!$L$16"}</definedName>
    <definedName name="___Lan1" localSheetId="4" hidden="1">{"'Sheet1'!$L$16"}</definedName>
    <definedName name="___Lan1" localSheetId="1" hidden="1">{"'Sheet1'!$L$16"}</definedName>
    <definedName name="___Lan1" localSheetId="14" hidden="1">{"'Sheet1'!$L$16"}</definedName>
    <definedName name="___Lan1" localSheetId="5" hidden="1">{"'Sheet1'!$L$16"}</definedName>
    <definedName name="___Lan1" localSheetId="13" hidden="1">{"'Sheet1'!$L$16"}</definedName>
    <definedName name="___Lan1" localSheetId="15" hidden="1">{"'Sheet1'!$L$16"}</definedName>
    <definedName name="___Lan1" localSheetId="18" hidden="1">{"'Sheet1'!$L$16"}</definedName>
    <definedName name="___Lan1" localSheetId="17" hidden="1">{"'Sheet1'!$L$16"}</definedName>
    <definedName name="___Lan1" localSheetId="8" hidden="1">{"'Sheet1'!$L$16"}</definedName>
    <definedName name="___Lan1" localSheetId="20" hidden="1">{"'Sheet1'!$L$16"}</definedName>
    <definedName name="___Lan1" hidden="1">{"'Sheet1'!$L$16"}</definedName>
    <definedName name="___Lan2" localSheetId="2" hidden="1">{"'Sheet1'!$L$16"}</definedName>
    <definedName name="___Lan2" localSheetId="0" hidden="1">{"'Sheet1'!$L$16"}</definedName>
    <definedName name="___Lan2" localSheetId="11" hidden="1">{"'Sheet1'!$L$16"}</definedName>
    <definedName name="___Lan2" localSheetId="6" hidden="1">{"'Sheet1'!$L$16"}</definedName>
    <definedName name="___Lan2" localSheetId="16" hidden="1">{"'Sheet1'!$L$16"}</definedName>
    <definedName name="___Lan2" localSheetId="12" hidden="1">{"'Sheet1'!$L$16"}</definedName>
    <definedName name="___Lan2" localSheetId="7" hidden="1">{"'Sheet1'!$L$16"}</definedName>
    <definedName name="___Lan2" localSheetId="9" hidden="1">{"'Sheet1'!$L$16"}</definedName>
    <definedName name="___Lan2" localSheetId="3" hidden="1">{"'Sheet1'!$L$16"}</definedName>
    <definedName name="___Lan2" localSheetId="10" hidden="1">{"'Sheet1'!$L$16"}</definedName>
    <definedName name="___Lan2" localSheetId="4" hidden="1">{"'Sheet1'!$L$16"}</definedName>
    <definedName name="___Lan2" localSheetId="1" hidden="1">{"'Sheet1'!$L$16"}</definedName>
    <definedName name="___Lan2" localSheetId="14" hidden="1">{"'Sheet1'!$L$16"}</definedName>
    <definedName name="___Lan2" localSheetId="5" hidden="1">{"'Sheet1'!$L$16"}</definedName>
    <definedName name="___Lan2" localSheetId="13" hidden="1">{"'Sheet1'!$L$16"}</definedName>
    <definedName name="___Lan2" localSheetId="15" hidden="1">{"'Sheet1'!$L$16"}</definedName>
    <definedName name="___Lan2" localSheetId="18" hidden="1">{"'Sheet1'!$L$16"}</definedName>
    <definedName name="___Lan2" localSheetId="17" hidden="1">{"'Sheet1'!$L$16"}</definedName>
    <definedName name="___Lan2" localSheetId="8" hidden="1">{"'Sheet1'!$L$16"}</definedName>
    <definedName name="___Lan2" localSheetId="20" hidden="1">{"'Sheet1'!$L$16"}</definedName>
    <definedName name="___Lan2" hidden="1">{"'Sheet1'!$L$16"}</definedName>
    <definedName name="___LAN3" localSheetId="2" hidden="1">{"'Sheet1'!$L$16"}</definedName>
    <definedName name="___LAN3" localSheetId="0" hidden="1">{"'Sheet1'!$L$16"}</definedName>
    <definedName name="___LAN3" localSheetId="11" hidden="1">{"'Sheet1'!$L$16"}</definedName>
    <definedName name="___LAN3" localSheetId="6" hidden="1">{"'Sheet1'!$L$16"}</definedName>
    <definedName name="___LAN3" localSheetId="16" hidden="1">{"'Sheet1'!$L$16"}</definedName>
    <definedName name="___LAN3" localSheetId="12" hidden="1">{"'Sheet1'!$L$16"}</definedName>
    <definedName name="___LAN3" localSheetId="7" hidden="1">{"'Sheet1'!$L$16"}</definedName>
    <definedName name="___LAN3" localSheetId="9" hidden="1">{"'Sheet1'!$L$16"}</definedName>
    <definedName name="___LAN3" localSheetId="3" hidden="1">{"'Sheet1'!$L$16"}</definedName>
    <definedName name="___LAN3" localSheetId="10" hidden="1">{"'Sheet1'!$L$16"}</definedName>
    <definedName name="___LAN3" localSheetId="4" hidden="1">{"'Sheet1'!$L$16"}</definedName>
    <definedName name="___LAN3" localSheetId="1" hidden="1">{"'Sheet1'!$L$16"}</definedName>
    <definedName name="___LAN3" localSheetId="14" hidden="1">{"'Sheet1'!$L$16"}</definedName>
    <definedName name="___LAN3" localSheetId="5" hidden="1">{"'Sheet1'!$L$16"}</definedName>
    <definedName name="___LAN3" localSheetId="13" hidden="1">{"'Sheet1'!$L$16"}</definedName>
    <definedName name="___LAN3" localSheetId="15" hidden="1">{"'Sheet1'!$L$16"}</definedName>
    <definedName name="___LAN3" localSheetId="18" hidden="1">{"'Sheet1'!$L$16"}</definedName>
    <definedName name="___LAN3" localSheetId="17" hidden="1">{"'Sheet1'!$L$16"}</definedName>
    <definedName name="___LAN3" localSheetId="8" hidden="1">{"'Sheet1'!$L$16"}</definedName>
    <definedName name="___LAN3" localSheetId="20" hidden="1">{"'Sheet1'!$L$16"}</definedName>
    <definedName name="___LAN3" hidden="1">{"'Sheet1'!$L$16"}</definedName>
    <definedName name="___lap1" localSheetId="7">#REF!</definedName>
    <definedName name="___lap1">#REF!</definedName>
    <definedName name="___lap2" localSheetId="7">#REF!</definedName>
    <definedName name="___lap2">#REF!</definedName>
    <definedName name="___lk2" localSheetId="2" hidden="1">{"'Sheet1'!$L$16"}</definedName>
    <definedName name="___lk2" localSheetId="0" hidden="1">{"'Sheet1'!$L$16"}</definedName>
    <definedName name="___lk2" localSheetId="11" hidden="1">{"'Sheet1'!$L$16"}</definedName>
    <definedName name="___lk2" localSheetId="6" hidden="1">{"'Sheet1'!$L$16"}</definedName>
    <definedName name="___lk2" localSheetId="16" hidden="1">{"'Sheet1'!$L$16"}</definedName>
    <definedName name="___lk2" localSheetId="12" hidden="1">{"'Sheet1'!$L$16"}</definedName>
    <definedName name="___lk2" localSheetId="7" hidden="1">{"'Sheet1'!$L$16"}</definedName>
    <definedName name="___lk2" localSheetId="9" hidden="1">{"'Sheet1'!$L$16"}</definedName>
    <definedName name="___lk2" localSheetId="3" hidden="1">{"'Sheet1'!$L$16"}</definedName>
    <definedName name="___lk2" localSheetId="10" hidden="1">{"'Sheet1'!$L$16"}</definedName>
    <definedName name="___lk2" localSheetId="4" hidden="1">{"'Sheet1'!$L$16"}</definedName>
    <definedName name="___lk2" localSheetId="1" hidden="1">{"'Sheet1'!$L$16"}</definedName>
    <definedName name="___lk2" localSheetId="14" hidden="1">{"'Sheet1'!$L$16"}</definedName>
    <definedName name="___lk2" localSheetId="5" hidden="1">{"'Sheet1'!$L$16"}</definedName>
    <definedName name="___lk2" localSheetId="13" hidden="1">{"'Sheet1'!$L$16"}</definedName>
    <definedName name="___lk2" localSheetId="15" hidden="1">{"'Sheet1'!$L$16"}</definedName>
    <definedName name="___lk2" localSheetId="18" hidden="1">{"'Sheet1'!$L$16"}</definedName>
    <definedName name="___lk2" localSheetId="17" hidden="1">{"'Sheet1'!$L$16"}</definedName>
    <definedName name="___lk2" localSheetId="8" hidden="1">{"'Sheet1'!$L$16"}</definedName>
    <definedName name="___lk2" localSheetId="20" hidden="1">{"'Sheet1'!$L$16"}</definedName>
    <definedName name="___lk2" hidden="1">{"'Sheet1'!$L$16"}</definedName>
    <definedName name="___M36" localSheetId="2" hidden="1">{"'Sheet1'!$L$16"}</definedName>
    <definedName name="___M36" localSheetId="0" hidden="1">{"'Sheet1'!$L$16"}</definedName>
    <definedName name="___M36" localSheetId="11" hidden="1">{"'Sheet1'!$L$16"}</definedName>
    <definedName name="___M36" localSheetId="6" hidden="1">{"'Sheet1'!$L$16"}</definedName>
    <definedName name="___M36" localSheetId="16" hidden="1">{"'Sheet1'!$L$16"}</definedName>
    <definedName name="___M36" localSheetId="12" hidden="1">{"'Sheet1'!$L$16"}</definedName>
    <definedName name="___M36" localSheetId="7" hidden="1">{"'Sheet1'!$L$16"}</definedName>
    <definedName name="___M36" localSheetId="9" hidden="1">{"'Sheet1'!$L$16"}</definedName>
    <definedName name="___M36" localSheetId="3" hidden="1">{"'Sheet1'!$L$16"}</definedName>
    <definedName name="___M36" localSheetId="10" hidden="1">{"'Sheet1'!$L$16"}</definedName>
    <definedName name="___M36" localSheetId="4" hidden="1">{"'Sheet1'!$L$16"}</definedName>
    <definedName name="___M36" localSheetId="1" hidden="1">{"'Sheet1'!$L$16"}</definedName>
    <definedName name="___M36" localSheetId="14" hidden="1">{"'Sheet1'!$L$16"}</definedName>
    <definedName name="___M36" localSheetId="5" hidden="1">{"'Sheet1'!$L$16"}</definedName>
    <definedName name="___M36" localSheetId="13" hidden="1">{"'Sheet1'!$L$16"}</definedName>
    <definedName name="___M36" localSheetId="15" hidden="1">{"'Sheet1'!$L$16"}</definedName>
    <definedName name="___M36" localSheetId="18" hidden="1">{"'Sheet1'!$L$16"}</definedName>
    <definedName name="___M36" localSheetId="17" hidden="1">{"'Sheet1'!$L$16"}</definedName>
    <definedName name="___M36" localSheetId="8" hidden="1">{"'Sheet1'!$L$16"}</definedName>
    <definedName name="___M36" localSheetId="20" hidden="1">{"'Sheet1'!$L$16"}</definedName>
    <definedName name="___M36" hidden="1">{"'Sheet1'!$L$16"}</definedName>
    <definedName name="___MAC12" localSheetId="7">#REF!</definedName>
    <definedName name="___MAC12">#REF!</definedName>
    <definedName name="___MAC46" localSheetId="7">#REF!</definedName>
    <definedName name="___MAC46">#REF!</definedName>
    <definedName name="___mtc3" localSheetId="7">#REF!</definedName>
    <definedName name="___mtc3">#REF!</definedName>
    <definedName name="___nc6" localSheetId="7">#REF!</definedName>
    <definedName name="___nc6">#REF!</definedName>
    <definedName name="___nc7" localSheetId="7">#REF!</definedName>
    <definedName name="___nc7">#REF!</definedName>
    <definedName name="___NCL100">#REF!</definedName>
    <definedName name="___NCL200">#REF!</definedName>
    <definedName name="___NCL250">#REF!</definedName>
    <definedName name="___NET2">#N/A</definedName>
    <definedName name="___nin190">#REF!</definedName>
    <definedName name="___NSO2" localSheetId="2" hidden="1">{"'Sheet1'!$L$16"}</definedName>
    <definedName name="___NSO2" localSheetId="0" hidden="1">{"'Sheet1'!$L$16"}</definedName>
    <definedName name="___NSO2" localSheetId="11" hidden="1">{"'Sheet1'!$L$16"}</definedName>
    <definedName name="___NSO2" localSheetId="6" hidden="1">{"'Sheet1'!$L$16"}</definedName>
    <definedName name="___NSO2" localSheetId="16" hidden="1">{"'Sheet1'!$L$16"}</definedName>
    <definedName name="___NSO2" localSheetId="12" hidden="1">{"'Sheet1'!$L$16"}</definedName>
    <definedName name="___NSO2" localSheetId="7" hidden="1">{"'Sheet1'!$L$16"}</definedName>
    <definedName name="___NSO2" localSheetId="9" hidden="1">{"'Sheet1'!$L$16"}</definedName>
    <definedName name="___NSO2" localSheetId="3" hidden="1">{"'Sheet1'!$L$16"}</definedName>
    <definedName name="___NSO2" localSheetId="10" hidden="1">{"'Sheet1'!$L$16"}</definedName>
    <definedName name="___NSO2" localSheetId="4" hidden="1">{"'Sheet1'!$L$16"}</definedName>
    <definedName name="___NSO2" localSheetId="1" hidden="1">{"'Sheet1'!$L$16"}</definedName>
    <definedName name="___NSO2" localSheetId="14" hidden="1">{"'Sheet1'!$L$16"}</definedName>
    <definedName name="___NSO2" localSheetId="5" hidden="1">{"'Sheet1'!$L$16"}</definedName>
    <definedName name="___NSO2" localSheetId="13" hidden="1">{"'Sheet1'!$L$16"}</definedName>
    <definedName name="___NSO2" localSheetId="15" hidden="1">{"'Sheet1'!$L$16"}</definedName>
    <definedName name="___NSO2" localSheetId="18" hidden="1">{"'Sheet1'!$L$16"}</definedName>
    <definedName name="___NSO2" localSheetId="17" hidden="1">{"'Sheet1'!$L$16"}</definedName>
    <definedName name="___NSO2" localSheetId="8" hidden="1">{"'Sheet1'!$L$16"}</definedName>
    <definedName name="___NSO2" localSheetId="20" hidden="1">{"'Sheet1'!$L$16"}</definedName>
    <definedName name="___NSO2" hidden="1">{"'Sheet1'!$L$16"}</definedName>
    <definedName name="___PA3" localSheetId="2" hidden="1">{"'Sheet1'!$L$16"}</definedName>
    <definedName name="___PA3" localSheetId="0" hidden="1">{"'Sheet1'!$L$16"}</definedName>
    <definedName name="___PA3" localSheetId="11" hidden="1">{"'Sheet1'!$L$16"}</definedName>
    <definedName name="___PA3" localSheetId="6" hidden="1">{"'Sheet1'!$L$16"}</definedName>
    <definedName name="___PA3" localSheetId="16" hidden="1">{"'Sheet1'!$L$16"}</definedName>
    <definedName name="___PA3" localSheetId="12" hidden="1">{"'Sheet1'!$L$16"}</definedName>
    <definedName name="___PA3" localSheetId="7" hidden="1">{"'Sheet1'!$L$16"}</definedName>
    <definedName name="___PA3" localSheetId="9" hidden="1">{"'Sheet1'!$L$16"}</definedName>
    <definedName name="___PA3" localSheetId="3" hidden="1">{"'Sheet1'!$L$16"}</definedName>
    <definedName name="___PA3" localSheetId="10" hidden="1">{"'Sheet1'!$L$16"}</definedName>
    <definedName name="___PA3" localSheetId="4" hidden="1">{"'Sheet1'!$L$16"}</definedName>
    <definedName name="___PA3" localSheetId="1" hidden="1">{"'Sheet1'!$L$16"}</definedName>
    <definedName name="___PA3" localSheetId="14" hidden="1">{"'Sheet1'!$L$16"}</definedName>
    <definedName name="___PA3" localSheetId="5" hidden="1">{"'Sheet1'!$L$16"}</definedName>
    <definedName name="___PA3" localSheetId="13" hidden="1">{"'Sheet1'!$L$16"}</definedName>
    <definedName name="___PA3" localSheetId="15" hidden="1">{"'Sheet1'!$L$16"}</definedName>
    <definedName name="___PA3" localSheetId="18" hidden="1">{"'Sheet1'!$L$16"}</definedName>
    <definedName name="___PA3" localSheetId="17" hidden="1">{"'Sheet1'!$L$16"}</definedName>
    <definedName name="___PA3" localSheetId="8" hidden="1">{"'Sheet1'!$L$16"}</definedName>
    <definedName name="___PA3" localSheetId="20" hidden="1">{"'Sheet1'!$L$16"}</definedName>
    <definedName name="___PA3" hidden="1">{"'Sheet1'!$L$16"}</definedName>
    <definedName name="___PL1" localSheetId="7">#REF!</definedName>
    <definedName name="___PL1">#REF!</definedName>
    <definedName name="___Pl2" localSheetId="2" hidden="1">{"'Sheet1'!$L$16"}</definedName>
    <definedName name="___Pl2" localSheetId="0" hidden="1">{"'Sheet1'!$L$16"}</definedName>
    <definedName name="___Pl2" localSheetId="11" hidden="1">{"'Sheet1'!$L$16"}</definedName>
    <definedName name="___Pl2" localSheetId="6" hidden="1">{"'Sheet1'!$L$16"}</definedName>
    <definedName name="___Pl2" localSheetId="16" hidden="1">{"'Sheet1'!$L$16"}</definedName>
    <definedName name="___Pl2" localSheetId="12" hidden="1">{"'Sheet1'!$L$16"}</definedName>
    <definedName name="___Pl2" localSheetId="7" hidden="1">{"'Sheet1'!$L$16"}</definedName>
    <definedName name="___Pl2" localSheetId="9" hidden="1">{"'Sheet1'!$L$16"}</definedName>
    <definedName name="___Pl2" localSheetId="3" hidden="1">{"'Sheet1'!$L$16"}</definedName>
    <definedName name="___Pl2" localSheetId="10" hidden="1">{"'Sheet1'!$L$16"}</definedName>
    <definedName name="___Pl2" localSheetId="4" hidden="1">{"'Sheet1'!$L$16"}</definedName>
    <definedName name="___Pl2" localSheetId="1" hidden="1">{"'Sheet1'!$L$16"}</definedName>
    <definedName name="___Pl2" localSheetId="14" hidden="1">{"'Sheet1'!$L$16"}</definedName>
    <definedName name="___Pl2" localSheetId="5" hidden="1">{"'Sheet1'!$L$16"}</definedName>
    <definedName name="___Pl2" localSheetId="13" hidden="1">{"'Sheet1'!$L$16"}</definedName>
    <definedName name="___Pl2" localSheetId="15" hidden="1">{"'Sheet1'!$L$16"}</definedName>
    <definedName name="___Pl2" localSheetId="18" hidden="1">{"'Sheet1'!$L$16"}</definedName>
    <definedName name="___Pl2" localSheetId="17" hidden="1">{"'Sheet1'!$L$16"}</definedName>
    <definedName name="___Pl2" localSheetId="8" hidden="1">{"'Sheet1'!$L$16"}</definedName>
    <definedName name="___Pl2" localSheetId="20" hidden="1">{"'Sheet1'!$L$16"}</definedName>
    <definedName name="___Pl2" hidden="1">{"'Sheet1'!$L$16"}</definedName>
    <definedName name="___PL3" localSheetId="2" hidden="1">#REF!</definedName>
    <definedName name="___PL3" localSheetId="0" hidden="1">#REF!</definedName>
    <definedName name="___PL3" localSheetId="11" hidden="1">#REF!</definedName>
    <definedName name="___PL3" localSheetId="6" hidden="1">#REF!</definedName>
    <definedName name="___PL3" localSheetId="16" hidden="1">#REF!</definedName>
    <definedName name="___PL3" localSheetId="7" hidden="1">#REF!</definedName>
    <definedName name="___PL3" localSheetId="9" hidden="1">#REF!</definedName>
    <definedName name="___PL3" localSheetId="3" hidden="1">#REF!</definedName>
    <definedName name="___PL3" localSheetId="10" hidden="1">#REF!</definedName>
    <definedName name="___PL3" localSheetId="4" hidden="1">#REF!</definedName>
    <definedName name="___PL3" localSheetId="1" hidden="1">#REF!</definedName>
    <definedName name="___PL3" localSheetId="14" hidden="1">#REF!</definedName>
    <definedName name="___PL3" localSheetId="5" hidden="1">#REF!</definedName>
    <definedName name="___PL3" localSheetId="13" hidden="1">#REF!</definedName>
    <definedName name="___PL3" localSheetId="15" hidden="1">#REF!</definedName>
    <definedName name="___PL3" localSheetId="18" hidden="1">#REF!</definedName>
    <definedName name="___PL3" localSheetId="17" hidden="1">#REF!</definedName>
    <definedName name="___PL3" localSheetId="8" hidden="1">#REF!</definedName>
    <definedName name="___PL3" localSheetId="20" hidden="1">#REF!</definedName>
    <definedName name="___PL3" hidden="1">#REF!</definedName>
    <definedName name="___phu3" localSheetId="2" hidden="1">{"'Sheet1'!$L$16"}</definedName>
    <definedName name="___phu3" localSheetId="0" hidden="1">{"'Sheet1'!$L$16"}</definedName>
    <definedName name="___phu3" localSheetId="11" hidden="1">{"'Sheet1'!$L$16"}</definedName>
    <definedName name="___phu3" localSheetId="6" hidden="1">{"'Sheet1'!$L$16"}</definedName>
    <definedName name="___phu3" localSheetId="16" hidden="1">{"'Sheet1'!$L$16"}</definedName>
    <definedName name="___phu3" localSheetId="12" hidden="1">{"'Sheet1'!$L$16"}</definedName>
    <definedName name="___phu3" localSheetId="7" hidden="1">{"'Sheet1'!$L$16"}</definedName>
    <definedName name="___phu3" localSheetId="9" hidden="1">{"'Sheet1'!$L$16"}</definedName>
    <definedName name="___phu3" localSheetId="3" hidden="1">{"'Sheet1'!$L$16"}</definedName>
    <definedName name="___phu3" localSheetId="10" hidden="1">{"'Sheet1'!$L$16"}</definedName>
    <definedName name="___phu3" localSheetId="4" hidden="1">{"'Sheet1'!$L$16"}</definedName>
    <definedName name="___phu3" localSheetId="1" hidden="1">{"'Sheet1'!$L$16"}</definedName>
    <definedName name="___phu3" localSheetId="14" hidden="1">{"'Sheet1'!$L$16"}</definedName>
    <definedName name="___phu3" localSheetId="5" hidden="1">{"'Sheet1'!$L$16"}</definedName>
    <definedName name="___phu3" localSheetId="13" hidden="1">{"'Sheet1'!$L$16"}</definedName>
    <definedName name="___phu3" localSheetId="15" hidden="1">{"'Sheet1'!$L$16"}</definedName>
    <definedName name="___phu3" localSheetId="18" hidden="1">{"'Sheet1'!$L$16"}</definedName>
    <definedName name="___phu3" localSheetId="17" hidden="1">{"'Sheet1'!$L$16"}</definedName>
    <definedName name="___phu3" localSheetId="8" hidden="1">{"'Sheet1'!$L$16"}</definedName>
    <definedName name="___phu3" localSheetId="20" hidden="1">{"'Sheet1'!$L$16"}</definedName>
    <definedName name="___phu3" hidden="1">{"'Sheet1'!$L$16"}</definedName>
    <definedName name="___RHH1" localSheetId="7">#REF!</definedName>
    <definedName name="___RHH1">#REF!</definedName>
    <definedName name="___RHH10" localSheetId="7">#REF!</definedName>
    <definedName name="___RHH10">#REF!</definedName>
    <definedName name="___RHP1" localSheetId="7">#REF!</definedName>
    <definedName name="___RHP1">#REF!</definedName>
    <definedName name="___RHP10" localSheetId="7">#REF!</definedName>
    <definedName name="___RHP10">#REF!</definedName>
    <definedName name="___RI1" localSheetId="7">#REF!</definedName>
    <definedName name="___RI1">#REF!</definedName>
    <definedName name="___RI10" localSheetId="7">#REF!</definedName>
    <definedName name="___RI10">#REF!</definedName>
    <definedName name="___RII1" localSheetId="7">#REF!</definedName>
    <definedName name="___RII1">#REF!</definedName>
    <definedName name="___RII10" localSheetId="7">#REF!</definedName>
    <definedName name="___RII10">#REF!</definedName>
    <definedName name="___RIP1" localSheetId="7">#REF!</definedName>
    <definedName name="___RIP1">#REF!</definedName>
    <definedName name="___RIP10" localSheetId="7">#REF!</definedName>
    <definedName name="___RIP10">#REF!</definedName>
    <definedName name="___s1" localSheetId="7">#REF!</definedName>
    <definedName name="___s1">#REF!</definedName>
    <definedName name="___sat10" localSheetId="7">#REF!</definedName>
    <definedName name="___sat10">#REF!</definedName>
    <definedName name="___sat12" localSheetId="7">#REF!</definedName>
    <definedName name="___sat12">#REF!</definedName>
    <definedName name="___sat14" localSheetId="7">#REF!</definedName>
    <definedName name="___sat14">#REF!</definedName>
    <definedName name="___sat16" localSheetId="7">#REF!</definedName>
    <definedName name="___sat16">#REF!</definedName>
    <definedName name="___sat20" localSheetId="7">#REF!</definedName>
    <definedName name="___sat20">#REF!</definedName>
    <definedName name="___sat8" localSheetId="7">#REF!</definedName>
    <definedName name="___sat8">#REF!</definedName>
    <definedName name="___sc1" localSheetId="7">#REF!</definedName>
    <definedName name="___sc1">#REF!</definedName>
    <definedName name="___SC2" localSheetId="7">#REF!</definedName>
    <definedName name="___SC2">#REF!</definedName>
    <definedName name="___sc3" localSheetId="7">#REF!</definedName>
    <definedName name="___sc3">#REF!</definedName>
    <definedName name="___SHI1" localSheetId="2" hidden="1">{"'Sheet1'!$L$16"}</definedName>
    <definedName name="___SHI1" localSheetId="0" hidden="1">{"'Sheet1'!$L$16"}</definedName>
    <definedName name="___SHI1" localSheetId="11" hidden="1">{"'Sheet1'!$L$16"}</definedName>
    <definedName name="___SHI1" localSheetId="6" hidden="1">{"'Sheet1'!$L$16"}</definedName>
    <definedName name="___SHI1" localSheetId="16" hidden="1">{"'Sheet1'!$L$16"}</definedName>
    <definedName name="___SHI1" localSheetId="12" hidden="1">{"'Sheet1'!$L$16"}</definedName>
    <definedName name="___SHI1" localSheetId="7" hidden="1">{"'Sheet1'!$L$16"}</definedName>
    <definedName name="___SHI1" localSheetId="9" hidden="1">{"'Sheet1'!$L$16"}</definedName>
    <definedName name="___SHI1" localSheetId="3" hidden="1">{"'Sheet1'!$L$16"}</definedName>
    <definedName name="___SHI1" localSheetId="10" hidden="1">{"'Sheet1'!$L$16"}</definedName>
    <definedName name="___SHI1" localSheetId="4" hidden="1">{"'Sheet1'!$L$16"}</definedName>
    <definedName name="___SHI1" localSheetId="1" hidden="1">{"'Sheet1'!$L$16"}</definedName>
    <definedName name="___SHI1" localSheetId="14" hidden="1">{"'Sheet1'!$L$16"}</definedName>
    <definedName name="___SHI1" localSheetId="5" hidden="1">{"'Sheet1'!$L$16"}</definedName>
    <definedName name="___SHI1" localSheetId="13" hidden="1">{"'Sheet1'!$L$16"}</definedName>
    <definedName name="___SHI1" localSheetId="15" hidden="1">{"'Sheet1'!$L$16"}</definedName>
    <definedName name="___SHI1" localSheetId="18" hidden="1">{"'Sheet1'!$L$16"}</definedName>
    <definedName name="___SHI1" localSheetId="17" hidden="1">{"'Sheet1'!$L$16"}</definedName>
    <definedName name="___SHI1" localSheetId="8" hidden="1">{"'Sheet1'!$L$16"}</definedName>
    <definedName name="___SHI1" localSheetId="20" hidden="1">{"'Sheet1'!$L$16"}</definedName>
    <definedName name="___SHI1" hidden="1">{"'Sheet1'!$L$16"}</definedName>
    <definedName name="___SN3">#REF!</definedName>
    <definedName name="___Sub02" localSheetId="7">#REF!</definedName>
    <definedName name="___Sub02">#REF!</definedName>
    <definedName name="___T1" localSheetId="2" hidden="1">{#N/A,#N/A,FALSE,"Chi tiÆt"}</definedName>
    <definedName name="___T1" localSheetId="0" hidden="1">{#N/A,#N/A,FALSE,"Chi tiÆt"}</definedName>
    <definedName name="___T1" localSheetId="11" hidden="1">{#N/A,#N/A,FALSE,"Chi tiÆt"}</definedName>
    <definedName name="___T1" localSheetId="6" hidden="1">{#N/A,#N/A,FALSE,"Chi tiÆt"}</definedName>
    <definedName name="___T1" localSheetId="12" hidden="1">{#N/A,#N/A,FALSE,"Chi tiÆt"}</definedName>
    <definedName name="___T1" localSheetId="7" hidden="1">{#N/A,#N/A,FALSE,"Chi tiÆt"}</definedName>
    <definedName name="___T1" localSheetId="9" hidden="1">{#N/A,#N/A,FALSE,"Chi tiÆt"}</definedName>
    <definedName name="___T1" localSheetId="3" hidden="1">{#N/A,#N/A,FALSE,"Chi tiÆt"}</definedName>
    <definedName name="___T1" localSheetId="10" hidden="1">{#N/A,#N/A,FALSE,"Chi tiÆt"}</definedName>
    <definedName name="___T1" localSheetId="4" hidden="1">{#N/A,#N/A,FALSE,"Chi tiÆt"}</definedName>
    <definedName name="___T1" localSheetId="1" hidden="1">{#N/A,#N/A,FALSE,"Chi tiÆt"}</definedName>
    <definedName name="___T1" localSheetId="14" hidden="1">{#N/A,#N/A,FALSE,"Chi tiÆt"}</definedName>
    <definedName name="___T1" localSheetId="5" hidden="1">{#N/A,#N/A,FALSE,"Chi tiÆt"}</definedName>
    <definedName name="___T1" localSheetId="13" hidden="1">{#N/A,#N/A,FALSE,"Chi tiÆt"}</definedName>
    <definedName name="___T1" localSheetId="15" hidden="1">{#N/A,#N/A,FALSE,"Chi tiÆt"}</definedName>
    <definedName name="___T1" localSheetId="18" hidden="1">{#N/A,#N/A,FALSE,"Chi tiÆt"}</definedName>
    <definedName name="___T1" localSheetId="17" hidden="1">{#N/A,#N/A,FALSE,"Chi tiÆt"}</definedName>
    <definedName name="___T1" localSheetId="8" hidden="1">{#N/A,#N/A,FALSE,"Chi tiÆt"}</definedName>
    <definedName name="___T1" localSheetId="20" hidden="1">{#N/A,#N/A,FALSE,"Chi tiÆt"}</definedName>
    <definedName name="___T1" hidden="1">{#N/A,#N/A,FALSE,"Chi tiÆt"}</definedName>
    <definedName name="___T12" localSheetId="2" hidden="1">{"'Sheet1'!$L$16"}</definedName>
    <definedName name="___T12" localSheetId="0" hidden="1">{"'Sheet1'!$L$16"}</definedName>
    <definedName name="___T12" localSheetId="11" hidden="1">{"'Sheet1'!$L$16"}</definedName>
    <definedName name="___T12" localSheetId="6" hidden="1">{"'Sheet1'!$L$16"}</definedName>
    <definedName name="___T12" localSheetId="16" hidden="1">{"'Sheet1'!$L$16"}</definedName>
    <definedName name="___T12" localSheetId="12" hidden="1">{"'Sheet1'!$L$16"}</definedName>
    <definedName name="___T12" localSheetId="7" hidden="1">{"'Sheet1'!$L$16"}</definedName>
    <definedName name="___T12" localSheetId="9" hidden="1">{"'Sheet1'!$L$16"}</definedName>
    <definedName name="___T12" localSheetId="3" hidden="1">{"'Sheet1'!$L$16"}</definedName>
    <definedName name="___T12" localSheetId="10" hidden="1">{"'Sheet1'!$L$16"}</definedName>
    <definedName name="___T12" localSheetId="4" hidden="1">{"'Sheet1'!$L$16"}</definedName>
    <definedName name="___T12" localSheetId="1" hidden="1">{"'Sheet1'!$L$16"}</definedName>
    <definedName name="___T12" localSheetId="14" hidden="1">{"'Sheet1'!$L$16"}</definedName>
    <definedName name="___T12" localSheetId="5" hidden="1">{"'Sheet1'!$L$16"}</definedName>
    <definedName name="___T12" localSheetId="13" hidden="1">{"'Sheet1'!$L$16"}</definedName>
    <definedName name="___T12" localSheetId="15" hidden="1">{"'Sheet1'!$L$16"}</definedName>
    <definedName name="___T12" localSheetId="18" hidden="1">{"'Sheet1'!$L$16"}</definedName>
    <definedName name="___T12" localSheetId="17" hidden="1">{"'Sheet1'!$L$16"}</definedName>
    <definedName name="___T12" localSheetId="8" hidden="1">{"'Sheet1'!$L$16"}</definedName>
    <definedName name="___T12" localSheetId="20" hidden="1">{"'Sheet1'!$L$16"}</definedName>
    <definedName name="___T12" hidden="1">{"'Sheet1'!$L$16"}</definedName>
    <definedName name="___T13" localSheetId="2" hidden="1">{"'Sheet1'!$L$16"}</definedName>
    <definedName name="___T13" localSheetId="0" hidden="1">{"'Sheet1'!$L$16"}</definedName>
    <definedName name="___T13" localSheetId="11" hidden="1">{"'Sheet1'!$L$16"}</definedName>
    <definedName name="___T13" localSheetId="6" hidden="1">{"'Sheet1'!$L$16"}</definedName>
    <definedName name="___T13" localSheetId="16" hidden="1">{"'Sheet1'!$L$16"}</definedName>
    <definedName name="___T13" localSheetId="12" hidden="1">{"'Sheet1'!$L$16"}</definedName>
    <definedName name="___T13" localSheetId="7" hidden="1">{"'Sheet1'!$L$16"}</definedName>
    <definedName name="___T13" localSheetId="9" hidden="1">{"'Sheet1'!$L$16"}</definedName>
    <definedName name="___T13" localSheetId="3" hidden="1">{"'Sheet1'!$L$16"}</definedName>
    <definedName name="___T13" localSheetId="10" hidden="1">{"'Sheet1'!$L$16"}</definedName>
    <definedName name="___T13" localSheetId="4" hidden="1">{"'Sheet1'!$L$16"}</definedName>
    <definedName name="___T13" localSheetId="1" hidden="1">{"'Sheet1'!$L$16"}</definedName>
    <definedName name="___T13" localSheetId="14" hidden="1">{"'Sheet1'!$L$16"}</definedName>
    <definedName name="___T13" localSheetId="5" hidden="1">{"'Sheet1'!$L$16"}</definedName>
    <definedName name="___T13" localSheetId="13" hidden="1">{"'Sheet1'!$L$16"}</definedName>
    <definedName name="___T13" localSheetId="15" hidden="1">{"'Sheet1'!$L$16"}</definedName>
    <definedName name="___T13" localSheetId="18" hidden="1">{"'Sheet1'!$L$16"}</definedName>
    <definedName name="___T13" localSheetId="17" hidden="1">{"'Sheet1'!$L$16"}</definedName>
    <definedName name="___T13" localSheetId="8" hidden="1">{"'Sheet1'!$L$16"}</definedName>
    <definedName name="___T13" localSheetId="20" hidden="1">{"'Sheet1'!$L$16"}</definedName>
    <definedName name="___T13" hidden="1">{"'Sheet1'!$L$16"}</definedName>
    <definedName name="___TK155" localSheetId="7">#REF!</definedName>
    <definedName name="___TK155">#REF!</definedName>
    <definedName name="___TK422" localSheetId="7">#REF!</definedName>
    <definedName name="___TK422">#REF!</definedName>
    <definedName name="___TL1" localSheetId="7">#REF!</definedName>
    <definedName name="___TL1">#REF!</definedName>
    <definedName name="___TL2" localSheetId="7">#REF!</definedName>
    <definedName name="___TL2">#REF!</definedName>
    <definedName name="___TL3">#REF!</definedName>
    <definedName name="___TLA120" localSheetId="7">#REF!</definedName>
    <definedName name="___TLA120">#REF!</definedName>
    <definedName name="___TLA35" localSheetId="7">#REF!</definedName>
    <definedName name="___TLA35">#REF!</definedName>
    <definedName name="___TLA50" localSheetId="7">#REF!</definedName>
    <definedName name="___TLA50">#REF!</definedName>
    <definedName name="___TLA70" localSheetId="7">#REF!</definedName>
    <definedName name="___TLA70">#REF!</definedName>
    <definedName name="___TLA95" localSheetId="7">#REF!</definedName>
    <definedName name="___TLA95">#REF!</definedName>
    <definedName name="___tlp3" localSheetId="7">#REF!</definedName>
    <definedName name="___tlp3">#REF!</definedName>
    <definedName name="___tt3" localSheetId="2" hidden="1">{"'Sheet1'!$L$16"}</definedName>
    <definedName name="___tt3" localSheetId="0" hidden="1">{"'Sheet1'!$L$16"}</definedName>
    <definedName name="___tt3" localSheetId="11" hidden="1">{"'Sheet1'!$L$16"}</definedName>
    <definedName name="___tt3" localSheetId="6" hidden="1">{"'Sheet1'!$L$16"}</definedName>
    <definedName name="___tt3" localSheetId="16" hidden="1">{"'Sheet1'!$L$16"}</definedName>
    <definedName name="___tt3" localSheetId="12" hidden="1">{"'Sheet1'!$L$16"}</definedName>
    <definedName name="___tt3" localSheetId="7" hidden="1">{"'Sheet1'!$L$16"}</definedName>
    <definedName name="___tt3" localSheetId="9" hidden="1">{"'Sheet1'!$L$16"}</definedName>
    <definedName name="___tt3" localSheetId="3" hidden="1">{"'Sheet1'!$L$16"}</definedName>
    <definedName name="___tt3" localSheetId="10" hidden="1">{"'Sheet1'!$L$16"}</definedName>
    <definedName name="___tt3" localSheetId="4" hidden="1">{"'Sheet1'!$L$16"}</definedName>
    <definedName name="___tt3" localSheetId="1" hidden="1">{"'Sheet1'!$L$16"}</definedName>
    <definedName name="___tt3" localSheetId="14" hidden="1">{"'Sheet1'!$L$16"}</definedName>
    <definedName name="___tt3" localSheetId="5" hidden="1">{"'Sheet1'!$L$16"}</definedName>
    <definedName name="___tt3" localSheetId="13" hidden="1">{"'Sheet1'!$L$16"}</definedName>
    <definedName name="___tt3" localSheetId="15" hidden="1">{"'Sheet1'!$L$16"}</definedName>
    <definedName name="___tt3" localSheetId="18" hidden="1">{"'Sheet1'!$L$16"}</definedName>
    <definedName name="___tt3" localSheetId="17" hidden="1">{"'Sheet1'!$L$16"}</definedName>
    <definedName name="___tt3" localSheetId="8" hidden="1">{"'Sheet1'!$L$16"}</definedName>
    <definedName name="___tt3" localSheetId="20" hidden="1">{"'Sheet1'!$L$16"}</definedName>
    <definedName name="___tt3" hidden="1">{"'Sheet1'!$L$16"}</definedName>
    <definedName name="___TT31" localSheetId="2" hidden="1">{"'Sheet1'!$L$16"}</definedName>
    <definedName name="___TT31" localSheetId="0" hidden="1">{"'Sheet1'!$L$16"}</definedName>
    <definedName name="___TT31" localSheetId="11" hidden="1">{"'Sheet1'!$L$16"}</definedName>
    <definedName name="___TT31" localSheetId="6" hidden="1">{"'Sheet1'!$L$16"}</definedName>
    <definedName name="___TT31" localSheetId="16" hidden="1">{"'Sheet1'!$L$16"}</definedName>
    <definedName name="___TT31" localSheetId="12" hidden="1">{"'Sheet1'!$L$16"}</definedName>
    <definedName name="___TT31" localSheetId="7" hidden="1">{"'Sheet1'!$L$16"}</definedName>
    <definedName name="___TT31" localSheetId="9" hidden="1">{"'Sheet1'!$L$16"}</definedName>
    <definedName name="___TT31" localSheetId="3" hidden="1">{"'Sheet1'!$L$16"}</definedName>
    <definedName name="___TT31" localSheetId="10" hidden="1">{"'Sheet1'!$L$16"}</definedName>
    <definedName name="___TT31" localSheetId="4" hidden="1">{"'Sheet1'!$L$16"}</definedName>
    <definedName name="___TT31" localSheetId="1" hidden="1">{"'Sheet1'!$L$16"}</definedName>
    <definedName name="___TT31" localSheetId="14" hidden="1">{"'Sheet1'!$L$16"}</definedName>
    <definedName name="___TT31" localSheetId="5" hidden="1">{"'Sheet1'!$L$16"}</definedName>
    <definedName name="___TT31" localSheetId="13" hidden="1">{"'Sheet1'!$L$16"}</definedName>
    <definedName name="___TT31" localSheetId="15" hidden="1">{"'Sheet1'!$L$16"}</definedName>
    <definedName name="___TT31" localSheetId="18" hidden="1">{"'Sheet1'!$L$16"}</definedName>
    <definedName name="___TT31" localSheetId="17" hidden="1">{"'Sheet1'!$L$16"}</definedName>
    <definedName name="___TT31" localSheetId="8" hidden="1">{"'Sheet1'!$L$16"}</definedName>
    <definedName name="___TT31" localSheetId="20" hidden="1">{"'Sheet1'!$L$16"}</definedName>
    <definedName name="___TT31" hidden="1">{"'Sheet1'!$L$16"}</definedName>
    <definedName name="___tz593">#REF!</definedName>
    <definedName name="___TH20" localSheetId="7">#REF!</definedName>
    <definedName name="___TH20">#REF!</definedName>
    <definedName name="___TH3" localSheetId="2" hidden="1">{"'Sheet1'!$L$16"}</definedName>
    <definedName name="___TH3" localSheetId="0" hidden="1">{"'Sheet1'!$L$16"}</definedName>
    <definedName name="___TH3" localSheetId="11" hidden="1">{"'Sheet1'!$L$16"}</definedName>
    <definedName name="___TH3" localSheetId="6" hidden="1">{"'Sheet1'!$L$16"}</definedName>
    <definedName name="___TH3" localSheetId="16" hidden="1">{"'Sheet1'!$L$16"}</definedName>
    <definedName name="___TH3" localSheetId="12" hidden="1">{"'Sheet1'!$L$16"}</definedName>
    <definedName name="___TH3" localSheetId="7" hidden="1">{"'Sheet1'!$L$16"}</definedName>
    <definedName name="___TH3" localSheetId="9" hidden="1">{"'Sheet1'!$L$16"}</definedName>
    <definedName name="___TH3" localSheetId="3" hidden="1">{"'Sheet1'!$L$16"}</definedName>
    <definedName name="___TH3" localSheetId="10" hidden="1">{"'Sheet1'!$L$16"}</definedName>
    <definedName name="___TH3" localSheetId="4" hidden="1">{"'Sheet1'!$L$16"}</definedName>
    <definedName name="___TH3" localSheetId="1" hidden="1">{"'Sheet1'!$L$16"}</definedName>
    <definedName name="___TH3" localSheetId="14" hidden="1">{"'Sheet1'!$L$16"}</definedName>
    <definedName name="___TH3" localSheetId="5" hidden="1">{"'Sheet1'!$L$16"}</definedName>
    <definedName name="___TH3" localSheetId="13" hidden="1">{"'Sheet1'!$L$16"}</definedName>
    <definedName name="___TH3" localSheetId="15" hidden="1">{"'Sheet1'!$L$16"}</definedName>
    <definedName name="___TH3" localSheetId="18" hidden="1">{"'Sheet1'!$L$16"}</definedName>
    <definedName name="___TH3" localSheetId="17" hidden="1">{"'Sheet1'!$L$16"}</definedName>
    <definedName name="___TH3" localSheetId="8" hidden="1">{"'Sheet1'!$L$16"}</definedName>
    <definedName name="___TH3" localSheetId="20" hidden="1">{"'Sheet1'!$L$16"}</definedName>
    <definedName name="___TH3" hidden="1">{"'Sheet1'!$L$16"}</definedName>
    <definedName name="___Tru21" localSheetId="2" hidden="1">{"'Sheet1'!$L$16"}</definedName>
    <definedName name="___Tru21" localSheetId="0" hidden="1">{"'Sheet1'!$L$16"}</definedName>
    <definedName name="___Tru21" localSheetId="11" hidden="1">{"'Sheet1'!$L$16"}</definedName>
    <definedName name="___Tru21" localSheetId="6" hidden="1">{"'Sheet1'!$L$16"}</definedName>
    <definedName name="___Tru21" localSheetId="16" hidden="1">{"'Sheet1'!$L$16"}</definedName>
    <definedName name="___Tru21" localSheetId="12" hidden="1">{"'Sheet1'!$L$16"}</definedName>
    <definedName name="___Tru21" localSheetId="7" hidden="1">{"'Sheet1'!$L$16"}</definedName>
    <definedName name="___Tru21" localSheetId="9" hidden="1">{"'Sheet1'!$L$16"}</definedName>
    <definedName name="___Tru21" localSheetId="3" hidden="1">{"'Sheet1'!$L$16"}</definedName>
    <definedName name="___Tru21" localSheetId="10" hidden="1">{"'Sheet1'!$L$16"}</definedName>
    <definedName name="___Tru21" localSheetId="4" hidden="1">{"'Sheet1'!$L$16"}</definedName>
    <definedName name="___Tru21" localSheetId="1" hidden="1">{"'Sheet1'!$L$16"}</definedName>
    <definedName name="___Tru21" localSheetId="14" hidden="1">{"'Sheet1'!$L$16"}</definedName>
    <definedName name="___Tru21" localSheetId="5" hidden="1">{"'Sheet1'!$L$16"}</definedName>
    <definedName name="___Tru21" localSheetId="13" hidden="1">{"'Sheet1'!$L$16"}</definedName>
    <definedName name="___Tru21" localSheetId="15" hidden="1">{"'Sheet1'!$L$16"}</definedName>
    <definedName name="___Tru21" localSheetId="18" hidden="1">{"'Sheet1'!$L$16"}</definedName>
    <definedName name="___Tru21" localSheetId="17" hidden="1">{"'Sheet1'!$L$16"}</definedName>
    <definedName name="___Tru21" localSheetId="8" hidden="1">{"'Sheet1'!$L$16"}</definedName>
    <definedName name="___Tru21" localSheetId="20" hidden="1">{"'Sheet1'!$L$16"}</definedName>
    <definedName name="___Tru21" hidden="1">{"'Sheet1'!$L$16"}</definedName>
    <definedName name="___VL100">#REF!</definedName>
    <definedName name="___vl2" localSheetId="2" hidden="1">{"'Sheet1'!$L$16"}</definedName>
    <definedName name="___vl2" localSheetId="0" hidden="1">{"'Sheet1'!$L$16"}</definedName>
    <definedName name="___vl2" localSheetId="11" hidden="1">{"'Sheet1'!$L$16"}</definedName>
    <definedName name="___vl2" localSheetId="6" hidden="1">{"'Sheet1'!$L$16"}</definedName>
    <definedName name="___vl2" localSheetId="16" hidden="1">{"'Sheet1'!$L$16"}</definedName>
    <definedName name="___vl2" localSheetId="12" hidden="1">{"'Sheet1'!$L$16"}</definedName>
    <definedName name="___vl2" localSheetId="7" hidden="1">{"'Sheet1'!$L$16"}</definedName>
    <definedName name="___vl2" localSheetId="9" hidden="1">{"'Sheet1'!$L$16"}</definedName>
    <definedName name="___vl2" localSheetId="3" hidden="1">{"'Sheet1'!$L$16"}</definedName>
    <definedName name="___vl2" localSheetId="10" hidden="1">{"'Sheet1'!$L$16"}</definedName>
    <definedName name="___vl2" localSheetId="4" hidden="1">{"'Sheet1'!$L$16"}</definedName>
    <definedName name="___vl2" localSheetId="1" hidden="1">{"'Sheet1'!$L$16"}</definedName>
    <definedName name="___vl2" localSheetId="14" hidden="1">{"'Sheet1'!$L$16"}</definedName>
    <definedName name="___vl2" localSheetId="5" hidden="1">{"'Sheet1'!$L$16"}</definedName>
    <definedName name="___vl2" localSheetId="13" hidden="1">{"'Sheet1'!$L$16"}</definedName>
    <definedName name="___vl2" localSheetId="15" hidden="1">{"'Sheet1'!$L$16"}</definedName>
    <definedName name="___vl2" localSheetId="18" hidden="1">{"'Sheet1'!$L$16"}</definedName>
    <definedName name="___vl2" localSheetId="17" hidden="1">{"'Sheet1'!$L$16"}</definedName>
    <definedName name="___vl2" localSheetId="8" hidden="1">{"'Sheet1'!$L$16"}</definedName>
    <definedName name="___vl2" localSheetId="20" hidden="1">{"'Sheet1'!$L$16"}</definedName>
    <definedName name="___vl2" hidden="1">{"'Sheet1'!$L$16"}</definedName>
    <definedName name="___VL250">#REF!</definedName>
    <definedName name="___xlfn.BAHTTEXT" hidden="1">#NAME?</definedName>
    <definedName name="___xx3" localSheetId="7">#REF!</definedName>
    <definedName name="___xx3">#REF!</definedName>
    <definedName name="___xx4" localSheetId="7">#REF!</definedName>
    <definedName name="___xx4">#REF!</definedName>
    <definedName name="___xx5" localSheetId="7">#REF!</definedName>
    <definedName name="___xx5">#REF!</definedName>
    <definedName name="___xx6" localSheetId="7">#REF!</definedName>
    <definedName name="___xx6">#REF!</definedName>
    <definedName name="___xx7" localSheetId="7">#REF!</definedName>
    <definedName name="___xx7">#REF!</definedName>
    <definedName name="__a1" localSheetId="2" hidden="1">{"'Sheet1'!$L$16"}</definedName>
    <definedName name="__a1" localSheetId="0" hidden="1">{"'Sheet1'!$L$16"}</definedName>
    <definedName name="__a1" localSheetId="11" hidden="1">{"'Sheet1'!$L$16"}</definedName>
    <definedName name="__a1" localSheetId="6" hidden="1">{"'Sheet1'!$L$16"}</definedName>
    <definedName name="__a1" localSheetId="16" hidden="1">{"'Sheet1'!$L$16"}</definedName>
    <definedName name="__a1" localSheetId="12" hidden="1">{"'Sheet1'!$L$16"}</definedName>
    <definedName name="__a1" localSheetId="7" hidden="1">{"'Sheet1'!$L$16"}</definedName>
    <definedName name="__a1" localSheetId="9" hidden="1">{"'Sheet1'!$L$16"}</definedName>
    <definedName name="__a1" localSheetId="3" hidden="1">{"'Sheet1'!$L$16"}</definedName>
    <definedName name="__a1" localSheetId="10" hidden="1">{"'Sheet1'!$L$16"}</definedName>
    <definedName name="__a1" localSheetId="4" hidden="1">{"'Sheet1'!$L$16"}</definedName>
    <definedName name="__a1" localSheetId="1" hidden="1">{"'Sheet1'!$L$16"}</definedName>
    <definedName name="__a1" localSheetId="14" hidden="1">{"'Sheet1'!$L$16"}</definedName>
    <definedName name="__a1" localSheetId="5" hidden="1">{"'Sheet1'!$L$16"}</definedName>
    <definedName name="__a1" localSheetId="13" hidden="1">{"'Sheet1'!$L$16"}</definedName>
    <definedName name="__a1" localSheetId="15" hidden="1">{"'Sheet1'!$L$16"}</definedName>
    <definedName name="__a1" localSheetId="18" hidden="1">{"'Sheet1'!$L$16"}</definedName>
    <definedName name="__a1" localSheetId="17" hidden="1">{"'Sheet1'!$L$16"}</definedName>
    <definedName name="__a1" localSheetId="8" hidden="1">{"'Sheet1'!$L$16"}</definedName>
    <definedName name="__a1" localSheetId="20" hidden="1">{"'Sheet1'!$L$16"}</definedName>
    <definedName name="__a1" hidden="1">{"'Sheet1'!$L$16"}</definedName>
    <definedName name="__A100000" localSheetId="7">#REF!</definedName>
    <definedName name="__A100000">#REF!</definedName>
    <definedName name="__a129" localSheetId="2"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2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2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7">'[1]CT -THVLNC'!#REF!</definedName>
    <definedName name="__a16550">'[1]CT -THVLNC'!#REF!</definedName>
    <definedName name="__a2" localSheetId="2" hidden="1">{"'Sheet1'!$L$16"}</definedName>
    <definedName name="__a2" localSheetId="0" hidden="1">{"'Sheet1'!$L$16"}</definedName>
    <definedName name="__a2" localSheetId="11" hidden="1">{"'Sheet1'!$L$16"}</definedName>
    <definedName name="__a2" localSheetId="6" hidden="1">{"'Sheet1'!$L$16"}</definedName>
    <definedName name="__a2" localSheetId="16" hidden="1">{"'Sheet1'!$L$16"}</definedName>
    <definedName name="__a2" localSheetId="12" hidden="1">{"'Sheet1'!$L$16"}</definedName>
    <definedName name="__a2" localSheetId="7" hidden="1">{"'Sheet1'!$L$16"}</definedName>
    <definedName name="__a2" localSheetId="9" hidden="1">{"'Sheet1'!$L$16"}</definedName>
    <definedName name="__a2" localSheetId="3" hidden="1">{"'Sheet1'!$L$16"}</definedName>
    <definedName name="__a2" localSheetId="10" hidden="1">{"'Sheet1'!$L$16"}</definedName>
    <definedName name="__a2" localSheetId="4" hidden="1">{"'Sheet1'!$L$16"}</definedName>
    <definedName name="__a2" localSheetId="1" hidden="1">{"'Sheet1'!$L$16"}</definedName>
    <definedName name="__a2" localSheetId="14" hidden="1">{"'Sheet1'!$L$16"}</definedName>
    <definedName name="__a2" localSheetId="5" hidden="1">{"'Sheet1'!$L$16"}</definedName>
    <definedName name="__a2" localSheetId="13" hidden="1">{"'Sheet1'!$L$16"}</definedName>
    <definedName name="__a2" localSheetId="15" hidden="1">{"'Sheet1'!$L$16"}</definedName>
    <definedName name="__a2" localSheetId="18" hidden="1">{"'Sheet1'!$L$16"}</definedName>
    <definedName name="__a2" localSheetId="17" hidden="1">{"'Sheet1'!$L$16"}</definedName>
    <definedName name="__a2" localSheetId="8" hidden="1">{"'Sheet1'!$L$16"}</definedName>
    <definedName name="__a2" localSheetId="20" hidden="1">{"'Sheet1'!$L$16"}</definedName>
    <definedName name="__a2" hidden="1">{"'Sheet1'!$L$16"}</definedName>
    <definedName name="__A90000" localSheetId="7">#REF!</definedName>
    <definedName name="__A90000">#REF!</definedName>
    <definedName name="__atn1" localSheetId="7">#REF!</definedName>
    <definedName name="__atn1">#REF!</definedName>
    <definedName name="__atn10" localSheetId="7">#REF!</definedName>
    <definedName name="__atn10">#REF!</definedName>
    <definedName name="__atn2" localSheetId="7">#REF!</definedName>
    <definedName name="__atn2">#REF!</definedName>
    <definedName name="__atn3" localSheetId="7">#REF!</definedName>
    <definedName name="__atn3">#REF!</definedName>
    <definedName name="__atn4" localSheetId="7">#REF!</definedName>
    <definedName name="__atn4">#REF!</definedName>
    <definedName name="__atn5" localSheetId="7">#REF!</definedName>
    <definedName name="__atn5">#REF!</definedName>
    <definedName name="__atn6" localSheetId="7">#REF!</definedName>
    <definedName name="__atn6">#REF!</definedName>
    <definedName name="__atn7" localSheetId="7">#REF!</definedName>
    <definedName name="__atn7">#REF!</definedName>
    <definedName name="__atn8" localSheetId="7">#REF!</definedName>
    <definedName name="__atn8">#REF!</definedName>
    <definedName name="__atn9" localSheetId="7">#REF!</definedName>
    <definedName name="__atn9">#REF!</definedName>
    <definedName name="__B1" localSheetId="2" hidden="1">{"'Sheet1'!$L$16"}</definedName>
    <definedName name="__B1" localSheetId="0" hidden="1">{"'Sheet1'!$L$16"}</definedName>
    <definedName name="__B1" localSheetId="11" hidden="1">{"'Sheet1'!$L$16"}</definedName>
    <definedName name="__B1" localSheetId="6" hidden="1">{"'Sheet1'!$L$16"}</definedName>
    <definedName name="__B1" localSheetId="16" hidden="1">{"'Sheet1'!$L$16"}</definedName>
    <definedName name="__B1" localSheetId="12" hidden="1">{"'Sheet1'!$L$16"}</definedName>
    <definedName name="__B1" localSheetId="7" hidden="1">{"'Sheet1'!$L$16"}</definedName>
    <definedName name="__B1" localSheetId="9" hidden="1">{"'Sheet1'!$L$16"}</definedName>
    <definedName name="__B1" localSheetId="3" hidden="1">{"'Sheet1'!$L$16"}</definedName>
    <definedName name="__B1" localSheetId="10" hidden="1">{"'Sheet1'!$L$16"}</definedName>
    <definedName name="__B1" localSheetId="4" hidden="1">{"'Sheet1'!$L$16"}</definedName>
    <definedName name="__B1" localSheetId="1" hidden="1">{"'Sheet1'!$L$16"}</definedName>
    <definedName name="__B1" localSheetId="14" hidden="1">{"'Sheet1'!$L$16"}</definedName>
    <definedName name="__B1" localSheetId="5" hidden="1">{"'Sheet1'!$L$16"}</definedName>
    <definedName name="__B1" localSheetId="13" hidden="1">{"'Sheet1'!$L$16"}</definedName>
    <definedName name="__B1" localSheetId="15" hidden="1">{"'Sheet1'!$L$16"}</definedName>
    <definedName name="__B1" localSheetId="18" hidden="1">{"'Sheet1'!$L$16"}</definedName>
    <definedName name="__B1" localSheetId="17" hidden="1">{"'Sheet1'!$L$16"}</definedName>
    <definedName name="__B1" localSheetId="8" hidden="1">{"'Sheet1'!$L$16"}</definedName>
    <definedName name="__B1" localSheetId="20" hidden="1">{"'Sheet1'!$L$16"}</definedName>
    <definedName name="__B1" hidden="1">{"'Sheet1'!$L$16"}</definedName>
    <definedName name="__ba1" localSheetId="2" hidden="1">{#N/A,#N/A,FALSE,"Chi tiÆt"}</definedName>
    <definedName name="__ba1" localSheetId="0" hidden="1">{#N/A,#N/A,FALSE,"Chi tiÆt"}</definedName>
    <definedName name="__ba1" localSheetId="11" hidden="1">{#N/A,#N/A,FALSE,"Chi tiÆt"}</definedName>
    <definedName name="__ba1" localSheetId="6" hidden="1">{#N/A,#N/A,FALSE,"Chi tiÆt"}</definedName>
    <definedName name="__ba1" localSheetId="12" hidden="1">{#N/A,#N/A,FALSE,"Chi tiÆt"}</definedName>
    <definedName name="__ba1" localSheetId="7" hidden="1">{#N/A,#N/A,FALSE,"Chi tiÆt"}</definedName>
    <definedName name="__ba1" localSheetId="9" hidden="1">{#N/A,#N/A,FALSE,"Chi tiÆt"}</definedName>
    <definedName name="__ba1" localSheetId="3" hidden="1">{#N/A,#N/A,FALSE,"Chi tiÆt"}</definedName>
    <definedName name="__ba1" localSheetId="10" hidden="1">{#N/A,#N/A,FALSE,"Chi tiÆt"}</definedName>
    <definedName name="__ba1" localSheetId="4" hidden="1">{#N/A,#N/A,FALSE,"Chi tiÆt"}</definedName>
    <definedName name="__ba1" localSheetId="1" hidden="1">{#N/A,#N/A,FALSE,"Chi tiÆt"}</definedName>
    <definedName name="__ba1" localSheetId="14" hidden="1">{#N/A,#N/A,FALSE,"Chi tiÆt"}</definedName>
    <definedName name="__ba1" localSheetId="5" hidden="1">{#N/A,#N/A,FALSE,"Chi tiÆt"}</definedName>
    <definedName name="__ba1" localSheetId="13" hidden="1">{#N/A,#N/A,FALSE,"Chi tiÆt"}</definedName>
    <definedName name="__ba1" localSheetId="15" hidden="1">{#N/A,#N/A,FALSE,"Chi tiÆt"}</definedName>
    <definedName name="__ba1" localSheetId="18" hidden="1">{#N/A,#N/A,FALSE,"Chi tiÆt"}</definedName>
    <definedName name="__ba1" localSheetId="17" hidden="1">{#N/A,#N/A,FALSE,"Chi tiÆt"}</definedName>
    <definedName name="__ba1" localSheetId="8" hidden="1">{#N/A,#N/A,FALSE,"Chi tiÆt"}</definedName>
    <definedName name="__ba1" localSheetId="20" hidden="1">{#N/A,#N/A,FALSE,"Chi tiÆt"}</definedName>
    <definedName name="__ba1" hidden="1">{#N/A,#N/A,FALSE,"Chi tiÆt"}</definedName>
    <definedName name="__bac2" localSheetId="7">#REF!</definedName>
    <definedName name="__bac2">#REF!</definedName>
    <definedName name="__bac3" localSheetId="7">#REF!</definedName>
    <definedName name="__bac3">#REF!</definedName>
    <definedName name="__ban1" localSheetId="7">#REF!</definedName>
    <definedName name="__ban1">#REF!</definedName>
    <definedName name="__ban2" localSheetId="2" hidden="1">{"'Sheet1'!$L$16"}</definedName>
    <definedName name="__ban2" localSheetId="0" hidden="1">{"'Sheet1'!$L$16"}</definedName>
    <definedName name="__ban2" localSheetId="11" hidden="1">{"'Sheet1'!$L$16"}</definedName>
    <definedName name="__ban2" localSheetId="6" hidden="1">{"'Sheet1'!$L$16"}</definedName>
    <definedName name="__ban2" localSheetId="16" hidden="1">{"'Sheet1'!$L$16"}</definedName>
    <definedName name="__ban2" localSheetId="12" hidden="1">{"'Sheet1'!$L$16"}</definedName>
    <definedName name="__ban2" localSheetId="7" hidden="1">{"'Sheet1'!$L$16"}</definedName>
    <definedName name="__ban2" localSheetId="9" hidden="1">{"'Sheet1'!$L$16"}</definedName>
    <definedName name="__ban2" localSheetId="3" hidden="1">{"'Sheet1'!$L$16"}</definedName>
    <definedName name="__ban2" localSheetId="10" hidden="1">{"'Sheet1'!$L$16"}</definedName>
    <definedName name="__ban2" localSheetId="4" hidden="1">{"'Sheet1'!$L$16"}</definedName>
    <definedName name="__ban2" localSheetId="1" hidden="1">{"'Sheet1'!$L$16"}</definedName>
    <definedName name="__ban2" localSheetId="14" hidden="1">{"'Sheet1'!$L$16"}</definedName>
    <definedName name="__ban2" localSheetId="5" hidden="1">{"'Sheet1'!$L$16"}</definedName>
    <definedName name="__ban2" localSheetId="13" hidden="1">{"'Sheet1'!$L$16"}</definedName>
    <definedName name="__ban2" localSheetId="15" hidden="1">{"'Sheet1'!$L$16"}</definedName>
    <definedName name="__ban2" localSheetId="18" hidden="1">{"'Sheet1'!$L$16"}</definedName>
    <definedName name="__ban2" localSheetId="17" hidden="1">{"'Sheet1'!$L$16"}</definedName>
    <definedName name="__ban2" localSheetId="8" hidden="1">{"'Sheet1'!$L$16"}</definedName>
    <definedName name="__ban2" localSheetId="20" hidden="1">{"'Sheet1'!$L$16"}</definedName>
    <definedName name="__ban2" hidden="1">{"'Sheet1'!$L$16"}</definedName>
    <definedName name="__bat1" localSheetId="7">#REF!</definedName>
    <definedName name="__bat1">#REF!</definedName>
    <definedName name="__bnc5" localSheetId="7">#REF!</definedName>
    <definedName name="__bnc5">#REF!</definedName>
    <definedName name="__boi1" localSheetId="7">#REF!</definedName>
    <definedName name="__boi1">#REF!</definedName>
    <definedName name="__boi2" localSheetId="7">#REF!</definedName>
    <definedName name="__boi2">#REF!</definedName>
    <definedName name="__boi3" localSheetId="7">#REF!</definedName>
    <definedName name="__boi3">#REF!</definedName>
    <definedName name="__boi4" localSheetId="7">#REF!</definedName>
    <definedName name="__boi4">#REF!</definedName>
    <definedName name="__btc20" localSheetId="7">#REF!</definedName>
    <definedName name="__btc20">#REF!</definedName>
    <definedName name="__btc30" localSheetId="7">#REF!</definedName>
    <definedName name="__btc30">#REF!</definedName>
    <definedName name="__btc35" localSheetId="7">#REF!</definedName>
    <definedName name="__btc35">#REF!</definedName>
    <definedName name="__btc40" localSheetId="7">#REF!</definedName>
    <definedName name="__btc40">#REF!</definedName>
    <definedName name="__btc50" localSheetId="7">#REF!</definedName>
    <definedName name="__btc50">#REF!</definedName>
    <definedName name="__btm10" localSheetId="7">#REF!</definedName>
    <definedName name="__btm10">#REF!</definedName>
    <definedName name="__btm100" localSheetId="7">#REF!</definedName>
    <definedName name="__btm100">#REF!</definedName>
    <definedName name="__BTM150" localSheetId="7">#REF!</definedName>
    <definedName name="__BTM150">#REF!</definedName>
    <definedName name="__btm200" localSheetId="7">#REF!</definedName>
    <definedName name="__btm200">#REF!</definedName>
    <definedName name="__BTM250" localSheetId="7">#REF!</definedName>
    <definedName name="__BTM250">#REF!</definedName>
    <definedName name="__btM300" localSheetId="7">#REF!</definedName>
    <definedName name="__btM300">#REF!</definedName>
    <definedName name="__btm350" localSheetId="7">#REF!</definedName>
    <definedName name="__btm350">#REF!</definedName>
    <definedName name="__btm400" localSheetId="7">#REF!</definedName>
    <definedName name="__btm400">#REF!</definedName>
    <definedName name="__BTM50" localSheetId="7">#REF!</definedName>
    <definedName name="__BTM50">#REF!</definedName>
    <definedName name="__btm500" localSheetId="7">#REF!</definedName>
    <definedName name="__btm500">#REF!</definedName>
    <definedName name="__bua25" localSheetId="7">#REF!</definedName>
    <definedName name="__bua25">#REF!</definedName>
    <definedName name="__Can2" localSheetId="7">#REF!</definedName>
    <definedName name="__Can2">#REF!</definedName>
    <definedName name="__cao1" localSheetId="7">#REF!</definedName>
    <definedName name="__cao1">#REF!</definedName>
    <definedName name="__cao2" localSheetId="7">#REF!</definedName>
    <definedName name="__cao2">#REF!</definedName>
    <definedName name="__cao3" localSheetId="7">#REF!</definedName>
    <definedName name="__cao3">#REF!</definedName>
    <definedName name="__cao4" localSheetId="7">#REF!</definedName>
    <definedName name="__cao4">#REF!</definedName>
    <definedName name="__cao5" localSheetId="7">#REF!</definedName>
    <definedName name="__cao5">#REF!</definedName>
    <definedName name="__cao6" localSheetId="7">#REF!</definedName>
    <definedName name="__cao6">#REF!</definedName>
    <definedName name="__cat2" localSheetId="7">#REF!</definedName>
    <definedName name="__cat2">#REF!</definedName>
    <definedName name="__cat3" localSheetId="7">#REF!</definedName>
    <definedName name="__cat3">#REF!</definedName>
    <definedName name="__cat4" localSheetId="7">#REF!</definedName>
    <definedName name="__cat4">#REF!</definedName>
    <definedName name="__cat5" localSheetId="7">#REF!</definedName>
    <definedName name="__cat5">#REF!</definedName>
    <definedName name="__cau10" localSheetId="7">#REF!</definedName>
    <definedName name="__cau10">#REF!</definedName>
    <definedName name="__cau16" localSheetId="7">#REF!</definedName>
    <definedName name="__cau16">#REF!</definedName>
    <definedName name="__cau5" localSheetId="7">#REF!</definedName>
    <definedName name="__cau5">#REF!</definedName>
    <definedName name="__cep1" localSheetId="2" hidden="1">{"'Sheet1'!$L$16"}</definedName>
    <definedName name="__cep1" localSheetId="0" hidden="1">{"'Sheet1'!$L$16"}</definedName>
    <definedName name="__cep1" localSheetId="11" hidden="1">{"'Sheet1'!$L$16"}</definedName>
    <definedName name="__cep1" localSheetId="6" hidden="1">{"'Sheet1'!$L$16"}</definedName>
    <definedName name="__cep1" localSheetId="16" hidden="1">{"'Sheet1'!$L$16"}</definedName>
    <definedName name="__cep1" localSheetId="12" hidden="1">{"'Sheet1'!$L$16"}</definedName>
    <definedName name="__cep1" localSheetId="7" hidden="1">{"'Sheet1'!$L$16"}</definedName>
    <definedName name="__cep1" localSheetId="9" hidden="1">{"'Sheet1'!$L$16"}</definedName>
    <definedName name="__cep1" localSheetId="3" hidden="1">{"'Sheet1'!$L$16"}</definedName>
    <definedName name="__cep1" localSheetId="10" hidden="1">{"'Sheet1'!$L$16"}</definedName>
    <definedName name="__cep1" localSheetId="4" hidden="1">{"'Sheet1'!$L$16"}</definedName>
    <definedName name="__cep1" localSheetId="1" hidden="1">{"'Sheet1'!$L$16"}</definedName>
    <definedName name="__cep1" localSheetId="14" hidden="1">{"'Sheet1'!$L$16"}</definedName>
    <definedName name="__cep1" localSheetId="5" hidden="1">{"'Sheet1'!$L$16"}</definedName>
    <definedName name="__cep1" localSheetId="13" hidden="1">{"'Sheet1'!$L$16"}</definedName>
    <definedName name="__cep1" localSheetId="15" hidden="1">{"'Sheet1'!$L$16"}</definedName>
    <definedName name="__cep1" localSheetId="18" hidden="1">{"'Sheet1'!$L$16"}</definedName>
    <definedName name="__cep1" localSheetId="17" hidden="1">{"'Sheet1'!$L$16"}</definedName>
    <definedName name="__cep1" localSheetId="8" hidden="1">{"'Sheet1'!$L$16"}</definedName>
    <definedName name="__cep1" localSheetId="20" hidden="1">{"'Sheet1'!$L$16"}</definedName>
    <definedName name="__cep1" hidden="1">{"'Sheet1'!$L$16"}</definedName>
    <definedName name="__ckn12" localSheetId="7">#REF!</definedName>
    <definedName name="__ckn12">#REF!</definedName>
    <definedName name="__Coc39" localSheetId="2" hidden="1">{"'Sheet1'!$L$16"}</definedName>
    <definedName name="__Coc39" localSheetId="0" hidden="1">{"'Sheet1'!$L$16"}</definedName>
    <definedName name="__Coc39" localSheetId="11" hidden="1">{"'Sheet1'!$L$16"}</definedName>
    <definedName name="__Coc39" localSheetId="6" hidden="1">{"'Sheet1'!$L$16"}</definedName>
    <definedName name="__Coc39" localSheetId="16" hidden="1">{"'Sheet1'!$L$16"}</definedName>
    <definedName name="__Coc39" localSheetId="12" hidden="1">{"'Sheet1'!$L$16"}</definedName>
    <definedName name="__Coc39" localSheetId="7" hidden="1">{"'Sheet1'!$L$16"}</definedName>
    <definedName name="__Coc39" localSheetId="9" hidden="1">{"'Sheet1'!$L$16"}</definedName>
    <definedName name="__Coc39" localSheetId="3" hidden="1">{"'Sheet1'!$L$16"}</definedName>
    <definedName name="__Coc39" localSheetId="10" hidden="1">{"'Sheet1'!$L$16"}</definedName>
    <definedName name="__Coc39" localSheetId="4" hidden="1">{"'Sheet1'!$L$16"}</definedName>
    <definedName name="__Coc39" localSheetId="1" hidden="1">{"'Sheet1'!$L$16"}</definedName>
    <definedName name="__Coc39" localSheetId="14" hidden="1">{"'Sheet1'!$L$16"}</definedName>
    <definedName name="__Coc39" localSheetId="5" hidden="1">{"'Sheet1'!$L$16"}</definedName>
    <definedName name="__Coc39" localSheetId="13" hidden="1">{"'Sheet1'!$L$16"}</definedName>
    <definedName name="__Coc39" localSheetId="15" hidden="1">{"'Sheet1'!$L$16"}</definedName>
    <definedName name="__Coc39" localSheetId="18" hidden="1">{"'Sheet1'!$L$16"}</definedName>
    <definedName name="__Coc39" localSheetId="17" hidden="1">{"'Sheet1'!$L$16"}</definedName>
    <definedName name="__Coc39" localSheetId="8" hidden="1">{"'Sheet1'!$L$16"}</definedName>
    <definedName name="__Coc39" localSheetId="20" hidden="1">{"'Sheet1'!$L$16"}</definedName>
    <definedName name="__Coc39" hidden="1">{"'Sheet1'!$L$16"}</definedName>
    <definedName name="__CON1" localSheetId="7">#REF!</definedName>
    <definedName name="__CON1">#REF!</definedName>
    <definedName name="__CON2" localSheetId="7">#REF!</definedName>
    <definedName name="__CON2">#REF!</definedName>
    <definedName name="__Count">9</definedName>
    <definedName name="__cpd1" localSheetId="7">#REF!</definedName>
    <definedName name="__cpd1">#REF!</definedName>
    <definedName name="__cpd2" localSheetId="7">#REF!</definedName>
    <definedName name="__cpd2">#REF!</definedName>
    <definedName name="__CT250" localSheetId="7">'[2]dongia (2)'!#REF!</definedName>
    <definedName name="__CT250">'[2]dongia (2)'!#REF!</definedName>
    <definedName name="__D1">[3]SL!$E$5</definedName>
    <definedName name="__D2">[3]SL!$E$5</definedName>
    <definedName name="__dai1" localSheetId="7">#REF!</definedName>
    <definedName name="__dai1">#REF!</definedName>
    <definedName name="__dai2" localSheetId="7">#REF!</definedName>
    <definedName name="__dai2">#REF!</definedName>
    <definedName name="__dai3" localSheetId="7">#REF!</definedName>
    <definedName name="__dai3">#REF!</definedName>
    <definedName name="__dai4" localSheetId="7">#REF!</definedName>
    <definedName name="__dai4">#REF!</definedName>
    <definedName name="__dai5" localSheetId="7">#REF!</definedName>
    <definedName name="__dai5">#REF!</definedName>
    <definedName name="__dai6" localSheetId="7">#REF!</definedName>
    <definedName name="__dai6">#REF!</definedName>
    <definedName name="__dam16" localSheetId="7">#REF!</definedName>
    <definedName name="__dam16">#REF!</definedName>
    <definedName name="__dam18" localSheetId="7">#REF!</definedName>
    <definedName name="__dam18">#REF!</definedName>
    <definedName name="__dan1" localSheetId="7">#REF!</definedName>
    <definedName name="__dan1">#REF!</definedName>
    <definedName name="__dan2" localSheetId="7">#REF!</definedName>
    <definedName name="__dan2">#REF!</definedName>
    <definedName name="__dao1" localSheetId="7">#REF!</definedName>
    <definedName name="__dao1">#REF!</definedName>
    <definedName name="__dao125" localSheetId="7">#REF!</definedName>
    <definedName name="__dao125">#REF!</definedName>
    <definedName name="__dbu1" localSheetId="7">#REF!</definedName>
    <definedName name="__dbu1">#REF!</definedName>
    <definedName name="__dbu2" localSheetId="7">#REF!</definedName>
    <definedName name="__dbu2">#REF!</definedName>
    <definedName name="__ddn400" localSheetId="7">#REF!</definedName>
    <definedName name="__ddn400">#REF!</definedName>
    <definedName name="__ddn600" localSheetId="7">#REF!</definedName>
    <definedName name="__ddn600">#REF!</definedName>
    <definedName name="__deo1" localSheetId="7">#REF!</definedName>
    <definedName name="__deo1">#REF!</definedName>
    <definedName name="__deo10" localSheetId="7">#REF!</definedName>
    <definedName name="__deo10">#REF!</definedName>
    <definedName name="__deo2" localSheetId="7">#REF!</definedName>
    <definedName name="__deo2">#REF!</definedName>
    <definedName name="__deo3" localSheetId="7">#REF!</definedName>
    <definedName name="__deo3">#REF!</definedName>
    <definedName name="__deo4" localSheetId="7">#REF!</definedName>
    <definedName name="__deo4">#REF!</definedName>
    <definedName name="__deo5" localSheetId="7">#REF!</definedName>
    <definedName name="__deo5">#REF!</definedName>
    <definedName name="__deo6" localSheetId="7">#REF!</definedName>
    <definedName name="__deo6">#REF!</definedName>
    <definedName name="__deo7" localSheetId="7">#REF!</definedName>
    <definedName name="__deo7">#REF!</definedName>
    <definedName name="__deo8" localSheetId="7">#REF!</definedName>
    <definedName name="__deo8">#REF!</definedName>
    <definedName name="__deo9" localSheetId="7">#REF!</definedName>
    <definedName name="__deo9">#REF!</definedName>
    <definedName name="__DT12" localSheetId="2" hidden="1">{"'Sheet1'!$L$16"}</definedName>
    <definedName name="__DT12" localSheetId="11" hidden="1">{"'Sheet1'!$L$16"}</definedName>
    <definedName name="__DT12" localSheetId="6" hidden="1">{"'Sheet1'!$L$16"}</definedName>
    <definedName name="__DT12" localSheetId="16" hidden="1">{"'Sheet1'!$L$16"}</definedName>
    <definedName name="__DT12" localSheetId="12" hidden="1">{"'Sheet1'!$L$16"}</definedName>
    <definedName name="__DT12" localSheetId="7" hidden="1">{"'Sheet1'!$L$16"}</definedName>
    <definedName name="__DT12" localSheetId="9" hidden="1">{"'Sheet1'!$L$16"}</definedName>
    <definedName name="__DT12" localSheetId="3" hidden="1">{"'Sheet1'!$L$16"}</definedName>
    <definedName name="__DT12" localSheetId="10" hidden="1">{"'Sheet1'!$L$16"}</definedName>
    <definedName name="__DT12" localSheetId="4" hidden="1">{"'Sheet1'!$L$16"}</definedName>
    <definedName name="__DT12" hidden="1">{"'Sheet1'!$L$16"}</definedName>
    <definedName name="__E99999" localSheetId="7">#REF!</definedName>
    <definedName name="__E99999">#REF!</definedName>
    <definedName name="__FIL2" localSheetId="7">#REF!</definedName>
    <definedName name="__FIL2">#REF!</definedName>
    <definedName name="__Goi8" localSheetId="2" hidden="1">{"'Sheet1'!$L$16"}</definedName>
    <definedName name="__Goi8" localSheetId="0" hidden="1">{"'Sheet1'!$L$16"}</definedName>
    <definedName name="__Goi8" localSheetId="11" hidden="1">{"'Sheet1'!$L$16"}</definedName>
    <definedName name="__Goi8" localSheetId="6" hidden="1">{"'Sheet1'!$L$16"}</definedName>
    <definedName name="__Goi8" localSheetId="16" hidden="1">{"'Sheet1'!$L$16"}</definedName>
    <definedName name="__Goi8" localSheetId="12" hidden="1">{"'Sheet1'!$L$16"}</definedName>
    <definedName name="__Goi8" localSheetId="7" hidden="1">{"'Sheet1'!$L$16"}</definedName>
    <definedName name="__Goi8" localSheetId="9" hidden="1">{"'Sheet1'!$L$16"}</definedName>
    <definedName name="__Goi8" localSheetId="3" hidden="1">{"'Sheet1'!$L$16"}</definedName>
    <definedName name="__Goi8" localSheetId="10" hidden="1">{"'Sheet1'!$L$16"}</definedName>
    <definedName name="__Goi8" localSheetId="4" hidden="1">{"'Sheet1'!$L$16"}</definedName>
    <definedName name="__Goi8" localSheetId="1" hidden="1">{"'Sheet1'!$L$16"}</definedName>
    <definedName name="__Goi8" localSheetId="14" hidden="1">{"'Sheet1'!$L$16"}</definedName>
    <definedName name="__Goi8" localSheetId="5" hidden="1">{"'Sheet1'!$L$16"}</definedName>
    <definedName name="__Goi8" localSheetId="13" hidden="1">{"'Sheet1'!$L$16"}</definedName>
    <definedName name="__Goi8" localSheetId="15" hidden="1">{"'Sheet1'!$L$16"}</definedName>
    <definedName name="__Goi8" localSheetId="18" hidden="1">{"'Sheet1'!$L$16"}</definedName>
    <definedName name="__Goi8" localSheetId="17" hidden="1">{"'Sheet1'!$L$16"}</definedName>
    <definedName name="__Goi8" localSheetId="8" hidden="1">{"'Sheet1'!$L$16"}</definedName>
    <definedName name="__Goi8" localSheetId="20" hidden="1">{"'Sheet1'!$L$16"}</definedName>
    <definedName name="__Goi8" hidden="1">{"'Sheet1'!$L$16"}</definedName>
    <definedName name="__gon4" localSheetId="7">#REF!</definedName>
    <definedName name="__gon4">#REF!</definedName>
    <definedName name="__gis150" localSheetId="7">#REF!</definedName>
    <definedName name="__gis150">#REF!</definedName>
    <definedName name="__h1" localSheetId="2" hidden="1">{"'Sheet1'!$L$16"}</definedName>
    <definedName name="__h1" localSheetId="0" hidden="1">{"'Sheet1'!$L$16"}</definedName>
    <definedName name="__h1" localSheetId="11" hidden="1">{"'Sheet1'!$L$16"}</definedName>
    <definedName name="__h1" localSheetId="6" hidden="1">{"'Sheet1'!$L$16"}</definedName>
    <definedName name="__h1" localSheetId="16" hidden="1">{"'Sheet1'!$L$16"}</definedName>
    <definedName name="__h1" localSheetId="12" hidden="1">{"'Sheet1'!$L$16"}</definedName>
    <definedName name="__h1" localSheetId="7" hidden="1">{"'Sheet1'!$L$16"}</definedName>
    <definedName name="__h1" localSheetId="9" hidden="1">{"'Sheet1'!$L$16"}</definedName>
    <definedName name="__h1" localSheetId="3" hidden="1">{"'Sheet1'!$L$16"}</definedName>
    <definedName name="__h1" localSheetId="10" hidden="1">{"'Sheet1'!$L$16"}</definedName>
    <definedName name="__h1" localSheetId="4" hidden="1">{"'Sheet1'!$L$16"}</definedName>
    <definedName name="__h1" localSheetId="1" hidden="1">{"'Sheet1'!$L$16"}</definedName>
    <definedName name="__h1" localSheetId="14" hidden="1">{"'Sheet1'!$L$16"}</definedName>
    <definedName name="__h1" localSheetId="5" hidden="1">{"'Sheet1'!$L$16"}</definedName>
    <definedName name="__h1" localSheetId="13" hidden="1">{"'Sheet1'!$L$16"}</definedName>
    <definedName name="__h1" localSheetId="15" hidden="1">{"'Sheet1'!$L$16"}</definedName>
    <definedName name="__h1" localSheetId="18" hidden="1">{"'Sheet1'!$L$16"}</definedName>
    <definedName name="__h1" localSheetId="17" hidden="1">{"'Sheet1'!$L$16"}</definedName>
    <definedName name="__h1" localSheetId="8" hidden="1">{"'Sheet1'!$L$16"}</definedName>
    <definedName name="__h1" localSheetId="20" hidden="1">{"'Sheet1'!$L$16"}</definedName>
    <definedName name="__h1" hidden="1">{"'Sheet1'!$L$16"}</definedName>
    <definedName name="__h10" localSheetId="2" hidden="1">{#N/A,#N/A,FALSE,"Chi tiÆt"}</definedName>
    <definedName name="__h10" localSheetId="11" hidden="1">{#N/A,#N/A,FALSE,"Chi tiÆt"}</definedName>
    <definedName name="__h10" localSheetId="6" hidden="1">{#N/A,#N/A,FALSE,"Chi tiÆt"}</definedName>
    <definedName name="__h10" localSheetId="12" hidden="1">{#N/A,#N/A,FALSE,"Chi tiÆt"}</definedName>
    <definedName name="__h10" localSheetId="7" hidden="1">{#N/A,#N/A,FALSE,"Chi tiÆt"}</definedName>
    <definedName name="__h10" localSheetId="9" hidden="1">{#N/A,#N/A,FALSE,"Chi tiÆt"}</definedName>
    <definedName name="__h10" localSheetId="3" hidden="1">{#N/A,#N/A,FALSE,"Chi tiÆt"}</definedName>
    <definedName name="__h10" localSheetId="10" hidden="1">{#N/A,#N/A,FALSE,"Chi tiÆt"}</definedName>
    <definedName name="__h10" localSheetId="4" hidden="1">{#N/A,#N/A,FALSE,"Chi tiÆt"}</definedName>
    <definedName name="__h10" hidden="1">{#N/A,#N/A,FALSE,"Chi tiÆt"}</definedName>
    <definedName name="__h2" localSheetId="2" hidden="1">{"'Sheet1'!$L$16"}</definedName>
    <definedName name="__h2" localSheetId="11" hidden="1">{"'Sheet1'!$L$16"}</definedName>
    <definedName name="__h2" localSheetId="6" hidden="1">{"'Sheet1'!$L$16"}</definedName>
    <definedName name="__h2" localSheetId="16" hidden="1">{"'Sheet1'!$L$16"}</definedName>
    <definedName name="__h2" localSheetId="12" hidden="1">{"'Sheet1'!$L$16"}</definedName>
    <definedName name="__h2" localSheetId="7" hidden="1">{"'Sheet1'!$L$16"}</definedName>
    <definedName name="__h2" localSheetId="9" hidden="1">{"'Sheet1'!$L$16"}</definedName>
    <definedName name="__h2" localSheetId="3" hidden="1">{"'Sheet1'!$L$16"}</definedName>
    <definedName name="__h2" localSheetId="10" hidden="1">{"'Sheet1'!$L$16"}</definedName>
    <definedName name="__h2" localSheetId="4" hidden="1">{"'Sheet1'!$L$16"}</definedName>
    <definedName name="__h2" hidden="1">{"'Sheet1'!$L$16"}</definedName>
    <definedName name="__h3" localSheetId="2" hidden="1">{"'Sheet1'!$L$16"}</definedName>
    <definedName name="__h3" localSheetId="11" hidden="1">{"'Sheet1'!$L$16"}</definedName>
    <definedName name="__h3" localSheetId="6" hidden="1">{"'Sheet1'!$L$16"}</definedName>
    <definedName name="__h3" localSheetId="16" hidden="1">{"'Sheet1'!$L$16"}</definedName>
    <definedName name="__h3" localSheetId="12" hidden="1">{"'Sheet1'!$L$16"}</definedName>
    <definedName name="__h3" localSheetId="7" hidden="1">{"'Sheet1'!$L$16"}</definedName>
    <definedName name="__h3" localSheetId="9" hidden="1">{"'Sheet1'!$L$16"}</definedName>
    <definedName name="__h3" localSheetId="3" hidden="1">{"'Sheet1'!$L$16"}</definedName>
    <definedName name="__h3" localSheetId="10" hidden="1">{"'Sheet1'!$L$16"}</definedName>
    <definedName name="__h3" localSheetId="4" hidden="1">{"'Sheet1'!$L$16"}</definedName>
    <definedName name="__h3" hidden="1">{"'Sheet1'!$L$16"}</definedName>
    <definedName name="__h5" localSheetId="2" hidden="1">{"'Sheet1'!$L$16"}</definedName>
    <definedName name="__h5" localSheetId="11" hidden="1">{"'Sheet1'!$L$16"}</definedName>
    <definedName name="__h5" localSheetId="6" hidden="1">{"'Sheet1'!$L$16"}</definedName>
    <definedName name="__h5" localSheetId="16" hidden="1">{"'Sheet1'!$L$16"}</definedName>
    <definedName name="__h5" localSheetId="12" hidden="1">{"'Sheet1'!$L$16"}</definedName>
    <definedName name="__h5" localSheetId="7" hidden="1">{"'Sheet1'!$L$16"}</definedName>
    <definedName name="__h5" localSheetId="9" hidden="1">{"'Sheet1'!$L$16"}</definedName>
    <definedName name="__h5" localSheetId="3" hidden="1">{"'Sheet1'!$L$16"}</definedName>
    <definedName name="__h5" localSheetId="10" hidden="1">{"'Sheet1'!$L$16"}</definedName>
    <definedName name="__h5" localSheetId="4" hidden="1">{"'Sheet1'!$L$16"}</definedName>
    <definedName name="__h5" hidden="1">{"'Sheet1'!$L$16"}</definedName>
    <definedName name="__h6" localSheetId="2" hidden="1">{"'Sheet1'!$L$16"}</definedName>
    <definedName name="__h6" localSheetId="11" hidden="1">{"'Sheet1'!$L$16"}</definedName>
    <definedName name="__h6" localSheetId="6" hidden="1">{"'Sheet1'!$L$16"}</definedName>
    <definedName name="__h6" localSheetId="16" hidden="1">{"'Sheet1'!$L$16"}</definedName>
    <definedName name="__h6" localSheetId="12" hidden="1">{"'Sheet1'!$L$16"}</definedName>
    <definedName name="__h6" localSheetId="7" hidden="1">{"'Sheet1'!$L$16"}</definedName>
    <definedName name="__h6" localSheetId="9" hidden="1">{"'Sheet1'!$L$16"}</definedName>
    <definedName name="__h6" localSheetId="3" hidden="1">{"'Sheet1'!$L$16"}</definedName>
    <definedName name="__h6" localSheetId="10" hidden="1">{"'Sheet1'!$L$16"}</definedName>
    <definedName name="__h6" localSheetId="4" hidden="1">{"'Sheet1'!$L$16"}</definedName>
    <definedName name="__h6" hidden="1">{"'Sheet1'!$L$16"}</definedName>
    <definedName name="__h7" localSheetId="2" hidden="1">{"'Sheet1'!$L$16"}</definedName>
    <definedName name="__h7" localSheetId="11" hidden="1">{"'Sheet1'!$L$16"}</definedName>
    <definedName name="__h7" localSheetId="6" hidden="1">{"'Sheet1'!$L$16"}</definedName>
    <definedName name="__h7" localSheetId="16" hidden="1">{"'Sheet1'!$L$16"}</definedName>
    <definedName name="__h7" localSheetId="12" hidden="1">{"'Sheet1'!$L$16"}</definedName>
    <definedName name="__h7" localSheetId="7" hidden="1">{"'Sheet1'!$L$16"}</definedName>
    <definedName name="__h7" localSheetId="9" hidden="1">{"'Sheet1'!$L$16"}</definedName>
    <definedName name="__h7" localSheetId="3" hidden="1">{"'Sheet1'!$L$16"}</definedName>
    <definedName name="__h7" localSheetId="10" hidden="1">{"'Sheet1'!$L$16"}</definedName>
    <definedName name="__h7" localSheetId="4" hidden="1">{"'Sheet1'!$L$16"}</definedName>
    <definedName name="__h7" hidden="1">{"'Sheet1'!$L$16"}</definedName>
    <definedName name="__h8" localSheetId="2" hidden="1">{"'Sheet1'!$L$16"}</definedName>
    <definedName name="__h8" localSheetId="11" hidden="1">{"'Sheet1'!$L$16"}</definedName>
    <definedName name="__h8" localSheetId="6" hidden="1">{"'Sheet1'!$L$16"}</definedName>
    <definedName name="__h8" localSheetId="16" hidden="1">{"'Sheet1'!$L$16"}</definedName>
    <definedName name="__h8" localSheetId="12" hidden="1">{"'Sheet1'!$L$16"}</definedName>
    <definedName name="__h8" localSheetId="7" hidden="1">{"'Sheet1'!$L$16"}</definedName>
    <definedName name="__h8" localSheetId="9" hidden="1">{"'Sheet1'!$L$16"}</definedName>
    <definedName name="__h8" localSheetId="3" hidden="1">{"'Sheet1'!$L$16"}</definedName>
    <definedName name="__h8" localSheetId="10" hidden="1">{"'Sheet1'!$L$16"}</definedName>
    <definedName name="__h8" localSheetId="4" hidden="1">{"'Sheet1'!$L$16"}</definedName>
    <definedName name="__h8" hidden="1">{"'Sheet1'!$L$16"}</definedName>
    <definedName name="__h9" localSheetId="2" hidden="1">{"'Sheet1'!$L$16"}</definedName>
    <definedName name="__h9" localSheetId="11" hidden="1">{"'Sheet1'!$L$16"}</definedName>
    <definedName name="__h9" localSheetId="6" hidden="1">{"'Sheet1'!$L$16"}</definedName>
    <definedName name="__h9" localSheetId="16" hidden="1">{"'Sheet1'!$L$16"}</definedName>
    <definedName name="__h9" localSheetId="12" hidden="1">{"'Sheet1'!$L$16"}</definedName>
    <definedName name="__h9" localSheetId="7" hidden="1">{"'Sheet1'!$L$16"}</definedName>
    <definedName name="__h9" localSheetId="9" hidden="1">{"'Sheet1'!$L$16"}</definedName>
    <definedName name="__h9" localSheetId="3" hidden="1">{"'Sheet1'!$L$16"}</definedName>
    <definedName name="__h9" localSheetId="10" hidden="1">{"'Sheet1'!$L$16"}</definedName>
    <definedName name="__h9" localSheetId="4" hidden="1">{"'Sheet1'!$L$16"}</definedName>
    <definedName name="__h9" hidden="1">{"'Sheet1'!$L$16"}</definedName>
    <definedName name="__han23" localSheetId="7">#REF!</definedName>
    <definedName name="__han23">#REF!</definedName>
    <definedName name="__hh1">[4]XL4Poppy!$C$9</definedName>
    <definedName name="__hh2">[4]XL4Poppy!$A$15</definedName>
    <definedName name="__hom2" localSheetId="7">#REF!</definedName>
    <definedName name="__hom2">#REF!</definedName>
    <definedName name="__hsm1" localSheetId="7">#REF!</definedName>
    <definedName name="__hsm1">#REF!</definedName>
    <definedName name="__hsm2">1.1289</definedName>
    <definedName name="__hsn1" localSheetId="7">#REF!</definedName>
    <definedName name="__hsn1">#REF!</definedName>
    <definedName name="__hso2" localSheetId="7">#REF!</definedName>
    <definedName name="__hso2">#REF!</definedName>
    <definedName name="__hsv1" localSheetId="7">#REF!</definedName>
    <definedName name="__hsv1">#REF!</definedName>
    <definedName name="__hu1" localSheetId="2" hidden="1">{"'Sheet1'!$L$16"}</definedName>
    <definedName name="__hu1" localSheetId="0" hidden="1">{"'Sheet1'!$L$16"}</definedName>
    <definedName name="__hu1" localSheetId="11" hidden="1">{"'Sheet1'!$L$16"}</definedName>
    <definedName name="__hu1" localSheetId="6" hidden="1">{"'Sheet1'!$L$16"}</definedName>
    <definedName name="__hu1" localSheetId="16" hidden="1">{"'Sheet1'!$L$16"}</definedName>
    <definedName name="__hu1" localSheetId="12" hidden="1">{"'Sheet1'!$L$16"}</definedName>
    <definedName name="__hu1" localSheetId="7" hidden="1">{"'Sheet1'!$L$16"}</definedName>
    <definedName name="__hu1" localSheetId="9" hidden="1">{"'Sheet1'!$L$16"}</definedName>
    <definedName name="__hu1" localSheetId="3" hidden="1">{"'Sheet1'!$L$16"}</definedName>
    <definedName name="__hu1" localSheetId="10" hidden="1">{"'Sheet1'!$L$16"}</definedName>
    <definedName name="__hu1" localSheetId="4" hidden="1">{"'Sheet1'!$L$16"}</definedName>
    <definedName name="__hu1" localSheetId="1" hidden="1">{"'Sheet1'!$L$16"}</definedName>
    <definedName name="__hu1" localSheetId="14" hidden="1">{"'Sheet1'!$L$16"}</definedName>
    <definedName name="__hu1" localSheetId="5" hidden="1">{"'Sheet1'!$L$16"}</definedName>
    <definedName name="__hu1" localSheetId="13" hidden="1">{"'Sheet1'!$L$16"}</definedName>
    <definedName name="__hu1" localSheetId="15" hidden="1">{"'Sheet1'!$L$16"}</definedName>
    <definedName name="__hu1" localSheetId="18" hidden="1">{"'Sheet1'!$L$16"}</definedName>
    <definedName name="__hu1" localSheetId="17" hidden="1">{"'Sheet1'!$L$16"}</definedName>
    <definedName name="__hu1" localSheetId="8" hidden="1">{"'Sheet1'!$L$16"}</definedName>
    <definedName name="__hu1" localSheetId="20" hidden="1">{"'Sheet1'!$L$16"}</definedName>
    <definedName name="__hu1" hidden="1">{"'Sheet1'!$L$16"}</definedName>
    <definedName name="__hu2" localSheetId="2" hidden="1">{"'Sheet1'!$L$16"}</definedName>
    <definedName name="__hu2" localSheetId="0" hidden="1">{"'Sheet1'!$L$16"}</definedName>
    <definedName name="__hu2" localSheetId="11" hidden="1">{"'Sheet1'!$L$16"}</definedName>
    <definedName name="__hu2" localSheetId="6" hidden="1">{"'Sheet1'!$L$16"}</definedName>
    <definedName name="__hu2" localSheetId="16" hidden="1">{"'Sheet1'!$L$16"}</definedName>
    <definedName name="__hu2" localSheetId="12" hidden="1">{"'Sheet1'!$L$16"}</definedName>
    <definedName name="__hu2" localSheetId="7" hidden="1">{"'Sheet1'!$L$16"}</definedName>
    <definedName name="__hu2" localSheetId="9" hidden="1">{"'Sheet1'!$L$16"}</definedName>
    <definedName name="__hu2" localSheetId="3" hidden="1">{"'Sheet1'!$L$16"}</definedName>
    <definedName name="__hu2" localSheetId="10" hidden="1">{"'Sheet1'!$L$16"}</definedName>
    <definedName name="__hu2" localSheetId="4" hidden="1">{"'Sheet1'!$L$16"}</definedName>
    <definedName name="__hu2" localSheetId="1" hidden="1">{"'Sheet1'!$L$16"}</definedName>
    <definedName name="__hu2" localSheetId="14" hidden="1">{"'Sheet1'!$L$16"}</definedName>
    <definedName name="__hu2" localSheetId="5" hidden="1">{"'Sheet1'!$L$16"}</definedName>
    <definedName name="__hu2" localSheetId="13" hidden="1">{"'Sheet1'!$L$16"}</definedName>
    <definedName name="__hu2" localSheetId="15" hidden="1">{"'Sheet1'!$L$16"}</definedName>
    <definedName name="__hu2" localSheetId="18" hidden="1">{"'Sheet1'!$L$16"}</definedName>
    <definedName name="__hu2" localSheetId="17" hidden="1">{"'Sheet1'!$L$16"}</definedName>
    <definedName name="__hu2" localSheetId="8" hidden="1">{"'Sheet1'!$L$16"}</definedName>
    <definedName name="__hu2" localSheetId="20" hidden="1">{"'Sheet1'!$L$16"}</definedName>
    <definedName name="__hu2" hidden="1">{"'Sheet1'!$L$16"}</definedName>
    <definedName name="__hu5" localSheetId="2" hidden="1">{"'Sheet1'!$L$16"}</definedName>
    <definedName name="__hu5" localSheetId="0" hidden="1">{"'Sheet1'!$L$16"}</definedName>
    <definedName name="__hu5" localSheetId="11" hidden="1">{"'Sheet1'!$L$16"}</definedName>
    <definedName name="__hu5" localSheetId="6" hidden="1">{"'Sheet1'!$L$16"}</definedName>
    <definedName name="__hu5" localSheetId="16" hidden="1">{"'Sheet1'!$L$16"}</definedName>
    <definedName name="__hu5" localSheetId="12" hidden="1">{"'Sheet1'!$L$16"}</definedName>
    <definedName name="__hu5" localSheetId="7" hidden="1">{"'Sheet1'!$L$16"}</definedName>
    <definedName name="__hu5" localSheetId="9" hidden="1">{"'Sheet1'!$L$16"}</definedName>
    <definedName name="__hu5" localSheetId="3" hidden="1">{"'Sheet1'!$L$16"}</definedName>
    <definedName name="__hu5" localSheetId="10" hidden="1">{"'Sheet1'!$L$16"}</definedName>
    <definedName name="__hu5" localSheetId="4" hidden="1">{"'Sheet1'!$L$16"}</definedName>
    <definedName name="__hu5" localSheetId="1" hidden="1">{"'Sheet1'!$L$16"}</definedName>
    <definedName name="__hu5" localSheetId="14" hidden="1">{"'Sheet1'!$L$16"}</definedName>
    <definedName name="__hu5" localSheetId="5" hidden="1">{"'Sheet1'!$L$16"}</definedName>
    <definedName name="__hu5" localSheetId="13" hidden="1">{"'Sheet1'!$L$16"}</definedName>
    <definedName name="__hu5" localSheetId="15" hidden="1">{"'Sheet1'!$L$16"}</definedName>
    <definedName name="__hu5" localSheetId="18" hidden="1">{"'Sheet1'!$L$16"}</definedName>
    <definedName name="__hu5" localSheetId="17" hidden="1">{"'Sheet1'!$L$16"}</definedName>
    <definedName name="__hu5" localSheetId="8" hidden="1">{"'Sheet1'!$L$16"}</definedName>
    <definedName name="__hu5" localSheetId="20" hidden="1">{"'Sheet1'!$L$16"}</definedName>
    <definedName name="__hu5" hidden="1">{"'Sheet1'!$L$16"}</definedName>
    <definedName name="__hu6" localSheetId="2" hidden="1">{"'Sheet1'!$L$16"}</definedName>
    <definedName name="__hu6" localSheetId="0" hidden="1">{"'Sheet1'!$L$16"}</definedName>
    <definedName name="__hu6" localSheetId="11" hidden="1">{"'Sheet1'!$L$16"}</definedName>
    <definedName name="__hu6" localSheetId="6" hidden="1">{"'Sheet1'!$L$16"}</definedName>
    <definedName name="__hu6" localSheetId="16" hidden="1">{"'Sheet1'!$L$16"}</definedName>
    <definedName name="__hu6" localSheetId="12" hidden="1">{"'Sheet1'!$L$16"}</definedName>
    <definedName name="__hu6" localSheetId="7" hidden="1">{"'Sheet1'!$L$16"}</definedName>
    <definedName name="__hu6" localSheetId="9" hidden="1">{"'Sheet1'!$L$16"}</definedName>
    <definedName name="__hu6" localSheetId="3" hidden="1">{"'Sheet1'!$L$16"}</definedName>
    <definedName name="__hu6" localSheetId="10" hidden="1">{"'Sheet1'!$L$16"}</definedName>
    <definedName name="__hu6" localSheetId="4" hidden="1">{"'Sheet1'!$L$16"}</definedName>
    <definedName name="__hu6" localSheetId="1" hidden="1">{"'Sheet1'!$L$16"}</definedName>
    <definedName name="__hu6" localSheetId="14" hidden="1">{"'Sheet1'!$L$16"}</definedName>
    <definedName name="__hu6" localSheetId="5" hidden="1">{"'Sheet1'!$L$16"}</definedName>
    <definedName name="__hu6" localSheetId="13" hidden="1">{"'Sheet1'!$L$16"}</definedName>
    <definedName name="__hu6" localSheetId="15" hidden="1">{"'Sheet1'!$L$16"}</definedName>
    <definedName name="__hu6" localSheetId="18" hidden="1">{"'Sheet1'!$L$16"}</definedName>
    <definedName name="__hu6" localSheetId="17" hidden="1">{"'Sheet1'!$L$16"}</definedName>
    <definedName name="__hu6" localSheetId="8" hidden="1">{"'Sheet1'!$L$16"}</definedName>
    <definedName name="__hu6" localSheetId="20" hidden="1">{"'Sheet1'!$L$16"}</definedName>
    <definedName name="__hu6" hidden="1">{"'Sheet1'!$L$16"}</definedName>
    <definedName name="__hu7" localSheetId="2" hidden="1">{"'Sheet1'!$L$16"}</definedName>
    <definedName name="__hu7" localSheetId="0" hidden="1">{"'Sheet1'!$L$16"}</definedName>
    <definedName name="__hu7" localSheetId="11" hidden="1">{"'Sheet1'!$L$16"}</definedName>
    <definedName name="__hu7" localSheetId="6" hidden="1">{"'Sheet1'!$L$16"}</definedName>
    <definedName name="__hu7" localSheetId="16" hidden="1">{"'Sheet1'!$L$16"}</definedName>
    <definedName name="__hu7" localSheetId="12" hidden="1">{"'Sheet1'!$L$16"}</definedName>
    <definedName name="__hu7" localSheetId="7" hidden="1">{"'Sheet1'!$L$16"}</definedName>
    <definedName name="__hu7" localSheetId="9" hidden="1">{"'Sheet1'!$L$16"}</definedName>
    <definedName name="__hu7" localSheetId="3" hidden="1">{"'Sheet1'!$L$16"}</definedName>
    <definedName name="__hu7" localSheetId="10" hidden="1">{"'Sheet1'!$L$16"}</definedName>
    <definedName name="__hu7" localSheetId="4" hidden="1">{"'Sheet1'!$L$16"}</definedName>
    <definedName name="__hu7" localSheetId="1" hidden="1">{"'Sheet1'!$L$16"}</definedName>
    <definedName name="__hu7" localSheetId="14" hidden="1">{"'Sheet1'!$L$16"}</definedName>
    <definedName name="__hu7" localSheetId="5" hidden="1">{"'Sheet1'!$L$16"}</definedName>
    <definedName name="__hu7" localSheetId="13" hidden="1">{"'Sheet1'!$L$16"}</definedName>
    <definedName name="__hu7" localSheetId="15" hidden="1">{"'Sheet1'!$L$16"}</definedName>
    <definedName name="__hu7" localSheetId="18" hidden="1">{"'Sheet1'!$L$16"}</definedName>
    <definedName name="__hu7" localSheetId="17" hidden="1">{"'Sheet1'!$L$16"}</definedName>
    <definedName name="__hu7" localSheetId="8" hidden="1">{"'Sheet1'!$L$16"}</definedName>
    <definedName name="__hu7" localSheetId="20" hidden="1">{"'Sheet1'!$L$16"}</definedName>
    <definedName name="__hu7" hidden="1">{"'Sheet1'!$L$16"}</definedName>
    <definedName name="__IntlFixup" hidden="1">TRUE</definedName>
    <definedName name="__kl1" localSheetId="7">#REF!</definedName>
    <definedName name="__kl1">#REF!</definedName>
    <definedName name="__KM188" localSheetId="7">#REF!</definedName>
    <definedName name="__KM188">#REF!</definedName>
    <definedName name="__km189" localSheetId="7">#REF!</definedName>
    <definedName name="__km189">#REF!</definedName>
    <definedName name="__km190" localSheetId="7">#REF!</definedName>
    <definedName name="__km190">#REF!</definedName>
    <definedName name="__km191" localSheetId="7">#REF!</definedName>
    <definedName name="__km191">#REF!</definedName>
    <definedName name="__km192" localSheetId="7">#REF!</definedName>
    <definedName name="__km192">#REF!</definedName>
    <definedName name="__km193" localSheetId="7">#REF!</definedName>
    <definedName name="__km193">#REF!</definedName>
    <definedName name="__km194" localSheetId="7">#REF!</definedName>
    <definedName name="__km194">#REF!</definedName>
    <definedName name="__km195" localSheetId="7">#REF!</definedName>
    <definedName name="__km195">#REF!</definedName>
    <definedName name="__km196" localSheetId="7">#REF!</definedName>
    <definedName name="__km196">#REF!</definedName>
    <definedName name="__km197" localSheetId="7">#REF!</definedName>
    <definedName name="__km197">#REF!</definedName>
    <definedName name="__km198" localSheetId="7">#REF!</definedName>
    <definedName name="__km198">#REF!</definedName>
    <definedName name="__Km36" localSheetId="7">#REF!</definedName>
    <definedName name="__Km36">#REF!</definedName>
    <definedName name="__kn12" localSheetId="7">#REF!</definedName>
    <definedName name="__kn12">#REF!</definedName>
    <definedName name="__Knc36" localSheetId="7">#REF!</definedName>
    <definedName name="__Knc36">#REF!</definedName>
    <definedName name="__Knc57" localSheetId="7">#REF!</definedName>
    <definedName name="__Knc57">#REF!</definedName>
    <definedName name="__Kvl36" localSheetId="7">#REF!</definedName>
    <definedName name="__Kvl36">#REF!</definedName>
    <definedName name="__kha1">#REF!</definedName>
    <definedName name="__L1">[3]SL!$E$2</definedName>
    <definedName name="__L6">[5]XL4Poppy!$C$31</definedName>
    <definedName name="__Lan1" localSheetId="2" hidden="1">{"'Sheet1'!$L$16"}</definedName>
    <definedName name="__Lan1" localSheetId="0" hidden="1">{"'Sheet1'!$L$16"}</definedName>
    <definedName name="__Lan1" localSheetId="11" hidden="1">{"'Sheet1'!$L$16"}</definedName>
    <definedName name="__Lan1" localSheetId="6" hidden="1">{"'Sheet1'!$L$16"}</definedName>
    <definedName name="__Lan1" localSheetId="16" hidden="1">{"'Sheet1'!$L$16"}</definedName>
    <definedName name="__Lan1" localSheetId="12" hidden="1">{"'Sheet1'!$L$16"}</definedName>
    <definedName name="__Lan1" localSheetId="7" hidden="1">{"'Sheet1'!$L$16"}</definedName>
    <definedName name="__Lan1" localSheetId="9" hidden="1">{"'Sheet1'!$L$16"}</definedName>
    <definedName name="__Lan1" localSheetId="3" hidden="1">{"'Sheet1'!$L$16"}</definedName>
    <definedName name="__Lan1" localSheetId="10" hidden="1">{"'Sheet1'!$L$16"}</definedName>
    <definedName name="__Lan1" localSheetId="4" hidden="1">{"'Sheet1'!$L$16"}</definedName>
    <definedName name="__Lan1" localSheetId="1" hidden="1">{"'Sheet1'!$L$16"}</definedName>
    <definedName name="__Lan1" localSheetId="14" hidden="1">{"'Sheet1'!$L$16"}</definedName>
    <definedName name="__Lan1" localSheetId="5" hidden="1">{"'Sheet1'!$L$16"}</definedName>
    <definedName name="__Lan1" localSheetId="13" hidden="1">{"'Sheet1'!$L$16"}</definedName>
    <definedName name="__Lan1" localSheetId="15" hidden="1">{"'Sheet1'!$L$16"}</definedName>
    <definedName name="__Lan1" localSheetId="18" hidden="1">{"'Sheet1'!$L$16"}</definedName>
    <definedName name="__Lan1" localSheetId="17" hidden="1">{"'Sheet1'!$L$16"}</definedName>
    <definedName name="__Lan1" localSheetId="8" hidden="1">{"'Sheet1'!$L$16"}</definedName>
    <definedName name="__Lan1" localSheetId="20" hidden="1">{"'Sheet1'!$L$16"}</definedName>
    <definedName name="__Lan1" hidden="1">{"'Sheet1'!$L$16"}</definedName>
    <definedName name="__Lan2" localSheetId="2" hidden="1">{"'Sheet1'!$L$16"}</definedName>
    <definedName name="__Lan2" localSheetId="0" hidden="1">{"'Sheet1'!$L$16"}</definedName>
    <definedName name="__Lan2" localSheetId="11" hidden="1">{"'Sheet1'!$L$16"}</definedName>
    <definedName name="__Lan2" localSheetId="6" hidden="1">{"'Sheet1'!$L$16"}</definedName>
    <definedName name="__Lan2" localSheetId="16" hidden="1">{"'Sheet1'!$L$16"}</definedName>
    <definedName name="__Lan2" localSheetId="12" hidden="1">{"'Sheet1'!$L$16"}</definedName>
    <definedName name="__Lan2" localSheetId="7" hidden="1">{"'Sheet1'!$L$16"}</definedName>
    <definedName name="__Lan2" localSheetId="9" hidden="1">{"'Sheet1'!$L$16"}</definedName>
    <definedName name="__Lan2" localSheetId="3" hidden="1">{"'Sheet1'!$L$16"}</definedName>
    <definedName name="__Lan2" localSheetId="10" hidden="1">{"'Sheet1'!$L$16"}</definedName>
    <definedName name="__Lan2" localSheetId="4" hidden="1">{"'Sheet1'!$L$16"}</definedName>
    <definedName name="__Lan2" localSheetId="1" hidden="1">{"'Sheet1'!$L$16"}</definedName>
    <definedName name="__Lan2" localSheetId="14" hidden="1">{"'Sheet1'!$L$16"}</definedName>
    <definedName name="__Lan2" localSheetId="5" hidden="1">{"'Sheet1'!$L$16"}</definedName>
    <definedName name="__Lan2" localSheetId="13" hidden="1">{"'Sheet1'!$L$16"}</definedName>
    <definedName name="__Lan2" localSheetId="15" hidden="1">{"'Sheet1'!$L$16"}</definedName>
    <definedName name="__Lan2" localSheetId="18" hidden="1">{"'Sheet1'!$L$16"}</definedName>
    <definedName name="__Lan2" localSheetId="17" hidden="1">{"'Sheet1'!$L$16"}</definedName>
    <definedName name="__Lan2" localSheetId="8" hidden="1">{"'Sheet1'!$L$16"}</definedName>
    <definedName name="__Lan2" localSheetId="20" hidden="1">{"'Sheet1'!$L$16"}</definedName>
    <definedName name="__Lan2" hidden="1">{"'Sheet1'!$L$16"}</definedName>
    <definedName name="__LAN3" localSheetId="2" hidden="1">{"'Sheet1'!$L$16"}</definedName>
    <definedName name="__LAN3" localSheetId="0" hidden="1">{"'Sheet1'!$L$16"}</definedName>
    <definedName name="__LAN3" localSheetId="11" hidden="1">{"'Sheet1'!$L$16"}</definedName>
    <definedName name="__LAN3" localSheetId="6" hidden="1">{"'Sheet1'!$L$16"}</definedName>
    <definedName name="__LAN3" localSheetId="16" hidden="1">{"'Sheet1'!$L$16"}</definedName>
    <definedName name="__LAN3" localSheetId="12" hidden="1">{"'Sheet1'!$L$16"}</definedName>
    <definedName name="__LAN3" localSheetId="7" hidden="1">{"'Sheet1'!$L$16"}</definedName>
    <definedName name="__LAN3" localSheetId="9" hidden="1">{"'Sheet1'!$L$16"}</definedName>
    <definedName name="__LAN3" localSheetId="3" hidden="1">{"'Sheet1'!$L$16"}</definedName>
    <definedName name="__LAN3" localSheetId="10" hidden="1">{"'Sheet1'!$L$16"}</definedName>
    <definedName name="__LAN3" localSheetId="4" hidden="1">{"'Sheet1'!$L$16"}</definedName>
    <definedName name="__LAN3" localSheetId="1" hidden="1">{"'Sheet1'!$L$16"}</definedName>
    <definedName name="__LAN3" localSheetId="14" hidden="1">{"'Sheet1'!$L$16"}</definedName>
    <definedName name="__LAN3" localSheetId="5" hidden="1">{"'Sheet1'!$L$16"}</definedName>
    <definedName name="__LAN3" localSheetId="13" hidden="1">{"'Sheet1'!$L$16"}</definedName>
    <definedName name="__LAN3" localSheetId="15" hidden="1">{"'Sheet1'!$L$16"}</definedName>
    <definedName name="__LAN3" localSheetId="18" hidden="1">{"'Sheet1'!$L$16"}</definedName>
    <definedName name="__LAN3" localSheetId="17" hidden="1">{"'Sheet1'!$L$16"}</definedName>
    <definedName name="__LAN3" localSheetId="8" hidden="1">{"'Sheet1'!$L$16"}</definedName>
    <definedName name="__LAN3" localSheetId="20" hidden="1">{"'Sheet1'!$L$16"}</definedName>
    <definedName name="__LAN3" hidden="1">{"'Sheet1'!$L$16"}</definedName>
    <definedName name="__lap1" localSheetId="7">#REF!</definedName>
    <definedName name="__lap1">#REF!</definedName>
    <definedName name="__lap2" localSheetId="7">#REF!</definedName>
    <definedName name="__lap2">#REF!</definedName>
    <definedName name="__lk2" localSheetId="2" hidden="1">{"'Sheet1'!$L$16"}</definedName>
    <definedName name="__lk2" localSheetId="0" hidden="1">{"'Sheet1'!$L$16"}</definedName>
    <definedName name="__lk2" localSheetId="11" hidden="1">{"'Sheet1'!$L$16"}</definedName>
    <definedName name="__lk2" localSheetId="6" hidden="1">{"'Sheet1'!$L$16"}</definedName>
    <definedName name="__lk2" localSheetId="16" hidden="1">{"'Sheet1'!$L$16"}</definedName>
    <definedName name="__lk2" localSheetId="12" hidden="1">{"'Sheet1'!$L$16"}</definedName>
    <definedName name="__lk2" localSheetId="7" hidden="1">{"'Sheet1'!$L$16"}</definedName>
    <definedName name="__lk2" localSheetId="9" hidden="1">{"'Sheet1'!$L$16"}</definedName>
    <definedName name="__lk2" localSheetId="3" hidden="1">{"'Sheet1'!$L$16"}</definedName>
    <definedName name="__lk2" localSheetId="10" hidden="1">{"'Sheet1'!$L$16"}</definedName>
    <definedName name="__lk2" localSheetId="4" hidden="1">{"'Sheet1'!$L$16"}</definedName>
    <definedName name="__lk2" localSheetId="1" hidden="1">{"'Sheet1'!$L$16"}</definedName>
    <definedName name="__lk2" localSheetId="14" hidden="1">{"'Sheet1'!$L$16"}</definedName>
    <definedName name="__lk2" localSheetId="5" hidden="1">{"'Sheet1'!$L$16"}</definedName>
    <definedName name="__lk2" localSheetId="13" hidden="1">{"'Sheet1'!$L$16"}</definedName>
    <definedName name="__lk2" localSheetId="15" hidden="1">{"'Sheet1'!$L$16"}</definedName>
    <definedName name="__lk2" localSheetId="18" hidden="1">{"'Sheet1'!$L$16"}</definedName>
    <definedName name="__lk2" localSheetId="17" hidden="1">{"'Sheet1'!$L$16"}</definedName>
    <definedName name="__lk2" localSheetId="8" hidden="1">{"'Sheet1'!$L$16"}</definedName>
    <definedName name="__lk2" localSheetId="20" hidden="1">{"'Sheet1'!$L$16"}</definedName>
    <definedName name="__lk2" hidden="1">{"'Sheet1'!$L$16"}</definedName>
    <definedName name="__lop16" localSheetId="7">#REF!</definedName>
    <definedName name="__lop16">#REF!</definedName>
    <definedName name="__lop25" localSheetId="7">#REF!</definedName>
    <definedName name="__lop25">#REF!</definedName>
    <definedName name="__lop9" localSheetId="7">#REF!</definedName>
    <definedName name="__lop9">#REF!</definedName>
    <definedName name="__lu85" localSheetId="7">#REF!</definedName>
    <definedName name="__lu85">#REF!</definedName>
    <definedName name="__M36" localSheetId="2" hidden="1">{"'Sheet1'!$L$16"}</definedName>
    <definedName name="__M36" localSheetId="0" hidden="1">{"'Sheet1'!$L$16"}</definedName>
    <definedName name="__M36" localSheetId="11" hidden="1">{"'Sheet1'!$L$16"}</definedName>
    <definedName name="__M36" localSheetId="6" hidden="1">{"'Sheet1'!$L$16"}</definedName>
    <definedName name="__M36" localSheetId="16" hidden="1">{"'Sheet1'!$L$16"}</definedName>
    <definedName name="__M36" localSheetId="12" hidden="1">{"'Sheet1'!$L$16"}</definedName>
    <definedName name="__M36" localSheetId="7" hidden="1">{"'Sheet1'!$L$16"}</definedName>
    <definedName name="__M36" localSheetId="9" hidden="1">{"'Sheet1'!$L$16"}</definedName>
    <definedName name="__M36" localSheetId="3" hidden="1">{"'Sheet1'!$L$16"}</definedName>
    <definedName name="__M36" localSheetId="10" hidden="1">{"'Sheet1'!$L$16"}</definedName>
    <definedName name="__M36" localSheetId="4" hidden="1">{"'Sheet1'!$L$16"}</definedName>
    <definedName name="__M36" localSheetId="1" hidden="1">{"'Sheet1'!$L$16"}</definedName>
    <definedName name="__M36" localSheetId="14" hidden="1">{"'Sheet1'!$L$16"}</definedName>
    <definedName name="__M36" localSheetId="5" hidden="1">{"'Sheet1'!$L$16"}</definedName>
    <definedName name="__M36" localSheetId="13" hidden="1">{"'Sheet1'!$L$16"}</definedName>
    <definedName name="__M36" localSheetId="15" hidden="1">{"'Sheet1'!$L$16"}</definedName>
    <definedName name="__M36" localSheetId="18" hidden="1">{"'Sheet1'!$L$16"}</definedName>
    <definedName name="__M36" localSheetId="17" hidden="1">{"'Sheet1'!$L$16"}</definedName>
    <definedName name="__M36" localSheetId="8" hidden="1">{"'Sheet1'!$L$16"}</definedName>
    <definedName name="__M36" localSheetId="20" hidden="1">{"'Sheet1'!$L$16"}</definedName>
    <definedName name="__M36" hidden="1">{"'Sheet1'!$L$16"}</definedName>
    <definedName name="__ma1" localSheetId="7">#REF!</definedName>
    <definedName name="__ma1">#REF!</definedName>
    <definedName name="__ma10" localSheetId="7">#REF!</definedName>
    <definedName name="__ma10">#REF!</definedName>
    <definedName name="__ma2" localSheetId="7">#REF!</definedName>
    <definedName name="__ma2">#REF!</definedName>
    <definedName name="__ma3" localSheetId="7">#REF!</definedName>
    <definedName name="__ma3">#REF!</definedName>
    <definedName name="__ma4" localSheetId="7">#REF!</definedName>
    <definedName name="__ma4">#REF!</definedName>
    <definedName name="__ma5" localSheetId="7">#REF!</definedName>
    <definedName name="__ma5">#REF!</definedName>
    <definedName name="__ma6" localSheetId="7">#REF!</definedName>
    <definedName name="__ma6">#REF!</definedName>
    <definedName name="__ma7" localSheetId="7">#REF!</definedName>
    <definedName name="__ma7">#REF!</definedName>
    <definedName name="__ma8" localSheetId="7">#REF!</definedName>
    <definedName name="__ma8">#REF!</definedName>
    <definedName name="__ma9" localSheetId="7">#REF!</definedName>
    <definedName name="__ma9">#REF!</definedName>
    <definedName name="__MAC12" localSheetId="7">#REF!</definedName>
    <definedName name="__MAC12">#REF!</definedName>
    <definedName name="__MAC46" localSheetId="7">#REF!</definedName>
    <definedName name="__MAC46">#REF!</definedName>
    <definedName name="__MaN1" localSheetId="7">#REF!</definedName>
    <definedName name="__MaN1">#REF!</definedName>
    <definedName name="__MaN2" localSheetId="7">#REF!</definedName>
    <definedName name="__MaN2">#REF!</definedName>
    <definedName name="__MaX1" localSheetId="7">#REF!</definedName>
    <definedName name="__MaX1">#REF!</definedName>
    <definedName name="__MaX2" localSheetId="7">#REF!</definedName>
    <definedName name="__MaX2">#REF!</definedName>
    <definedName name="__may2" localSheetId="7">#REF!</definedName>
    <definedName name="__may2">#REF!</definedName>
    <definedName name="__may3" localSheetId="7">#REF!</definedName>
    <definedName name="__may3">#REF!</definedName>
    <definedName name="__mh1" localSheetId="7">#REF!</definedName>
    <definedName name="__mh1">#REF!</definedName>
    <definedName name="__mh3" localSheetId="7">#REF!</definedName>
    <definedName name="__mh3">#REF!</definedName>
    <definedName name="__mh4" localSheetId="7">#REF!</definedName>
    <definedName name="__mh4">#REF!</definedName>
    <definedName name="__mtc3" localSheetId="7">#REF!</definedName>
    <definedName name="__mtc3">#REF!</definedName>
    <definedName name="__mx1" localSheetId="7">#REF!</definedName>
    <definedName name="__mx1">#REF!</definedName>
    <definedName name="__mx2" localSheetId="7">#REF!</definedName>
    <definedName name="__mx2">#REF!</definedName>
    <definedName name="__mx3" localSheetId="7">#REF!</definedName>
    <definedName name="__mx3">#REF!</definedName>
    <definedName name="__mx4" localSheetId="7">#REF!</definedName>
    <definedName name="__mx4">#REF!</definedName>
    <definedName name="__nam1" localSheetId="2" hidden="1">{"'Sheet1'!$L$16"}</definedName>
    <definedName name="__nam1" localSheetId="0" hidden="1">{"'Sheet1'!$L$16"}</definedName>
    <definedName name="__nam1" localSheetId="11" hidden="1">{"'Sheet1'!$L$16"}</definedName>
    <definedName name="__nam1" localSheetId="6" hidden="1">{"'Sheet1'!$L$16"}</definedName>
    <definedName name="__nam1" localSheetId="16" hidden="1">{"'Sheet1'!$L$16"}</definedName>
    <definedName name="__nam1" localSheetId="12" hidden="1">{"'Sheet1'!$L$16"}</definedName>
    <definedName name="__nam1" localSheetId="7" hidden="1">{"'Sheet1'!$L$16"}</definedName>
    <definedName name="__nam1" localSheetId="9" hidden="1">{"'Sheet1'!$L$16"}</definedName>
    <definedName name="__nam1" localSheetId="3" hidden="1">{"'Sheet1'!$L$16"}</definedName>
    <definedName name="__nam1" localSheetId="10" hidden="1">{"'Sheet1'!$L$16"}</definedName>
    <definedName name="__nam1" localSheetId="4" hidden="1">{"'Sheet1'!$L$16"}</definedName>
    <definedName name="__nam1" localSheetId="1" hidden="1">{"'Sheet1'!$L$16"}</definedName>
    <definedName name="__nam1" localSheetId="14" hidden="1">{"'Sheet1'!$L$16"}</definedName>
    <definedName name="__nam1" localSheetId="5" hidden="1">{"'Sheet1'!$L$16"}</definedName>
    <definedName name="__nam1" localSheetId="13" hidden="1">{"'Sheet1'!$L$16"}</definedName>
    <definedName name="__nam1" localSheetId="15" hidden="1">{"'Sheet1'!$L$16"}</definedName>
    <definedName name="__nam1" localSheetId="18" hidden="1">{"'Sheet1'!$L$16"}</definedName>
    <definedName name="__nam1" localSheetId="17" hidden="1">{"'Sheet1'!$L$16"}</definedName>
    <definedName name="__nam1" localSheetId="8" hidden="1">{"'Sheet1'!$L$16"}</definedName>
    <definedName name="__nam1" localSheetId="20" hidden="1">{"'Sheet1'!$L$16"}</definedName>
    <definedName name="__nam1" hidden="1">{"'Sheet1'!$L$16"}</definedName>
    <definedName name="__nc10" localSheetId="7">#REF!</definedName>
    <definedName name="__nc10">#REF!</definedName>
    <definedName name="__nc151" localSheetId="7">#REF!</definedName>
    <definedName name="__nc151">#REF!</definedName>
    <definedName name="__nc2" localSheetId="7">#REF!</definedName>
    <definedName name="__nc2">#REF!</definedName>
    <definedName name="__nc237" localSheetId="7">#REF!</definedName>
    <definedName name="__nc237">#REF!</definedName>
    <definedName name="__nc257" localSheetId="7">#REF!</definedName>
    <definedName name="__nc257">#REF!</definedName>
    <definedName name="__nc277" localSheetId="7">#REF!</definedName>
    <definedName name="__nc277">#REF!</definedName>
    <definedName name="__nc3" localSheetId="7">#REF!</definedName>
    <definedName name="__nc3">#REF!</definedName>
    <definedName name="__nc327" localSheetId="7">#REF!</definedName>
    <definedName name="__nc327">#REF!</definedName>
    <definedName name="__nc337" localSheetId="7">#REF!</definedName>
    <definedName name="__nc337">#REF!</definedName>
    <definedName name="__nc357" localSheetId="7">#REF!</definedName>
    <definedName name="__nc357">#REF!</definedName>
    <definedName name="__nc377" localSheetId="7">#REF!</definedName>
    <definedName name="__nc377">#REF!</definedName>
    <definedName name="__nc4" localSheetId="7">#REF!</definedName>
    <definedName name="__nc4">#REF!</definedName>
    <definedName name="__nc437" localSheetId="7">#REF!</definedName>
    <definedName name="__nc437">#REF!</definedName>
    <definedName name="__nc457" localSheetId="7">#REF!</definedName>
    <definedName name="__nc457">#REF!</definedName>
    <definedName name="__nc47" localSheetId="7">#REF!</definedName>
    <definedName name="__nc47">#REF!</definedName>
    <definedName name="__nc557" localSheetId="7">#REF!</definedName>
    <definedName name="__nc557">#REF!</definedName>
    <definedName name="__nc57" localSheetId="7">#REF!</definedName>
    <definedName name="__nc57">#REF!</definedName>
    <definedName name="__nc6" localSheetId="7">#REF!</definedName>
    <definedName name="__nc6">#REF!</definedName>
    <definedName name="__nc67" localSheetId="7">#REF!</definedName>
    <definedName name="__nc67">#REF!</definedName>
    <definedName name="__nc7" localSheetId="7">#REF!</definedName>
    <definedName name="__nc7">#REF!</definedName>
    <definedName name="__nc77" localSheetId="7">#REF!</definedName>
    <definedName name="__nc77">#REF!</definedName>
    <definedName name="__nc8" localSheetId="7">#REF!</definedName>
    <definedName name="__nc8">#REF!</definedName>
    <definedName name="__nc9" localSheetId="7">#REF!</definedName>
    <definedName name="__nc9">#REF!</definedName>
    <definedName name="__ncc2" localSheetId="7">#REF!</definedName>
    <definedName name="__ncc2">#REF!</definedName>
    <definedName name="__ncc25" localSheetId="7">#REF!</definedName>
    <definedName name="__ncc25">#REF!</definedName>
    <definedName name="__ncc257" localSheetId="7">#REF!</definedName>
    <definedName name="__ncc257">#REF!</definedName>
    <definedName name="__ncc27" localSheetId="7">#REF!</definedName>
    <definedName name="__ncc27">#REF!</definedName>
    <definedName name="__NCC3" localSheetId="7">#REF!</definedName>
    <definedName name="__NCC3">#REF!</definedName>
    <definedName name="__ncc32" localSheetId="7">#REF!</definedName>
    <definedName name="__ncc32">#REF!</definedName>
    <definedName name="__ncc33" localSheetId="7">#REF!</definedName>
    <definedName name="__ncc33">#REF!</definedName>
    <definedName name="__ncc357" localSheetId="7">#REF!</definedName>
    <definedName name="__ncc357">#REF!</definedName>
    <definedName name="__ncc37" localSheetId="7">#REF!</definedName>
    <definedName name="__ncc37">#REF!</definedName>
    <definedName name="__ncc377" localSheetId="7">#REF!</definedName>
    <definedName name="__ncc377">#REF!</definedName>
    <definedName name="__NCC4" localSheetId="7">#REF!</definedName>
    <definedName name="__NCC4">#REF!</definedName>
    <definedName name="__ncc42" localSheetId="7">#REF!</definedName>
    <definedName name="__ncc42">#REF!</definedName>
    <definedName name="__ncc43" localSheetId="7">#REF!</definedName>
    <definedName name="__ncc43">#REF!</definedName>
    <definedName name="__ncc437" localSheetId="7">#REF!</definedName>
    <definedName name="__ncc437">#REF!</definedName>
    <definedName name="__ncc45" localSheetId="7">#REF!</definedName>
    <definedName name="__ncc45">#REF!</definedName>
    <definedName name="__ncc457" localSheetId="7">#REF!</definedName>
    <definedName name="__ncc457">#REF!</definedName>
    <definedName name="__ncc47" localSheetId="7">#REF!</definedName>
    <definedName name="__ncc47">#REF!</definedName>
    <definedName name="__ncc5" localSheetId="7">#REF!</definedName>
    <definedName name="__ncc5">#REF!</definedName>
    <definedName name="__ncc57" localSheetId="7">#REF!</definedName>
    <definedName name="__ncc57">#REF!</definedName>
    <definedName name="__ncc6" localSheetId="7">#REF!</definedName>
    <definedName name="__ncc6">#REF!</definedName>
    <definedName name="__ncc7" localSheetId="7">#REF!</definedName>
    <definedName name="__ncc7">#REF!</definedName>
    <definedName name="__NCL100" localSheetId="7">#REF!</definedName>
    <definedName name="__NCL100">#REF!</definedName>
    <definedName name="__NCL200" localSheetId="7">#REF!</definedName>
    <definedName name="__NCL200">#REF!</definedName>
    <definedName name="__NCL250" localSheetId="7">#REF!</definedName>
    <definedName name="__NCL250">#REF!</definedName>
    <definedName name="__ncm200" localSheetId="7">#REF!</definedName>
    <definedName name="__ncm200">#REF!</definedName>
    <definedName name="__NET2" localSheetId="7">#REF!</definedName>
    <definedName name="__NET2">#REF!</definedName>
    <definedName name="__Ni1" localSheetId="7">#REF!</definedName>
    <definedName name="__Ni1">#REF!</definedName>
    <definedName name="__Nii1" localSheetId="7">#REF!</definedName>
    <definedName name="__Nii1">#REF!</definedName>
    <definedName name="__Nii3" localSheetId="7">#REF!</definedName>
    <definedName name="__Nii3">#REF!</definedName>
    <definedName name="__Nii35" localSheetId="7">#REF!</definedName>
    <definedName name="__Nii35">#REF!</definedName>
    <definedName name="__Nii4" localSheetId="7">#REF!</definedName>
    <definedName name="__Nii4">#REF!</definedName>
    <definedName name="__Nii5" localSheetId="7">#REF!</definedName>
    <definedName name="__Nii5">#REF!</definedName>
    <definedName name="__Nii6" localSheetId="7">#REF!</definedName>
    <definedName name="__Nii6">#REF!</definedName>
    <definedName name="__Nii7" localSheetId="7">#REF!</definedName>
    <definedName name="__Nii7">#REF!</definedName>
    <definedName name="__nin190" localSheetId="7">#REF!</definedName>
    <definedName name="__nin190">#REF!</definedName>
    <definedName name="__NSO2" localSheetId="2" hidden="1">{"'Sheet1'!$L$16"}</definedName>
    <definedName name="__NSO2" localSheetId="0" hidden="1">{"'Sheet1'!$L$16"}</definedName>
    <definedName name="__NSO2" localSheetId="11" hidden="1">{"'Sheet1'!$L$16"}</definedName>
    <definedName name="__NSO2" localSheetId="6" hidden="1">{"'Sheet1'!$L$16"}</definedName>
    <definedName name="__NSO2" localSheetId="16" hidden="1">{"'Sheet1'!$L$16"}</definedName>
    <definedName name="__NSO2" localSheetId="12" hidden="1">{"'Sheet1'!$L$16"}</definedName>
    <definedName name="__NSO2" localSheetId="7" hidden="1">{"'Sheet1'!$L$16"}</definedName>
    <definedName name="__NSO2" localSheetId="9" hidden="1">{"'Sheet1'!$L$16"}</definedName>
    <definedName name="__NSO2" localSheetId="3" hidden="1">{"'Sheet1'!$L$16"}</definedName>
    <definedName name="__NSO2" localSheetId="10" hidden="1">{"'Sheet1'!$L$16"}</definedName>
    <definedName name="__NSO2" localSheetId="4" hidden="1">{"'Sheet1'!$L$16"}</definedName>
    <definedName name="__NSO2" localSheetId="1" hidden="1">{"'Sheet1'!$L$16"}</definedName>
    <definedName name="__NSO2" localSheetId="14" hidden="1">{"'Sheet1'!$L$16"}</definedName>
    <definedName name="__NSO2" localSheetId="5" hidden="1">{"'Sheet1'!$L$16"}</definedName>
    <definedName name="__NSO2" localSheetId="13" hidden="1">{"'Sheet1'!$L$16"}</definedName>
    <definedName name="__NSO2" localSheetId="15" hidden="1">{"'Sheet1'!$L$16"}</definedName>
    <definedName name="__NSO2" localSheetId="18" hidden="1">{"'Sheet1'!$L$16"}</definedName>
    <definedName name="__NSO2" localSheetId="17" hidden="1">{"'Sheet1'!$L$16"}</definedName>
    <definedName name="__NSO2" localSheetId="8" hidden="1">{"'Sheet1'!$L$16"}</definedName>
    <definedName name="__NSO2" localSheetId="20" hidden="1">{"'Sheet1'!$L$16"}</definedName>
    <definedName name="__NSO2" hidden="1">{"'Sheet1'!$L$16"}</definedName>
    <definedName name="__off1" localSheetId="7">#REF!</definedName>
    <definedName name="__off1">#REF!</definedName>
    <definedName name="__oto12" localSheetId="7">#REF!</definedName>
    <definedName name="__oto12">#REF!</definedName>
    <definedName name="__oto5" localSheetId="7">#REF!</definedName>
    <definedName name="__oto5">#REF!</definedName>
    <definedName name="__oto7" localSheetId="7">#REF!</definedName>
    <definedName name="__oto7">#REF!</definedName>
    <definedName name="__PA3" localSheetId="2" hidden="1">{"'Sheet1'!$L$16"}</definedName>
    <definedName name="__PA3" localSheetId="0" hidden="1">{"'Sheet1'!$L$16"}</definedName>
    <definedName name="__PA3" localSheetId="11" hidden="1">{"'Sheet1'!$L$16"}</definedName>
    <definedName name="__PA3" localSheetId="6" hidden="1">{"'Sheet1'!$L$16"}</definedName>
    <definedName name="__PA3" localSheetId="16" hidden="1">{"'Sheet1'!$L$16"}</definedName>
    <definedName name="__PA3" localSheetId="12" hidden="1">{"'Sheet1'!$L$16"}</definedName>
    <definedName name="__PA3" localSheetId="7" hidden="1">{"'Sheet1'!$L$16"}</definedName>
    <definedName name="__PA3" localSheetId="9" hidden="1">{"'Sheet1'!$L$16"}</definedName>
    <definedName name="__PA3" localSheetId="3" hidden="1">{"'Sheet1'!$L$16"}</definedName>
    <definedName name="__PA3" localSheetId="10" hidden="1">{"'Sheet1'!$L$16"}</definedName>
    <definedName name="__PA3" localSheetId="4" hidden="1">{"'Sheet1'!$L$16"}</definedName>
    <definedName name="__PA3" localSheetId="1" hidden="1">{"'Sheet1'!$L$16"}</definedName>
    <definedName name="__PA3" localSheetId="14" hidden="1">{"'Sheet1'!$L$16"}</definedName>
    <definedName name="__PA3" localSheetId="5" hidden="1">{"'Sheet1'!$L$16"}</definedName>
    <definedName name="__PA3" localSheetId="13" hidden="1">{"'Sheet1'!$L$16"}</definedName>
    <definedName name="__PA3" localSheetId="15" hidden="1">{"'Sheet1'!$L$16"}</definedName>
    <definedName name="__PA3" localSheetId="18" hidden="1">{"'Sheet1'!$L$16"}</definedName>
    <definedName name="__PA3" localSheetId="17" hidden="1">{"'Sheet1'!$L$16"}</definedName>
    <definedName name="__PA3" localSheetId="8" hidden="1">{"'Sheet1'!$L$16"}</definedName>
    <definedName name="__PA3" localSheetId="20" hidden="1">{"'Sheet1'!$L$16"}</definedName>
    <definedName name="__PA3" hidden="1">{"'Sheet1'!$L$16"}</definedName>
    <definedName name="__pb30" localSheetId="7">#REF!</definedName>
    <definedName name="__pb30">#REF!</definedName>
    <definedName name="__pb80" localSheetId="7">#REF!</definedName>
    <definedName name="__pb80">#REF!</definedName>
    <definedName name="__PL1" localSheetId="7">#REF!</definedName>
    <definedName name="__PL1">#REF!</definedName>
    <definedName name="__PL1242" localSheetId="7">#REF!</definedName>
    <definedName name="__PL1242">#REF!</definedName>
    <definedName name="__Pl2" localSheetId="2" hidden="1">{"'Sheet1'!$L$16"}</definedName>
    <definedName name="__Pl2" localSheetId="0" hidden="1">{"'Sheet1'!$L$16"}</definedName>
    <definedName name="__Pl2" localSheetId="11" hidden="1">{"'Sheet1'!$L$16"}</definedName>
    <definedName name="__Pl2" localSheetId="6" hidden="1">{"'Sheet1'!$L$16"}</definedName>
    <definedName name="__Pl2" localSheetId="16" hidden="1">{"'Sheet1'!$L$16"}</definedName>
    <definedName name="__Pl2" localSheetId="12" hidden="1">{"'Sheet1'!$L$16"}</definedName>
    <definedName name="__Pl2" localSheetId="7" hidden="1">{"'Sheet1'!$L$16"}</definedName>
    <definedName name="__Pl2" localSheetId="9" hidden="1">{"'Sheet1'!$L$16"}</definedName>
    <definedName name="__Pl2" localSheetId="3" hidden="1">{"'Sheet1'!$L$16"}</definedName>
    <definedName name="__Pl2" localSheetId="10" hidden="1">{"'Sheet1'!$L$16"}</definedName>
    <definedName name="__Pl2" localSheetId="4" hidden="1">{"'Sheet1'!$L$16"}</definedName>
    <definedName name="__Pl2" localSheetId="1" hidden="1">{"'Sheet1'!$L$16"}</definedName>
    <definedName name="__Pl2" localSheetId="14" hidden="1">{"'Sheet1'!$L$16"}</definedName>
    <definedName name="__Pl2" localSheetId="5" hidden="1">{"'Sheet1'!$L$16"}</definedName>
    <definedName name="__Pl2" localSheetId="13" hidden="1">{"'Sheet1'!$L$16"}</definedName>
    <definedName name="__Pl2" localSheetId="15" hidden="1">{"'Sheet1'!$L$16"}</definedName>
    <definedName name="__Pl2" localSheetId="18" hidden="1">{"'Sheet1'!$L$16"}</definedName>
    <definedName name="__Pl2" localSheetId="17" hidden="1">{"'Sheet1'!$L$16"}</definedName>
    <definedName name="__Pl2" localSheetId="8" hidden="1">{"'Sheet1'!$L$16"}</definedName>
    <definedName name="__Pl2" localSheetId="20" hidden="1">{"'Sheet1'!$L$16"}</definedName>
    <definedName name="__Pl2" hidden="1">{"'Sheet1'!$L$16"}</definedName>
    <definedName name="__PXB80" localSheetId="7">#REF!</definedName>
    <definedName name="__PXB80">#REF!</definedName>
    <definedName name="__Ph30" localSheetId="7">#REF!</definedName>
    <definedName name="__Ph30">#REF!</definedName>
    <definedName name="__phi10" localSheetId="7">#REF!</definedName>
    <definedName name="__phi10">#REF!</definedName>
    <definedName name="__phi1000" localSheetId="7">#REF!</definedName>
    <definedName name="__phi1000">#REF!</definedName>
    <definedName name="__phi12" localSheetId="7">#REF!</definedName>
    <definedName name="__phi12">#REF!</definedName>
    <definedName name="__phi14" localSheetId="7">#REF!</definedName>
    <definedName name="__phi14">#REF!</definedName>
    <definedName name="__phi1500" localSheetId="7">#REF!</definedName>
    <definedName name="__phi1500">#REF!</definedName>
    <definedName name="__phi16" localSheetId="7">#REF!</definedName>
    <definedName name="__phi16">#REF!</definedName>
    <definedName name="__phi18" localSheetId="7">#REF!</definedName>
    <definedName name="__phi18">#REF!</definedName>
    <definedName name="__phi20" localSheetId="7">#REF!</definedName>
    <definedName name="__phi20">#REF!</definedName>
    <definedName name="__phi2000" localSheetId="7">#REF!</definedName>
    <definedName name="__phi2000">#REF!</definedName>
    <definedName name="__phi22" localSheetId="7">#REF!</definedName>
    <definedName name="__phi22">#REF!</definedName>
    <definedName name="__phi25" localSheetId="7">#REF!</definedName>
    <definedName name="__phi25">#REF!</definedName>
    <definedName name="__phi28" localSheetId="7">#REF!</definedName>
    <definedName name="__phi28">#REF!</definedName>
    <definedName name="__phi50" localSheetId="7">#REF!</definedName>
    <definedName name="__phi50">#REF!</definedName>
    <definedName name="__phi6" localSheetId="7">#REF!</definedName>
    <definedName name="__phi6">#REF!</definedName>
    <definedName name="__phi750" localSheetId="7">#REF!</definedName>
    <definedName name="__phi750">#REF!</definedName>
    <definedName name="__phi8" localSheetId="7">#REF!</definedName>
    <definedName name="__phi8">#REF!</definedName>
    <definedName name="__phu3" localSheetId="2" hidden="1">{"'Sheet1'!$L$16"}</definedName>
    <definedName name="__phu3" localSheetId="0" hidden="1">{"'Sheet1'!$L$16"}</definedName>
    <definedName name="__phu3" localSheetId="11" hidden="1">{"'Sheet1'!$L$16"}</definedName>
    <definedName name="__phu3" localSheetId="6" hidden="1">{"'Sheet1'!$L$16"}</definedName>
    <definedName name="__phu3" localSheetId="16" hidden="1">{"'Sheet1'!$L$16"}</definedName>
    <definedName name="__phu3" localSheetId="12" hidden="1">{"'Sheet1'!$L$16"}</definedName>
    <definedName name="__phu3" localSheetId="7" hidden="1">{"'Sheet1'!$L$16"}</definedName>
    <definedName name="__phu3" localSheetId="9" hidden="1">{"'Sheet1'!$L$16"}</definedName>
    <definedName name="__phu3" localSheetId="3" hidden="1">{"'Sheet1'!$L$16"}</definedName>
    <definedName name="__phu3" localSheetId="10" hidden="1">{"'Sheet1'!$L$16"}</definedName>
    <definedName name="__phu3" localSheetId="4" hidden="1">{"'Sheet1'!$L$16"}</definedName>
    <definedName name="__phu3" localSheetId="1" hidden="1">{"'Sheet1'!$L$16"}</definedName>
    <definedName name="__phu3" localSheetId="14" hidden="1">{"'Sheet1'!$L$16"}</definedName>
    <definedName name="__phu3" localSheetId="5" hidden="1">{"'Sheet1'!$L$16"}</definedName>
    <definedName name="__phu3" localSheetId="13" hidden="1">{"'Sheet1'!$L$16"}</definedName>
    <definedName name="__phu3" localSheetId="15" hidden="1">{"'Sheet1'!$L$16"}</definedName>
    <definedName name="__phu3" localSheetId="18" hidden="1">{"'Sheet1'!$L$16"}</definedName>
    <definedName name="__phu3" localSheetId="17" hidden="1">{"'Sheet1'!$L$16"}</definedName>
    <definedName name="__phu3" localSheetId="8" hidden="1">{"'Sheet1'!$L$16"}</definedName>
    <definedName name="__phu3" localSheetId="20" hidden="1">{"'Sheet1'!$L$16"}</definedName>
    <definedName name="__phu3" hidden="1">{"'Sheet1'!$L$16"}</definedName>
    <definedName name="__qh1" localSheetId="7">#REF!</definedName>
    <definedName name="__qh1">#REF!</definedName>
    <definedName name="__qh3" localSheetId="7">#REF!</definedName>
    <definedName name="__qh3">#REF!</definedName>
    <definedName name="__qh4" localSheetId="7">#REF!</definedName>
    <definedName name="__qh4">#REF!</definedName>
    <definedName name="__qt1" localSheetId="7">#REF!</definedName>
    <definedName name="__qt1">#REF!</definedName>
    <definedName name="__qt2" localSheetId="7">#REF!</definedName>
    <definedName name="__qt2">#REF!</definedName>
    <definedName name="__qx1" localSheetId="7">#REF!</definedName>
    <definedName name="__qx1">#REF!</definedName>
    <definedName name="__qx2" localSheetId="7">#REF!</definedName>
    <definedName name="__qx2">#REF!</definedName>
    <definedName name="__qx3" localSheetId="7">#REF!</definedName>
    <definedName name="__qx3">#REF!</definedName>
    <definedName name="__qx4" localSheetId="7">#REF!</definedName>
    <definedName name="__qx4">#REF!</definedName>
    <definedName name="__RF3" localSheetId="7">#REF!</definedName>
    <definedName name="__RF3">#REF!</definedName>
    <definedName name="__RHH1" localSheetId="7">#REF!</definedName>
    <definedName name="__RHH1">#REF!</definedName>
    <definedName name="__RHH10" localSheetId="7">#REF!</definedName>
    <definedName name="__RHH10">#REF!</definedName>
    <definedName name="__RHP1" localSheetId="7">#REF!</definedName>
    <definedName name="__RHP1">#REF!</definedName>
    <definedName name="__RHP10" localSheetId="7">#REF!</definedName>
    <definedName name="__RHP10">#REF!</definedName>
    <definedName name="__RI1" localSheetId="7">#REF!</definedName>
    <definedName name="__RI1">#REF!</definedName>
    <definedName name="__RI10" localSheetId="7">#REF!</definedName>
    <definedName name="__RI10">#REF!</definedName>
    <definedName name="__RII1" localSheetId="7">#REF!</definedName>
    <definedName name="__RII1">#REF!</definedName>
    <definedName name="__RII10" localSheetId="7">#REF!</definedName>
    <definedName name="__RII10">#REF!</definedName>
    <definedName name="__RIP1" localSheetId="7">#REF!</definedName>
    <definedName name="__RIP1">#REF!</definedName>
    <definedName name="__RIP10" localSheetId="7">#REF!</definedName>
    <definedName name="__RIP10">#REF!</definedName>
    <definedName name="__rp95" localSheetId="7">#REF!</definedName>
    <definedName name="__rp95">#REF!</definedName>
    <definedName name="__rt1" localSheetId="7">#REF!</definedName>
    <definedName name="__rt1">#REF!</definedName>
    <definedName name="__s1" localSheetId="7">#REF!</definedName>
    <definedName name="__s1">#REF!</definedName>
    <definedName name="__sat10" localSheetId="7">#REF!</definedName>
    <definedName name="__sat10">#REF!</definedName>
    <definedName name="__sat12" localSheetId="7">#REF!</definedName>
    <definedName name="__sat12">#REF!</definedName>
    <definedName name="__sat14" localSheetId="7">#REF!</definedName>
    <definedName name="__sat14">#REF!</definedName>
    <definedName name="__sat16" localSheetId="7">#REF!</definedName>
    <definedName name="__sat16">#REF!</definedName>
    <definedName name="__sat20" localSheetId="7">#REF!</definedName>
    <definedName name="__sat20">#REF!</definedName>
    <definedName name="__sat8" localSheetId="7">#REF!</definedName>
    <definedName name="__sat8">#REF!</definedName>
    <definedName name="__sc1" localSheetId="7">#REF!</definedName>
    <definedName name="__sc1">#REF!</definedName>
    <definedName name="__SC2" localSheetId="7">#REF!</definedName>
    <definedName name="__SC2">#REF!</definedName>
    <definedName name="__sc3" localSheetId="7">#REF!</definedName>
    <definedName name="__sc3">#REF!</definedName>
    <definedName name="__SDC5" localSheetId="7">#REF!</definedName>
    <definedName name="__SDC5">#REF!</definedName>
    <definedName name="__SDC6" localSheetId="7">#REF!</definedName>
    <definedName name="__SDC6">#REF!</definedName>
    <definedName name="__SHI1" localSheetId="2" hidden="1">{"'Sheet1'!$L$16"}</definedName>
    <definedName name="__SHI1" localSheetId="0" hidden="1">{"'Sheet1'!$L$16"}</definedName>
    <definedName name="__SHI1" localSheetId="11" hidden="1">{"'Sheet1'!$L$16"}</definedName>
    <definedName name="__SHI1" localSheetId="6" hidden="1">{"'Sheet1'!$L$16"}</definedName>
    <definedName name="__SHI1" localSheetId="16" hidden="1">{"'Sheet1'!$L$16"}</definedName>
    <definedName name="__SHI1" localSheetId="12" hidden="1">{"'Sheet1'!$L$16"}</definedName>
    <definedName name="__SHI1" localSheetId="7" hidden="1">{"'Sheet1'!$L$16"}</definedName>
    <definedName name="__SHI1" localSheetId="9" hidden="1">{"'Sheet1'!$L$16"}</definedName>
    <definedName name="__SHI1" localSheetId="3" hidden="1">{"'Sheet1'!$L$16"}</definedName>
    <definedName name="__SHI1" localSheetId="10" hidden="1">{"'Sheet1'!$L$16"}</definedName>
    <definedName name="__SHI1" localSheetId="4" hidden="1">{"'Sheet1'!$L$16"}</definedName>
    <definedName name="__SHI1" localSheetId="1" hidden="1">{"'Sheet1'!$L$16"}</definedName>
    <definedName name="__SHI1" localSheetId="14" hidden="1">{"'Sheet1'!$L$16"}</definedName>
    <definedName name="__SHI1" localSheetId="5" hidden="1">{"'Sheet1'!$L$16"}</definedName>
    <definedName name="__SHI1" localSheetId="13" hidden="1">{"'Sheet1'!$L$16"}</definedName>
    <definedName name="__SHI1" localSheetId="15" hidden="1">{"'Sheet1'!$L$16"}</definedName>
    <definedName name="__SHI1" localSheetId="18" hidden="1">{"'Sheet1'!$L$16"}</definedName>
    <definedName name="__SHI1" localSheetId="17" hidden="1">{"'Sheet1'!$L$16"}</definedName>
    <definedName name="__SHI1" localSheetId="8" hidden="1">{"'Sheet1'!$L$16"}</definedName>
    <definedName name="__SHI1" localSheetId="20" hidden="1">{"'Sheet1'!$L$16"}</definedName>
    <definedName name="__SHI1" hidden="1">{"'Sheet1'!$L$16"}</definedName>
    <definedName name="__slg1" localSheetId="7">#REF!</definedName>
    <definedName name="__slg1">#REF!</definedName>
    <definedName name="__slg2" localSheetId="7">#REF!</definedName>
    <definedName name="__slg2">#REF!</definedName>
    <definedName name="__slg3" localSheetId="7">#REF!</definedName>
    <definedName name="__slg3">#REF!</definedName>
    <definedName name="__slg4" localSheetId="7">#REF!</definedName>
    <definedName name="__slg4">#REF!</definedName>
    <definedName name="__slg5" localSheetId="7">#REF!</definedName>
    <definedName name="__slg5">#REF!</definedName>
    <definedName name="__slg6" localSheetId="7">#REF!</definedName>
    <definedName name="__slg6">#REF!</definedName>
    <definedName name="__SLN1" localSheetId="7">#REF!</definedName>
    <definedName name="__SLN1">#REF!</definedName>
    <definedName name="__SLN2" localSheetId="7">#REF!</definedName>
    <definedName name="__SLN2">#REF!</definedName>
    <definedName name="__SLX1" localSheetId="7">#REF!</definedName>
    <definedName name="__SLX1">#REF!</definedName>
    <definedName name="__SN3" localSheetId="7">#REF!</definedName>
    <definedName name="__SN3">#REF!</definedName>
    <definedName name="__so1517" localSheetId="7">#REF!</definedName>
    <definedName name="__so1517">#REF!</definedName>
    <definedName name="__so1717" localSheetId="7">#REF!</definedName>
    <definedName name="__so1717">#REF!</definedName>
    <definedName name="__sua20" localSheetId="7">#REF!</definedName>
    <definedName name="__sua20">#REF!</definedName>
    <definedName name="__sua30" localSheetId="7">#REF!</definedName>
    <definedName name="__sua30">#REF!</definedName>
    <definedName name="__Sub02" localSheetId="7">#REF!</definedName>
    <definedName name="__Sub02">#REF!</definedName>
    <definedName name="__T1" localSheetId="2" hidden="1">{#N/A,#N/A,FALSE,"Chi tiÆt"}</definedName>
    <definedName name="__T1" localSheetId="0" hidden="1">{#N/A,#N/A,FALSE,"Chi tiÆt"}</definedName>
    <definedName name="__T1" localSheetId="11" hidden="1">{#N/A,#N/A,FALSE,"Chi tiÆt"}</definedName>
    <definedName name="__T1" localSheetId="6" hidden="1">{#N/A,#N/A,FALSE,"Chi tiÆt"}</definedName>
    <definedName name="__T1" localSheetId="12" hidden="1">{#N/A,#N/A,FALSE,"Chi tiÆt"}</definedName>
    <definedName name="__T1" localSheetId="7" hidden="1">{#N/A,#N/A,FALSE,"Chi tiÆt"}</definedName>
    <definedName name="__T1" localSheetId="9" hidden="1">{#N/A,#N/A,FALSE,"Chi tiÆt"}</definedName>
    <definedName name="__T1" localSheetId="3" hidden="1">{#N/A,#N/A,FALSE,"Chi tiÆt"}</definedName>
    <definedName name="__T1" localSheetId="10" hidden="1">{#N/A,#N/A,FALSE,"Chi tiÆt"}</definedName>
    <definedName name="__T1" localSheetId="4" hidden="1">{#N/A,#N/A,FALSE,"Chi tiÆt"}</definedName>
    <definedName name="__T1" localSheetId="1" hidden="1">{#N/A,#N/A,FALSE,"Chi tiÆt"}</definedName>
    <definedName name="__T1" localSheetId="14" hidden="1">{#N/A,#N/A,FALSE,"Chi tiÆt"}</definedName>
    <definedName name="__T1" localSheetId="5" hidden="1">{#N/A,#N/A,FALSE,"Chi tiÆt"}</definedName>
    <definedName name="__T1" localSheetId="13" hidden="1">{#N/A,#N/A,FALSE,"Chi tiÆt"}</definedName>
    <definedName name="__T1" localSheetId="15" hidden="1">{#N/A,#N/A,FALSE,"Chi tiÆt"}</definedName>
    <definedName name="__T1" localSheetId="18" hidden="1">{#N/A,#N/A,FALSE,"Chi tiÆt"}</definedName>
    <definedName name="__T1" localSheetId="17" hidden="1">{#N/A,#N/A,FALSE,"Chi tiÆt"}</definedName>
    <definedName name="__T1" localSheetId="8" hidden="1">{#N/A,#N/A,FALSE,"Chi tiÆt"}</definedName>
    <definedName name="__T1" localSheetId="20" hidden="1">{#N/A,#N/A,FALSE,"Chi tiÆt"}</definedName>
    <definedName name="__T1" hidden="1">{#N/A,#N/A,FALSE,"Chi tiÆt"}</definedName>
    <definedName name="__T12" localSheetId="2" hidden="1">{"'Sheet1'!$L$16"}</definedName>
    <definedName name="__T12" localSheetId="0" hidden="1">{"'Sheet1'!$L$16"}</definedName>
    <definedName name="__T12" localSheetId="11" hidden="1">{"'Sheet1'!$L$16"}</definedName>
    <definedName name="__T12" localSheetId="6" hidden="1">{"'Sheet1'!$L$16"}</definedName>
    <definedName name="__T12" localSheetId="16" hidden="1">{"'Sheet1'!$L$16"}</definedName>
    <definedName name="__T12" localSheetId="12" hidden="1">{"'Sheet1'!$L$16"}</definedName>
    <definedName name="__T12" localSheetId="7" hidden="1">{"'Sheet1'!$L$16"}</definedName>
    <definedName name="__T12" localSheetId="9" hidden="1">{"'Sheet1'!$L$16"}</definedName>
    <definedName name="__T12" localSheetId="3" hidden="1">{"'Sheet1'!$L$16"}</definedName>
    <definedName name="__T12" localSheetId="10" hidden="1">{"'Sheet1'!$L$16"}</definedName>
    <definedName name="__T12" localSheetId="4" hidden="1">{"'Sheet1'!$L$16"}</definedName>
    <definedName name="__T12" localSheetId="1" hidden="1">{"'Sheet1'!$L$16"}</definedName>
    <definedName name="__T12" localSheetId="14" hidden="1">{"'Sheet1'!$L$16"}</definedName>
    <definedName name="__T12" localSheetId="5" hidden="1">{"'Sheet1'!$L$16"}</definedName>
    <definedName name="__T12" localSheetId="13" hidden="1">{"'Sheet1'!$L$16"}</definedName>
    <definedName name="__T12" localSheetId="15" hidden="1">{"'Sheet1'!$L$16"}</definedName>
    <definedName name="__T12" localSheetId="18" hidden="1">{"'Sheet1'!$L$16"}</definedName>
    <definedName name="__T12" localSheetId="17" hidden="1">{"'Sheet1'!$L$16"}</definedName>
    <definedName name="__T12" localSheetId="8" hidden="1">{"'Sheet1'!$L$16"}</definedName>
    <definedName name="__T12" localSheetId="20" hidden="1">{"'Sheet1'!$L$16"}</definedName>
    <definedName name="__T12" hidden="1">{"'Sheet1'!$L$16"}</definedName>
    <definedName name="__T13" localSheetId="2" hidden="1">{"'Sheet1'!$L$16"}</definedName>
    <definedName name="__T13" localSheetId="0" hidden="1">{"'Sheet1'!$L$16"}</definedName>
    <definedName name="__T13" localSheetId="11" hidden="1">{"'Sheet1'!$L$16"}</definedName>
    <definedName name="__T13" localSheetId="6" hidden="1">{"'Sheet1'!$L$16"}</definedName>
    <definedName name="__T13" localSheetId="16" hidden="1">{"'Sheet1'!$L$16"}</definedName>
    <definedName name="__T13" localSheetId="12" hidden="1">{"'Sheet1'!$L$16"}</definedName>
    <definedName name="__T13" localSheetId="7" hidden="1">{"'Sheet1'!$L$16"}</definedName>
    <definedName name="__T13" localSheetId="9" hidden="1">{"'Sheet1'!$L$16"}</definedName>
    <definedName name="__T13" localSheetId="3" hidden="1">{"'Sheet1'!$L$16"}</definedName>
    <definedName name="__T13" localSheetId="10" hidden="1">{"'Sheet1'!$L$16"}</definedName>
    <definedName name="__T13" localSheetId="4" hidden="1">{"'Sheet1'!$L$16"}</definedName>
    <definedName name="__T13" localSheetId="1" hidden="1">{"'Sheet1'!$L$16"}</definedName>
    <definedName name="__T13" localSheetId="14" hidden="1">{"'Sheet1'!$L$16"}</definedName>
    <definedName name="__T13" localSheetId="5" hidden="1">{"'Sheet1'!$L$16"}</definedName>
    <definedName name="__T13" localSheetId="13" hidden="1">{"'Sheet1'!$L$16"}</definedName>
    <definedName name="__T13" localSheetId="15" hidden="1">{"'Sheet1'!$L$16"}</definedName>
    <definedName name="__T13" localSheetId="18" hidden="1">{"'Sheet1'!$L$16"}</definedName>
    <definedName name="__T13" localSheetId="17" hidden="1">{"'Sheet1'!$L$16"}</definedName>
    <definedName name="__T13" localSheetId="8" hidden="1">{"'Sheet1'!$L$16"}</definedName>
    <definedName name="__T13" localSheetId="20" hidden="1">{"'Sheet1'!$L$16"}</definedName>
    <definedName name="__T13" hidden="1">{"'Sheet1'!$L$16"}</definedName>
    <definedName name="__t2">[6]XL4Poppy!$C$4</definedName>
    <definedName name="__t3">[6]XL4Poppy!$C$31</definedName>
    <definedName name="__t4">[6]XL4Poppy!$C$9</definedName>
    <definedName name="__t5">[6]XL4Poppy!$B$1:$B$16</definedName>
    <definedName name="__t6">[6]XL4Poppy!$A$15</definedName>
    <definedName name="__TB1" localSheetId="7">#REF!</definedName>
    <definedName name="__TB1">#REF!</definedName>
    <definedName name="__tct3" localSheetId="7">#REF!</definedName>
    <definedName name="__tct3">#REF!</definedName>
    <definedName name="__tct5" localSheetId="7">#REF!</definedName>
    <definedName name="__tct5">#REF!</definedName>
    <definedName name="__TG1" localSheetId="7">#REF!</definedName>
    <definedName name="__TG1">#REF!</definedName>
    <definedName name="__tg427" localSheetId="7">#REF!</definedName>
    <definedName name="__tg427">#REF!</definedName>
    <definedName name="__TK155" localSheetId="7">#REF!</definedName>
    <definedName name="__TK155">#REF!</definedName>
    <definedName name="__TK422" localSheetId="7">#REF!</definedName>
    <definedName name="__TK422">#REF!</definedName>
    <definedName name="__TL1" localSheetId="7">#REF!</definedName>
    <definedName name="__TL1">#REF!</definedName>
    <definedName name="__TL2" localSheetId="7">#REF!</definedName>
    <definedName name="__TL2">#REF!</definedName>
    <definedName name="__TL3" localSheetId="7">#REF!</definedName>
    <definedName name="__TL3">#REF!</definedName>
    <definedName name="__TLA120" localSheetId="7">#REF!</definedName>
    <definedName name="__TLA120">#REF!</definedName>
    <definedName name="__TLA35" localSheetId="7">#REF!</definedName>
    <definedName name="__TLA35">#REF!</definedName>
    <definedName name="__TLA50" localSheetId="7">#REF!</definedName>
    <definedName name="__TLA50">#REF!</definedName>
    <definedName name="__TLA70" localSheetId="7">#REF!</definedName>
    <definedName name="__TLA70">#REF!</definedName>
    <definedName name="__TLA95" localSheetId="7">#REF!</definedName>
    <definedName name="__TLA95">#REF!</definedName>
    <definedName name="__tlp3" localSheetId="7">#REF!</definedName>
    <definedName name="__tlp3">#REF!</definedName>
    <definedName name="__to10" localSheetId="7">#REF!</definedName>
    <definedName name="__to10">#REF!</definedName>
    <definedName name="__to7" localSheetId="7">#REF!</definedName>
    <definedName name="__to7">#REF!</definedName>
    <definedName name="__tp2" localSheetId="7">#REF!</definedName>
    <definedName name="__tp2">#REF!</definedName>
    <definedName name="__TS1" localSheetId="7">#REF!</definedName>
    <definedName name="__TS1">#REF!</definedName>
    <definedName name="__TS2" localSheetId="7">#REF!</definedName>
    <definedName name="__TS2">#REF!</definedName>
    <definedName name="__tt3" localSheetId="2" hidden="1">{"'Sheet1'!$L$16"}</definedName>
    <definedName name="__tt3" localSheetId="0" hidden="1">{"'Sheet1'!$L$16"}</definedName>
    <definedName name="__tt3" localSheetId="11" hidden="1">{"'Sheet1'!$L$16"}</definedName>
    <definedName name="__tt3" localSheetId="6" hidden="1">{"'Sheet1'!$L$16"}</definedName>
    <definedName name="__tt3" localSheetId="16" hidden="1">{"'Sheet1'!$L$16"}</definedName>
    <definedName name="__tt3" localSheetId="12" hidden="1">{"'Sheet1'!$L$16"}</definedName>
    <definedName name="__tt3" localSheetId="7" hidden="1">{"'Sheet1'!$L$16"}</definedName>
    <definedName name="__tt3" localSheetId="9" hidden="1">{"'Sheet1'!$L$16"}</definedName>
    <definedName name="__tt3" localSheetId="3" hidden="1">{"'Sheet1'!$L$16"}</definedName>
    <definedName name="__tt3" localSheetId="10" hidden="1">{"'Sheet1'!$L$16"}</definedName>
    <definedName name="__tt3" localSheetId="4" hidden="1">{"'Sheet1'!$L$16"}</definedName>
    <definedName name="__tt3" localSheetId="1" hidden="1">{"'Sheet1'!$L$16"}</definedName>
    <definedName name="__tt3" localSheetId="14" hidden="1">{"'Sheet1'!$L$16"}</definedName>
    <definedName name="__tt3" localSheetId="5" hidden="1">{"'Sheet1'!$L$16"}</definedName>
    <definedName name="__tt3" localSheetId="13" hidden="1">{"'Sheet1'!$L$16"}</definedName>
    <definedName name="__tt3" localSheetId="15" hidden="1">{"'Sheet1'!$L$16"}</definedName>
    <definedName name="__tt3" localSheetId="18" hidden="1">{"'Sheet1'!$L$16"}</definedName>
    <definedName name="__tt3" localSheetId="17" hidden="1">{"'Sheet1'!$L$16"}</definedName>
    <definedName name="__tt3" localSheetId="8" hidden="1">{"'Sheet1'!$L$16"}</definedName>
    <definedName name="__tt3" localSheetId="20" hidden="1">{"'Sheet1'!$L$16"}</definedName>
    <definedName name="__tt3" hidden="1">{"'Sheet1'!$L$16"}</definedName>
    <definedName name="__TT31" localSheetId="2" hidden="1">{"'Sheet1'!$L$16"}</definedName>
    <definedName name="__TT31" localSheetId="0" hidden="1">{"'Sheet1'!$L$16"}</definedName>
    <definedName name="__TT31" localSheetId="11" hidden="1">{"'Sheet1'!$L$16"}</definedName>
    <definedName name="__TT31" localSheetId="6" hidden="1">{"'Sheet1'!$L$16"}</definedName>
    <definedName name="__TT31" localSheetId="16" hidden="1">{"'Sheet1'!$L$16"}</definedName>
    <definedName name="__TT31" localSheetId="12" hidden="1">{"'Sheet1'!$L$16"}</definedName>
    <definedName name="__TT31" localSheetId="7" hidden="1">{"'Sheet1'!$L$16"}</definedName>
    <definedName name="__TT31" localSheetId="9" hidden="1">{"'Sheet1'!$L$16"}</definedName>
    <definedName name="__TT31" localSheetId="3" hidden="1">{"'Sheet1'!$L$16"}</definedName>
    <definedName name="__TT31" localSheetId="10" hidden="1">{"'Sheet1'!$L$16"}</definedName>
    <definedName name="__TT31" localSheetId="4" hidden="1">{"'Sheet1'!$L$16"}</definedName>
    <definedName name="__TT31" localSheetId="1" hidden="1">{"'Sheet1'!$L$16"}</definedName>
    <definedName name="__TT31" localSheetId="14" hidden="1">{"'Sheet1'!$L$16"}</definedName>
    <definedName name="__TT31" localSheetId="5" hidden="1">{"'Sheet1'!$L$16"}</definedName>
    <definedName name="__TT31" localSheetId="13" hidden="1">{"'Sheet1'!$L$16"}</definedName>
    <definedName name="__TT31" localSheetId="15" hidden="1">{"'Sheet1'!$L$16"}</definedName>
    <definedName name="__TT31" localSheetId="18" hidden="1">{"'Sheet1'!$L$16"}</definedName>
    <definedName name="__TT31" localSheetId="17" hidden="1">{"'Sheet1'!$L$16"}</definedName>
    <definedName name="__TT31" localSheetId="8" hidden="1">{"'Sheet1'!$L$16"}</definedName>
    <definedName name="__TT31" localSheetId="20" hidden="1">{"'Sheet1'!$L$16"}</definedName>
    <definedName name="__TT31" hidden="1">{"'Sheet1'!$L$16"}</definedName>
    <definedName name="__tz593" localSheetId="7">#REF!</definedName>
    <definedName name="__tz593">#REF!</definedName>
    <definedName name="__TH1" localSheetId="7">#REF!</definedName>
    <definedName name="__TH1">#REF!</definedName>
    <definedName name="__TH2" localSheetId="7">#REF!</definedName>
    <definedName name="__TH2">#REF!</definedName>
    <definedName name="__TH20" localSheetId="7">#REF!</definedName>
    <definedName name="__TH20">#REF!</definedName>
    <definedName name="__TH3" localSheetId="7">#REF!</definedName>
    <definedName name="__TH3">#REF!</definedName>
    <definedName name="__tra100" localSheetId="7">#REF!</definedName>
    <definedName name="__tra100">#REF!</definedName>
    <definedName name="__tra102" localSheetId="7">#REF!</definedName>
    <definedName name="__tra102">#REF!</definedName>
    <definedName name="__tra104" localSheetId="7">#REF!</definedName>
    <definedName name="__tra104">#REF!</definedName>
    <definedName name="__tra106" localSheetId="7">#REF!</definedName>
    <definedName name="__tra106">#REF!</definedName>
    <definedName name="__tra108" localSheetId="7">#REF!</definedName>
    <definedName name="__tra108">#REF!</definedName>
    <definedName name="__tra110" localSheetId="7">#REF!</definedName>
    <definedName name="__tra110">#REF!</definedName>
    <definedName name="__tra112" localSheetId="7">#REF!</definedName>
    <definedName name="__tra112">#REF!</definedName>
    <definedName name="__tra114" localSheetId="7">#REF!</definedName>
    <definedName name="__tra114">#REF!</definedName>
    <definedName name="__tra116" localSheetId="7">#REF!</definedName>
    <definedName name="__tra116">#REF!</definedName>
    <definedName name="__tra118" localSheetId="7">#REF!</definedName>
    <definedName name="__tra118">#REF!</definedName>
    <definedName name="__tra120" localSheetId="7">#REF!</definedName>
    <definedName name="__tra120">#REF!</definedName>
    <definedName name="__tra122" localSheetId="7">#REF!</definedName>
    <definedName name="__tra122">#REF!</definedName>
    <definedName name="__tra124" localSheetId="7">#REF!</definedName>
    <definedName name="__tra124">#REF!</definedName>
    <definedName name="__tra126" localSheetId="7">#REF!</definedName>
    <definedName name="__tra126">#REF!</definedName>
    <definedName name="__tra128" localSheetId="7">#REF!</definedName>
    <definedName name="__tra128">#REF!</definedName>
    <definedName name="__tra130" localSheetId="7">#REF!</definedName>
    <definedName name="__tra130">#REF!</definedName>
    <definedName name="__tra132" localSheetId="7">#REF!</definedName>
    <definedName name="__tra132">#REF!</definedName>
    <definedName name="__tra134" localSheetId="7">#REF!</definedName>
    <definedName name="__tra134">#REF!</definedName>
    <definedName name="__tra136" localSheetId="7">#REF!</definedName>
    <definedName name="__tra136">#REF!</definedName>
    <definedName name="__tra138" localSheetId="7">#REF!</definedName>
    <definedName name="__tra138">#REF!</definedName>
    <definedName name="__tra140" localSheetId="7">#REF!</definedName>
    <definedName name="__tra140">#REF!</definedName>
    <definedName name="__tra70" localSheetId="7">#REF!</definedName>
    <definedName name="__tra70">#REF!</definedName>
    <definedName name="__tra72" localSheetId="7">#REF!</definedName>
    <definedName name="__tra72">#REF!</definedName>
    <definedName name="__tra74" localSheetId="7">#REF!</definedName>
    <definedName name="__tra74">#REF!</definedName>
    <definedName name="__tra76" localSheetId="7">#REF!</definedName>
    <definedName name="__tra76">#REF!</definedName>
    <definedName name="__tra78" localSheetId="7">#REF!</definedName>
    <definedName name="__tra78">#REF!</definedName>
    <definedName name="__tra80" localSheetId="7">#REF!</definedName>
    <definedName name="__tra80">#REF!</definedName>
    <definedName name="__tra82" localSheetId="7">#REF!</definedName>
    <definedName name="__tra82">#REF!</definedName>
    <definedName name="__tra84" localSheetId="7">#REF!</definedName>
    <definedName name="__tra84">#REF!</definedName>
    <definedName name="__tra86" localSheetId="7">#REF!</definedName>
    <definedName name="__tra86">#REF!</definedName>
    <definedName name="__tra88" localSheetId="7">#REF!</definedName>
    <definedName name="__tra88">#REF!</definedName>
    <definedName name="__tra90" localSheetId="7">#REF!</definedName>
    <definedName name="__tra90">#REF!</definedName>
    <definedName name="__tra92" localSheetId="7">#REF!</definedName>
    <definedName name="__tra92">#REF!</definedName>
    <definedName name="__tra94" localSheetId="7">#REF!</definedName>
    <definedName name="__tra94">#REF!</definedName>
    <definedName name="__tra96" localSheetId="7">#REF!</definedName>
    <definedName name="__tra96">#REF!</definedName>
    <definedName name="__tra98" localSheetId="7">#REF!</definedName>
    <definedName name="__tra98">#REF!</definedName>
    <definedName name="__Tru21" localSheetId="2" hidden="1">{"'Sheet1'!$L$16"}</definedName>
    <definedName name="__Tru21" localSheetId="0" hidden="1">{"'Sheet1'!$L$16"}</definedName>
    <definedName name="__Tru21" localSheetId="11" hidden="1">{"'Sheet1'!$L$16"}</definedName>
    <definedName name="__Tru21" localSheetId="6" hidden="1">{"'Sheet1'!$L$16"}</definedName>
    <definedName name="__Tru21" localSheetId="16" hidden="1">{"'Sheet1'!$L$16"}</definedName>
    <definedName name="__Tru21" localSheetId="12" hidden="1">{"'Sheet1'!$L$16"}</definedName>
    <definedName name="__Tru21" localSheetId="7" hidden="1">{"'Sheet1'!$L$16"}</definedName>
    <definedName name="__Tru21" localSheetId="9" hidden="1">{"'Sheet1'!$L$16"}</definedName>
    <definedName name="__Tru21" localSheetId="3" hidden="1">{"'Sheet1'!$L$16"}</definedName>
    <definedName name="__Tru21" localSheetId="10" hidden="1">{"'Sheet1'!$L$16"}</definedName>
    <definedName name="__Tru21" localSheetId="4" hidden="1">{"'Sheet1'!$L$16"}</definedName>
    <definedName name="__Tru21" localSheetId="1" hidden="1">{"'Sheet1'!$L$16"}</definedName>
    <definedName name="__Tru21" localSheetId="14" hidden="1">{"'Sheet1'!$L$16"}</definedName>
    <definedName name="__Tru21" localSheetId="5" hidden="1">{"'Sheet1'!$L$16"}</definedName>
    <definedName name="__Tru21" localSheetId="13" hidden="1">{"'Sheet1'!$L$16"}</definedName>
    <definedName name="__Tru21" localSheetId="15" hidden="1">{"'Sheet1'!$L$16"}</definedName>
    <definedName name="__Tru21" localSheetId="18" hidden="1">{"'Sheet1'!$L$16"}</definedName>
    <definedName name="__Tru21" localSheetId="17" hidden="1">{"'Sheet1'!$L$16"}</definedName>
    <definedName name="__Tru21" localSheetId="8" hidden="1">{"'Sheet1'!$L$16"}</definedName>
    <definedName name="__Tru21" localSheetId="20" hidden="1">{"'Sheet1'!$L$16"}</definedName>
    <definedName name="__Tru21" hidden="1">{"'Sheet1'!$L$16"}</definedName>
    <definedName name="__ui108" localSheetId="7">#REF!</definedName>
    <definedName name="__ui108">#REF!</definedName>
    <definedName name="__ui140" localSheetId="7">#REF!</definedName>
    <definedName name="__ui140">#REF!</definedName>
    <definedName name="__ui180" localSheetId="7">#REF!</definedName>
    <definedName name="__ui180">#REF!</definedName>
    <definedName name="__UT2" localSheetId="7">#REF!</definedName>
    <definedName name="__UT2">#REF!</definedName>
    <definedName name="__vc1" localSheetId="7">#REF!</definedName>
    <definedName name="__vc1">#REF!</definedName>
    <definedName name="__vc2" localSheetId="7">#REF!</definedName>
    <definedName name="__vc2">#REF!</definedName>
    <definedName name="__vc3" localSheetId="7">#REF!</definedName>
    <definedName name="__vc3">#REF!</definedName>
    <definedName name="__vl10" localSheetId="7">#REF!</definedName>
    <definedName name="__vl10">#REF!</definedName>
    <definedName name="__VL100" localSheetId="7">#REF!</definedName>
    <definedName name="__VL100">#REF!</definedName>
    <definedName name="__VL150" localSheetId="7">#REF!</definedName>
    <definedName name="__VL150">#REF!</definedName>
    <definedName name="__vl2" localSheetId="2" hidden="1">{"'Sheet1'!$L$16"}</definedName>
    <definedName name="__vl2" localSheetId="0" hidden="1">{"'Sheet1'!$L$16"}</definedName>
    <definedName name="__vl2" localSheetId="11" hidden="1">{"'Sheet1'!$L$16"}</definedName>
    <definedName name="__vl2" localSheetId="6" hidden="1">{"'Sheet1'!$L$16"}</definedName>
    <definedName name="__vl2" localSheetId="16" hidden="1">{"'Sheet1'!$L$16"}</definedName>
    <definedName name="__vl2" localSheetId="12" hidden="1">{"'Sheet1'!$L$16"}</definedName>
    <definedName name="__vl2" localSheetId="7" hidden="1">{"'Sheet1'!$L$16"}</definedName>
    <definedName name="__vl2" localSheetId="9" hidden="1">{"'Sheet1'!$L$16"}</definedName>
    <definedName name="__vl2" localSheetId="3" hidden="1">{"'Sheet1'!$L$16"}</definedName>
    <definedName name="__vl2" localSheetId="10" hidden="1">{"'Sheet1'!$L$16"}</definedName>
    <definedName name="__vl2" localSheetId="4" hidden="1">{"'Sheet1'!$L$16"}</definedName>
    <definedName name="__vl2" localSheetId="1" hidden="1">{"'Sheet1'!$L$16"}</definedName>
    <definedName name="__vl2" localSheetId="14" hidden="1">{"'Sheet1'!$L$16"}</definedName>
    <definedName name="__vl2" localSheetId="5" hidden="1">{"'Sheet1'!$L$16"}</definedName>
    <definedName name="__vl2" localSheetId="13" hidden="1">{"'Sheet1'!$L$16"}</definedName>
    <definedName name="__vl2" localSheetId="15" hidden="1">{"'Sheet1'!$L$16"}</definedName>
    <definedName name="__vl2" localSheetId="18" hidden="1">{"'Sheet1'!$L$16"}</definedName>
    <definedName name="__vl2" localSheetId="17" hidden="1">{"'Sheet1'!$L$16"}</definedName>
    <definedName name="__vl2" localSheetId="8" hidden="1">{"'Sheet1'!$L$16"}</definedName>
    <definedName name="__vl2" localSheetId="20" hidden="1">{"'Sheet1'!$L$16"}</definedName>
    <definedName name="__vl2" hidden="1">{"'Sheet1'!$L$16"}</definedName>
    <definedName name="__VL200" localSheetId="7">#REF!</definedName>
    <definedName name="__VL200">#REF!</definedName>
    <definedName name="__VL250" localSheetId="7">#REF!</definedName>
    <definedName name="__VL250">#REF!</definedName>
    <definedName name="__vl5" localSheetId="7">#REF!</definedName>
    <definedName name="__vl5">#REF!</definedName>
    <definedName name="__VL50" localSheetId="7">#REF!</definedName>
    <definedName name="__VL50">#REF!</definedName>
    <definedName name="__vl6" localSheetId="7">#REF!</definedName>
    <definedName name="__vl6">#REF!</definedName>
    <definedName name="__vl7" localSheetId="7">#REF!</definedName>
    <definedName name="__vl7">#REF!</definedName>
    <definedName name="__vl8" localSheetId="7">#REF!</definedName>
    <definedName name="__vl8">#REF!</definedName>
    <definedName name="__vl9" localSheetId="7">#REF!</definedName>
    <definedName name="__vl9">#REF!</definedName>
    <definedName name="__vm100" localSheetId="7">#REF!</definedName>
    <definedName name="__vm100">#REF!</definedName>
    <definedName name="__vm50" localSheetId="7">#REF!</definedName>
    <definedName name="__vm50">#REF!</definedName>
    <definedName name="__xb80" localSheetId="7">#REF!</definedName>
    <definedName name="__xb80">#REF!</definedName>
    <definedName name="__xl150" localSheetId="7">#REF!</definedName>
    <definedName name="__xl150">#REF!</definedName>
    <definedName name="__xlfn.BAHTTEXT" hidden="1">#NAME?</definedName>
    <definedName name="__xm2" localSheetId="7">#REF!</definedName>
    <definedName name="__xm2">#REF!</definedName>
    <definedName name="__xm3" localSheetId="7">#REF!</definedName>
    <definedName name="__xm3">#REF!</definedName>
    <definedName name="__xm30" localSheetId="7">#REF!</definedName>
    <definedName name="__xm30">#REF!</definedName>
    <definedName name="__xm4" localSheetId="7">#REF!</definedName>
    <definedName name="__xm4">#REF!</definedName>
    <definedName name="__xm5" localSheetId="7">#REF!</definedName>
    <definedName name="__xm5">#REF!</definedName>
    <definedName name="__xx3" localSheetId="7">#REF!</definedName>
    <definedName name="__xx3">#REF!</definedName>
    <definedName name="__xx4" localSheetId="7">#REF!</definedName>
    <definedName name="__xx4">#REF!</definedName>
    <definedName name="__xx5" localSheetId="7">#REF!</definedName>
    <definedName name="__xx5">#REF!</definedName>
    <definedName name="__xx6" localSheetId="7">#REF!</definedName>
    <definedName name="__xx6">#REF!</definedName>
    <definedName name="__xx7" localSheetId="7">#REF!</definedName>
    <definedName name="__xx7">#REF!</definedName>
    <definedName name="_01_01_99" localSheetId="7">#REF!</definedName>
    <definedName name="_01_01_99">#REF!</definedName>
    <definedName name="_01_02_99" localSheetId="7">#REF!</definedName>
    <definedName name="_01_02_99">#REF!</definedName>
    <definedName name="_01_03_99" localSheetId="7">#REF!</definedName>
    <definedName name="_01_03_99">#REF!</definedName>
    <definedName name="_01_04_99" localSheetId="7">#REF!</definedName>
    <definedName name="_01_04_99">#REF!</definedName>
    <definedName name="_01_05_99" localSheetId="7">#REF!</definedName>
    <definedName name="_01_05_99">#REF!</definedName>
    <definedName name="_01_06_99" localSheetId="7">#REF!</definedName>
    <definedName name="_01_06_99">#REF!</definedName>
    <definedName name="_01_07_99" localSheetId="7">#REF!</definedName>
    <definedName name="_01_07_99">#REF!</definedName>
    <definedName name="_01_08_1999" localSheetId="7">#REF!</definedName>
    <definedName name="_01_08_1999">#REF!</definedName>
    <definedName name="_01_11_2001">#N/A</definedName>
    <definedName name="_05.6022">#REF!</definedName>
    <definedName name="_073">"DIEU CHINH"</definedName>
    <definedName name="_1">#N/A</definedName>
    <definedName name="_1_OBDlg4ĝ̤䴠_䴌___䴜__0000000_耀_____HTML_OS_Ȁ__䵌_UU䵨__0000000_耀_____HTML_PathFil" hidden="1">TRUE</definedName>
    <definedName name="_1000A01">#N/A</definedName>
    <definedName name="_11MAÕ_SOÁ_THUEÁ">#REF!</definedName>
    <definedName name="_1234" localSheetId="2" hidden="1">{"'Sheet1'!$L$16"}</definedName>
    <definedName name="_1234" localSheetId="0" hidden="1">{"'Sheet1'!$L$16"}</definedName>
    <definedName name="_1234" localSheetId="11" hidden="1">{"'Sheet1'!$L$16"}</definedName>
    <definedName name="_1234" localSheetId="6" hidden="1">{"'Sheet1'!$L$16"}</definedName>
    <definedName name="_1234" localSheetId="16" hidden="1">{"'Sheet1'!$L$16"}</definedName>
    <definedName name="_1234" localSheetId="12" hidden="1">{"'Sheet1'!$L$16"}</definedName>
    <definedName name="_1234" localSheetId="7" hidden="1">{"'Sheet1'!$L$16"}</definedName>
    <definedName name="_1234" localSheetId="9" hidden="1">{"'Sheet1'!$L$16"}</definedName>
    <definedName name="_1234" localSheetId="3" hidden="1">{"'Sheet1'!$L$16"}</definedName>
    <definedName name="_1234" localSheetId="10" hidden="1">{"'Sheet1'!$L$16"}</definedName>
    <definedName name="_1234" localSheetId="4" hidden="1">{"'Sheet1'!$L$16"}</definedName>
    <definedName name="_1234" localSheetId="1" hidden="1">{"'Sheet1'!$L$16"}</definedName>
    <definedName name="_1234" localSheetId="14" hidden="1">{"'Sheet1'!$L$16"}</definedName>
    <definedName name="_1234" localSheetId="5" hidden="1">{"'Sheet1'!$L$16"}</definedName>
    <definedName name="_1234" localSheetId="13" hidden="1">{"'Sheet1'!$L$16"}</definedName>
    <definedName name="_1234" localSheetId="15" hidden="1">{"'Sheet1'!$L$16"}</definedName>
    <definedName name="_1234" localSheetId="18" hidden="1">{"'Sheet1'!$L$16"}</definedName>
    <definedName name="_1234" localSheetId="17" hidden="1">{"'Sheet1'!$L$16"}</definedName>
    <definedName name="_1234" localSheetId="8" hidden="1">{"'Sheet1'!$L$16"}</definedName>
    <definedName name="_1234" localSheetId="20" hidden="1">{"'Sheet1'!$L$16"}</definedName>
    <definedName name="_1234" hidden="1">{"'Sheet1'!$L$16"}</definedName>
    <definedName name="_13ÑÔN_GIAÙ">#REF!</definedName>
    <definedName name="_15SOÁ_CTÖØ">#REF!</definedName>
    <definedName name="_16SOÁ_LÖÔÏNG">#REF!</definedName>
    <definedName name="_18TEÂN_HAØNG">#REF!</definedName>
    <definedName name="_1BA2500" localSheetId="7">#REF!</definedName>
    <definedName name="_1BA2500">#REF!</definedName>
    <definedName name="_1BA3250" localSheetId="7">#REF!</definedName>
    <definedName name="_1BA3250">#REF!</definedName>
    <definedName name="_1BA400P" localSheetId="7">#REF!</definedName>
    <definedName name="_1BA400P">#REF!</definedName>
    <definedName name="_1CAP001" localSheetId="7">#REF!</definedName>
    <definedName name="_1CAP001">#REF!</definedName>
    <definedName name="_1DAU002" localSheetId="7">#REF!</definedName>
    <definedName name="_1DAU002">#REF!</definedName>
    <definedName name="_1DDAY03" localSheetId="7">#REF!</definedName>
    <definedName name="_1DDAY03">#REF!</definedName>
    <definedName name="_1DDTT01" localSheetId="7">#REF!</definedName>
    <definedName name="_1DDTT01">#REF!</definedName>
    <definedName name="_1FCO101" localSheetId="7">#REF!</definedName>
    <definedName name="_1FCO101">#REF!</definedName>
    <definedName name="_1GIA101" localSheetId="7">#REF!</definedName>
    <definedName name="_1GIA101">#REF!</definedName>
    <definedName name="_1LA1001" localSheetId="7">#REF!</definedName>
    <definedName name="_1LA1001">#REF!</definedName>
    <definedName name="_1MCCBO2" localSheetId="7">#REF!</definedName>
    <definedName name="_1MCCBO2">#REF!</definedName>
    <definedName name="_1PKCAP1" localSheetId="7">#REF!</definedName>
    <definedName name="_1PKCAP1">#REF!</definedName>
    <definedName name="_1PKTT01" localSheetId="7">#REF!</definedName>
    <definedName name="_1PKTT01">#REF!</definedName>
    <definedName name="_1TCD101" localSheetId="7">#REF!</definedName>
    <definedName name="_1TCD101">#REF!</definedName>
    <definedName name="_1TCD201" localSheetId="7">#REF!</definedName>
    <definedName name="_1TCD201">#REF!</definedName>
    <definedName name="_1TD2001" localSheetId="7">#REF!</definedName>
    <definedName name="_1TD2001">#REF!</definedName>
    <definedName name="_1TIHT01" localSheetId="7">#REF!</definedName>
    <definedName name="_1TIHT01">#REF!</definedName>
    <definedName name="_1TRU121" localSheetId="7">#REF!</definedName>
    <definedName name="_1TRU121">#REF!</definedName>
    <definedName name="_2">#N/A</definedName>
    <definedName name="_2_?">#REF!</definedName>
    <definedName name="_2_OBDlg4ĝ̤䴠_䴌___䴜_̙0000000_耀_____HTML_OS_Ȁ__䵌_UU䵨_̚0000000_耀_____HTML_PathFil" hidden="1">TRUE</definedName>
    <definedName name="_20TEÂN_KHAÙCH_HAØ">#REF!</definedName>
    <definedName name="_22THAØNH_TIEÀN">#REF!</definedName>
    <definedName name="_24TRÒ_GIAÙ">#REF!</definedName>
    <definedName name="_26TRÒ_GIAÙ__VAT">#REF!</definedName>
    <definedName name="_2BLA100" localSheetId="7">#REF!</definedName>
    <definedName name="_2BLA100">#REF!</definedName>
    <definedName name="_2DAL201" localSheetId="7">#REF!</definedName>
    <definedName name="_2DAL201">#REF!</definedName>
    <definedName name="_3_OBDlg4ĝ̤䴠_䴌___䴜__0000000_耀_____HTML_OS_Ȁ__䵌_UU䵨_ʰ0000000_耀_____HTML_PathFil" hidden="1">TRUE</definedName>
    <definedName name="_3BLXMD" localSheetId="7">#REF!</definedName>
    <definedName name="_3BLXMD">#REF!</definedName>
    <definedName name="_3TU0609" localSheetId="7">#REF!</definedName>
    <definedName name="_3TU0609">#REF!</definedName>
    <definedName name="_4_??????">#REF!</definedName>
    <definedName name="_4_OBDlg4ĝ̤䴠_䴌___䴜__________耀_____HTML_OS_Ȁ__䵌_UU䵨_ʰ________耀_____HTML_PathFil" hidden="1">TRUE</definedName>
    <definedName name="_40x4">5100</definedName>
    <definedName name="_4CNT240" localSheetId="7">#REF!</definedName>
    <definedName name="_4CNT240">#REF!</definedName>
    <definedName name="_4CTL240" localSheetId="7">#REF!</definedName>
    <definedName name="_4CTL240">#REF!</definedName>
    <definedName name="_4FCO100" localSheetId="7">#REF!</definedName>
    <definedName name="_4FCO100">#REF!</definedName>
    <definedName name="_4HDCTT4" localSheetId="7">#REF!</definedName>
    <definedName name="_4HDCTT4">#REF!</definedName>
    <definedName name="_4HNCTT4" localSheetId="7">#REF!</definedName>
    <definedName name="_4HNCTT4">#REF!</definedName>
    <definedName name="_4LBCO01" localSheetId="7">#REF!</definedName>
    <definedName name="_4LBCO01">#REF!</definedName>
    <definedName name="_4OSLCTT" localSheetId="7">#REF!</definedName>
    <definedName name="_4OSLCTT">#REF!</definedName>
    <definedName name="_5_OBDlg4ĝ̤䴠_䴌___䴜__________耀_____HTML_OS_Ȁ__䵌_UU䵨__________耀_____HTML_PathFil" hidden="1">TRUE</definedName>
    <definedName name="_6_OBDlg4ĝ̤䴠_䴌___䴜_̙________耀_____HTML_OS_Ȁ__䵌_UU䵨_̚________耀_____HTML_PathFil" hidden="1">TRUE</definedName>
    <definedName name="_9MAÕ_HAØNG">#REF!</definedName>
    <definedName name="_a1" localSheetId="2" hidden="1">{"'Sheet1'!$L$16"}</definedName>
    <definedName name="_a1" localSheetId="0" hidden="1">{"'Sheet1'!$L$16"}</definedName>
    <definedName name="_a1" localSheetId="11" hidden="1">{"'Sheet1'!$L$16"}</definedName>
    <definedName name="_a1" localSheetId="6" hidden="1">{"'Sheet1'!$L$16"}</definedName>
    <definedName name="_a1" localSheetId="16" hidden="1">{"'Sheet1'!$L$16"}</definedName>
    <definedName name="_a1" localSheetId="12" hidden="1">{"'Sheet1'!$L$16"}</definedName>
    <definedName name="_a1" localSheetId="7" hidden="1">{"'Sheet1'!$L$16"}</definedName>
    <definedName name="_a1" localSheetId="9" hidden="1">{"'Sheet1'!$L$16"}</definedName>
    <definedName name="_a1" localSheetId="3" hidden="1">{"'Sheet1'!$L$16"}</definedName>
    <definedName name="_a1" localSheetId="10" hidden="1">{"'Sheet1'!$L$16"}</definedName>
    <definedName name="_a1" localSheetId="4" hidden="1">{"'Sheet1'!$L$16"}</definedName>
    <definedName name="_a1" localSheetId="1" hidden="1">{"'Sheet1'!$L$16"}</definedName>
    <definedName name="_a1" localSheetId="14" hidden="1">{"'Sheet1'!$L$16"}</definedName>
    <definedName name="_a1" localSheetId="5" hidden="1">{"'Sheet1'!$L$16"}</definedName>
    <definedName name="_a1" localSheetId="13" hidden="1">{"'Sheet1'!$L$16"}</definedName>
    <definedName name="_a1" localSheetId="15" hidden="1">{"'Sheet1'!$L$16"}</definedName>
    <definedName name="_a1" localSheetId="18" hidden="1">{"'Sheet1'!$L$16"}</definedName>
    <definedName name="_a1" localSheetId="17" hidden="1">{"'Sheet1'!$L$16"}</definedName>
    <definedName name="_a1" localSheetId="8" hidden="1">{"'Sheet1'!$L$16"}</definedName>
    <definedName name="_a1" localSheetId="20" hidden="1">{"'Sheet1'!$L$16"}</definedName>
    <definedName name="_a1" hidden="1">{"'Sheet1'!$L$16"}</definedName>
    <definedName name="_A100000" localSheetId="7">#REF!</definedName>
    <definedName name="_A100000">#REF!</definedName>
    <definedName name="_a129" localSheetId="2"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2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2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2" hidden="1">{"'Sheet1'!$L$16"}</definedName>
    <definedName name="_a2" localSheetId="0" hidden="1">{"'Sheet1'!$L$16"}</definedName>
    <definedName name="_a2" localSheetId="11" hidden="1">{"'Sheet1'!$L$16"}</definedName>
    <definedName name="_a2" localSheetId="6" hidden="1">{"'Sheet1'!$L$16"}</definedName>
    <definedName name="_a2" localSheetId="16" hidden="1">{"'Sheet1'!$L$16"}</definedName>
    <definedName name="_a2" localSheetId="12" hidden="1">{"'Sheet1'!$L$16"}</definedName>
    <definedName name="_a2" localSheetId="7" hidden="1">{"'Sheet1'!$L$16"}</definedName>
    <definedName name="_a2" localSheetId="9" hidden="1">{"'Sheet1'!$L$16"}</definedName>
    <definedName name="_a2" localSheetId="3" hidden="1">{"'Sheet1'!$L$16"}</definedName>
    <definedName name="_a2" localSheetId="10" hidden="1">{"'Sheet1'!$L$16"}</definedName>
    <definedName name="_a2" localSheetId="4" hidden="1">{"'Sheet1'!$L$16"}</definedName>
    <definedName name="_a2" localSheetId="1" hidden="1">{"'Sheet1'!$L$16"}</definedName>
    <definedName name="_a2" localSheetId="14" hidden="1">{"'Sheet1'!$L$16"}</definedName>
    <definedName name="_a2" localSheetId="5" hidden="1">{"'Sheet1'!$L$16"}</definedName>
    <definedName name="_a2" localSheetId="13" hidden="1">{"'Sheet1'!$L$16"}</definedName>
    <definedName name="_a2" localSheetId="15" hidden="1">{"'Sheet1'!$L$16"}</definedName>
    <definedName name="_a2" localSheetId="18" hidden="1">{"'Sheet1'!$L$16"}</definedName>
    <definedName name="_a2" localSheetId="17" hidden="1">{"'Sheet1'!$L$16"}</definedName>
    <definedName name="_a2" localSheetId="8" hidden="1">{"'Sheet1'!$L$16"}</definedName>
    <definedName name="_a2" localSheetId="20" hidden="1">{"'Sheet1'!$L$16"}</definedName>
    <definedName name="_a2" hidden="1">{"'Sheet1'!$L$16"}</definedName>
    <definedName name="_A4" localSheetId="2" hidden="1">{"'Sheet1'!$L$16"}</definedName>
    <definedName name="_A4" localSheetId="0" hidden="1">{"'Sheet1'!$L$16"}</definedName>
    <definedName name="_A4" localSheetId="11" hidden="1">{"'Sheet1'!$L$16"}</definedName>
    <definedName name="_A4" localSheetId="6" hidden="1">{"'Sheet1'!$L$16"}</definedName>
    <definedName name="_A4" localSheetId="16" hidden="1">{"'Sheet1'!$L$16"}</definedName>
    <definedName name="_A4" localSheetId="12" hidden="1">{"'Sheet1'!$L$16"}</definedName>
    <definedName name="_A4" localSheetId="7" hidden="1">{"'Sheet1'!$L$16"}</definedName>
    <definedName name="_A4" localSheetId="9" hidden="1">{"'Sheet1'!$L$16"}</definedName>
    <definedName name="_A4" localSheetId="3" hidden="1">{"'Sheet1'!$L$16"}</definedName>
    <definedName name="_A4" localSheetId="10" hidden="1">{"'Sheet1'!$L$16"}</definedName>
    <definedName name="_A4" localSheetId="4" hidden="1">{"'Sheet1'!$L$16"}</definedName>
    <definedName name="_A4" localSheetId="1" hidden="1">{"'Sheet1'!$L$16"}</definedName>
    <definedName name="_A4" localSheetId="14" hidden="1">{"'Sheet1'!$L$16"}</definedName>
    <definedName name="_A4" localSheetId="5" hidden="1">{"'Sheet1'!$L$16"}</definedName>
    <definedName name="_A4" localSheetId="13" hidden="1">{"'Sheet1'!$L$16"}</definedName>
    <definedName name="_A4" localSheetId="15" hidden="1">{"'Sheet1'!$L$16"}</definedName>
    <definedName name="_A4" localSheetId="18" hidden="1">{"'Sheet1'!$L$16"}</definedName>
    <definedName name="_A4" localSheetId="17" hidden="1">{"'Sheet1'!$L$16"}</definedName>
    <definedName name="_A4" localSheetId="8" hidden="1">{"'Sheet1'!$L$16"}</definedName>
    <definedName name="_A4" localSheetId="20" hidden="1">{"'Sheet1'!$L$16"}</definedName>
    <definedName name="_A4" hidden="1">{"'Sheet1'!$L$16"}</definedName>
    <definedName name="_A90000" localSheetId="7">#REF!</definedName>
    <definedName name="_A90000">#REF!</definedName>
    <definedName name="_atn1" localSheetId="7">#REF!</definedName>
    <definedName name="_atn1">#REF!</definedName>
    <definedName name="_atn10" localSheetId="7">#REF!</definedName>
    <definedName name="_atn10">#REF!</definedName>
    <definedName name="_atn2" localSheetId="7">#REF!</definedName>
    <definedName name="_atn2">#REF!</definedName>
    <definedName name="_atn3" localSheetId="7">#REF!</definedName>
    <definedName name="_atn3">#REF!</definedName>
    <definedName name="_atn4" localSheetId="7">#REF!</definedName>
    <definedName name="_atn4">#REF!</definedName>
    <definedName name="_atn5" localSheetId="7">#REF!</definedName>
    <definedName name="_atn5">#REF!</definedName>
    <definedName name="_atn6" localSheetId="7">#REF!</definedName>
    <definedName name="_atn6">#REF!</definedName>
    <definedName name="_atn7" localSheetId="7">#REF!</definedName>
    <definedName name="_atn7">#REF!</definedName>
    <definedName name="_atn8" localSheetId="7">#REF!</definedName>
    <definedName name="_atn8">#REF!</definedName>
    <definedName name="_atn9" localSheetId="7">#REF!</definedName>
    <definedName name="_atn9">#REF!</definedName>
    <definedName name="_B1" localSheetId="2" hidden="1">{"'Sheet1'!$L$16"}</definedName>
    <definedName name="_B1" localSheetId="0" hidden="1">{"'Sheet1'!$L$16"}</definedName>
    <definedName name="_B1" localSheetId="11" hidden="1">{"'Sheet1'!$L$16"}</definedName>
    <definedName name="_B1" localSheetId="6" hidden="1">{"'Sheet1'!$L$16"}</definedName>
    <definedName name="_B1" localSheetId="16" hidden="1">{"'Sheet1'!$L$16"}</definedName>
    <definedName name="_B1" localSheetId="12" hidden="1">{"'Sheet1'!$L$16"}</definedName>
    <definedName name="_B1" localSheetId="7" hidden="1">{"'Sheet1'!$L$16"}</definedName>
    <definedName name="_B1" localSheetId="9" hidden="1">{"'Sheet1'!$L$16"}</definedName>
    <definedName name="_B1" localSheetId="3" hidden="1">{"'Sheet1'!$L$16"}</definedName>
    <definedName name="_B1" localSheetId="10" hidden="1">{"'Sheet1'!$L$16"}</definedName>
    <definedName name="_B1" localSheetId="4" hidden="1">{"'Sheet1'!$L$16"}</definedName>
    <definedName name="_B1" localSheetId="1" hidden="1">{"'Sheet1'!$L$16"}</definedName>
    <definedName name="_B1" localSheetId="14" hidden="1">{"'Sheet1'!$L$16"}</definedName>
    <definedName name="_B1" localSheetId="5" hidden="1">{"'Sheet1'!$L$16"}</definedName>
    <definedName name="_B1" localSheetId="13" hidden="1">{"'Sheet1'!$L$16"}</definedName>
    <definedName name="_B1" localSheetId="15" hidden="1">{"'Sheet1'!$L$16"}</definedName>
    <definedName name="_B1" localSheetId="18" hidden="1">{"'Sheet1'!$L$16"}</definedName>
    <definedName name="_B1" localSheetId="17" hidden="1">{"'Sheet1'!$L$16"}</definedName>
    <definedName name="_B1" localSheetId="8" hidden="1">{"'Sheet1'!$L$16"}</definedName>
    <definedName name="_B1" localSheetId="20" hidden="1">{"'Sheet1'!$L$16"}</definedName>
    <definedName name="_B1" hidden="1">{"'Sheet1'!$L$16"}</definedName>
    <definedName name="_b4" localSheetId="2" hidden="1">{"'Sheet1'!$L$16"}</definedName>
    <definedName name="_b4" localSheetId="0" hidden="1">{"'Sheet1'!$L$16"}</definedName>
    <definedName name="_b4" localSheetId="11" hidden="1">{"'Sheet1'!$L$16"}</definedName>
    <definedName name="_b4" localSheetId="6" hidden="1">{"'Sheet1'!$L$16"}</definedName>
    <definedName name="_b4" localSheetId="16" hidden="1">{"'Sheet1'!$L$16"}</definedName>
    <definedName name="_b4" localSheetId="12" hidden="1">{"'Sheet1'!$L$16"}</definedName>
    <definedName name="_b4" localSheetId="7" hidden="1">{"'Sheet1'!$L$16"}</definedName>
    <definedName name="_b4" localSheetId="9" hidden="1">{"'Sheet1'!$L$16"}</definedName>
    <definedName name="_b4" localSheetId="3" hidden="1">{"'Sheet1'!$L$16"}</definedName>
    <definedName name="_b4" localSheetId="10" hidden="1">{"'Sheet1'!$L$16"}</definedName>
    <definedName name="_b4" localSheetId="4" hidden="1">{"'Sheet1'!$L$16"}</definedName>
    <definedName name="_b4" localSheetId="1" hidden="1">{"'Sheet1'!$L$16"}</definedName>
    <definedName name="_b4" localSheetId="14" hidden="1">{"'Sheet1'!$L$16"}</definedName>
    <definedName name="_b4" localSheetId="5" hidden="1">{"'Sheet1'!$L$16"}</definedName>
    <definedName name="_b4" localSheetId="13" hidden="1">{"'Sheet1'!$L$16"}</definedName>
    <definedName name="_b4" localSheetId="15" hidden="1">{"'Sheet1'!$L$16"}</definedName>
    <definedName name="_b4" localSheetId="18" hidden="1">{"'Sheet1'!$L$16"}</definedName>
    <definedName name="_b4" localSheetId="17" hidden="1">{"'Sheet1'!$L$16"}</definedName>
    <definedName name="_b4" localSheetId="8" hidden="1">{"'Sheet1'!$L$16"}</definedName>
    <definedName name="_b4" localSheetId="20" hidden="1">{"'Sheet1'!$L$16"}</definedName>
    <definedName name="_b4" hidden="1">{"'Sheet1'!$L$16"}</definedName>
    <definedName name="_ba1" localSheetId="2" hidden="1">{#N/A,#N/A,FALSE,"Chi tiÆt"}</definedName>
    <definedName name="_ba1" localSheetId="0" hidden="1">{#N/A,#N/A,FALSE,"Chi tiÆt"}</definedName>
    <definedName name="_ba1" localSheetId="11" hidden="1">{#N/A,#N/A,FALSE,"Chi tiÆt"}</definedName>
    <definedName name="_ba1" localSheetId="6" hidden="1">{#N/A,#N/A,FALSE,"Chi tiÆt"}</definedName>
    <definedName name="_ba1" localSheetId="12" hidden="1">{#N/A,#N/A,FALSE,"Chi tiÆt"}</definedName>
    <definedName name="_ba1" localSheetId="7" hidden="1">{#N/A,#N/A,FALSE,"Chi tiÆt"}</definedName>
    <definedName name="_ba1" localSheetId="9" hidden="1">{#N/A,#N/A,FALSE,"Chi tiÆt"}</definedName>
    <definedName name="_ba1" localSheetId="3" hidden="1">{#N/A,#N/A,FALSE,"Chi tiÆt"}</definedName>
    <definedName name="_ba1" localSheetId="10" hidden="1">{#N/A,#N/A,FALSE,"Chi tiÆt"}</definedName>
    <definedName name="_ba1" localSheetId="4" hidden="1">{#N/A,#N/A,FALSE,"Chi tiÆt"}</definedName>
    <definedName name="_ba1" localSheetId="1" hidden="1">{#N/A,#N/A,FALSE,"Chi tiÆt"}</definedName>
    <definedName name="_ba1" localSheetId="14" hidden="1">{#N/A,#N/A,FALSE,"Chi tiÆt"}</definedName>
    <definedName name="_ba1" localSheetId="5" hidden="1">{#N/A,#N/A,FALSE,"Chi tiÆt"}</definedName>
    <definedName name="_ba1" localSheetId="13" hidden="1">{#N/A,#N/A,FALSE,"Chi tiÆt"}</definedName>
    <definedName name="_ba1" localSheetId="15" hidden="1">{#N/A,#N/A,FALSE,"Chi tiÆt"}</definedName>
    <definedName name="_ba1" localSheetId="18" hidden="1">{#N/A,#N/A,FALSE,"Chi tiÆt"}</definedName>
    <definedName name="_ba1" localSheetId="17" hidden="1">{#N/A,#N/A,FALSE,"Chi tiÆt"}</definedName>
    <definedName name="_ba1" localSheetId="8" hidden="1">{#N/A,#N/A,FALSE,"Chi tiÆt"}</definedName>
    <definedName name="_ba1" localSheetId="20" hidden="1">{#N/A,#N/A,FALSE,"Chi tiÆt"}</definedName>
    <definedName name="_ba1" hidden="1">{#N/A,#N/A,FALSE,"Chi tiÆt"}</definedName>
    <definedName name="_bac2" localSheetId="7">#REF!</definedName>
    <definedName name="_bac2">#REF!</definedName>
    <definedName name="_bac3" localSheetId="7">#REF!</definedName>
    <definedName name="_bac3">#REF!</definedName>
    <definedName name="_ban1" localSheetId="7">#REF!</definedName>
    <definedName name="_ban1">#REF!</definedName>
    <definedName name="_ban2" localSheetId="2" hidden="1">{"'Sheet1'!$L$16"}</definedName>
    <definedName name="_ban2" localSheetId="0" hidden="1">{"'Sheet1'!$L$16"}</definedName>
    <definedName name="_ban2" localSheetId="11" hidden="1">{"'Sheet1'!$L$16"}</definedName>
    <definedName name="_ban2" localSheetId="6" hidden="1">{"'Sheet1'!$L$16"}</definedName>
    <definedName name="_ban2" localSheetId="16" hidden="1">{"'Sheet1'!$L$16"}</definedName>
    <definedName name="_ban2" localSheetId="12" hidden="1">{"'Sheet1'!$L$16"}</definedName>
    <definedName name="_ban2" localSheetId="7" hidden="1">{"'Sheet1'!$L$16"}</definedName>
    <definedName name="_ban2" localSheetId="9" hidden="1">{"'Sheet1'!$L$16"}</definedName>
    <definedName name="_ban2" localSheetId="3" hidden="1">{"'Sheet1'!$L$16"}</definedName>
    <definedName name="_ban2" localSheetId="10" hidden="1">{"'Sheet1'!$L$16"}</definedName>
    <definedName name="_ban2" localSheetId="4" hidden="1">{"'Sheet1'!$L$16"}</definedName>
    <definedName name="_ban2" localSheetId="1" hidden="1">{"'Sheet1'!$L$16"}</definedName>
    <definedName name="_ban2" localSheetId="14" hidden="1">{"'Sheet1'!$L$16"}</definedName>
    <definedName name="_ban2" localSheetId="5" hidden="1">{"'Sheet1'!$L$16"}</definedName>
    <definedName name="_ban2" localSheetId="13" hidden="1">{"'Sheet1'!$L$16"}</definedName>
    <definedName name="_ban2" localSheetId="15" hidden="1">{"'Sheet1'!$L$16"}</definedName>
    <definedName name="_ban2" localSheetId="18" hidden="1">{"'Sheet1'!$L$16"}</definedName>
    <definedName name="_ban2" localSheetId="17" hidden="1">{"'Sheet1'!$L$16"}</definedName>
    <definedName name="_ban2" localSheetId="8" hidden="1">{"'Sheet1'!$L$16"}</definedName>
    <definedName name="_ban2" localSheetId="20" hidden="1">{"'Sheet1'!$L$16"}</definedName>
    <definedName name="_ban2" hidden="1">{"'Sheet1'!$L$16"}</definedName>
    <definedName name="_bat1" localSheetId="7">#REF!</definedName>
    <definedName name="_bat1">#REF!</definedName>
    <definedName name="_bnc5" localSheetId="7">#REF!</definedName>
    <definedName name="_bnc5">#REF!</definedName>
    <definedName name="_boi1" localSheetId="7">#REF!</definedName>
    <definedName name="_boi1">#REF!</definedName>
    <definedName name="_boi2" localSheetId="7">#REF!</definedName>
    <definedName name="_boi2">#REF!</definedName>
    <definedName name="_boi3" localSheetId="7">#REF!</definedName>
    <definedName name="_boi3">#REF!</definedName>
    <definedName name="_boi4" localSheetId="7">#REF!</definedName>
    <definedName name="_boi4">#REF!</definedName>
    <definedName name="_btc20" localSheetId="7">#REF!</definedName>
    <definedName name="_btc20">#REF!</definedName>
    <definedName name="_btc30" localSheetId="7">#REF!</definedName>
    <definedName name="_btc30">#REF!</definedName>
    <definedName name="_btc35" localSheetId="7">#REF!</definedName>
    <definedName name="_btc35">#REF!</definedName>
    <definedName name="_btc40" localSheetId="7">#REF!</definedName>
    <definedName name="_btc40">#REF!</definedName>
    <definedName name="_btc50" localSheetId="7">#REF!</definedName>
    <definedName name="_btc50">#REF!</definedName>
    <definedName name="_btm10">#N/A</definedName>
    <definedName name="_btm100">#N/A</definedName>
    <definedName name="_BTM150">#N/A</definedName>
    <definedName name="_btm200" localSheetId="7">#REF!</definedName>
    <definedName name="_btm200">#REF!</definedName>
    <definedName name="_BTM250">#N/A</definedName>
    <definedName name="_btM300">#N/A</definedName>
    <definedName name="_btm350" localSheetId="7">#REF!</definedName>
    <definedName name="_btm350">#REF!</definedName>
    <definedName name="_btm400" localSheetId="7">#REF!</definedName>
    <definedName name="_btm400">#REF!</definedName>
    <definedName name="_BTM50">#N/A</definedName>
    <definedName name="_btm500" localSheetId="7">#REF!</definedName>
    <definedName name="_btm500">#REF!</definedName>
    <definedName name="_bua25" localSheetId="7">#REF!</definedName>
    <definedName name="_bua25">#REF!</definedName>
    <definedName name="_Builtin0" hidden="1">#N/A</definedName>
    <definedName name="_Builtin155" hidden="1">#N/A</definedName>
    <definedName name="_C_Lphi_4ab" localSheetId="7">#REF!</definedName>
    <definedName name="_C_Lphi_4ab">#REF!</definedName>
    <definedName name="_Can2" localSheetId="7">#REF!</definedName>
    <definedName name="_Can2">#REF!</definedName>
    <definedName name="_cao1" localSheetId="7">#REF!</definedName>
    <definedName name="_cao1">#REF!</definedName>
    <definedName name="_cao2" localSheetId="7">#REF!</definedName>
    <definedName name="_cao2">#REF!</definedName>
    <definedName name="_cao3" localSheetId="7">#REF!</definedName>
    <definedName name="_cao3">#REF!</definedName>
    <definedName name="_cao4" localSheetId="7">#REF!</definedName>
    <definedName name="_cao4">#REF!</definedName>
    <definedName name="_cao5" localSheetId="7">#REF!</definedName>
    <definedName name="_cao5">#REF!</definedName>
    <definedName name="_cao6" localSheetId="7">#REF!</definedName>
    <definedName name="_cao6">#REF!</definedName>
    <definedName name="_cat2" localSheetId="7">#REF!</definedName>
    <definedName name="_cat2">#REF!</definedName>
    <definedName name="_cat3" localSheetId="7">#REF!</definedName>
    <definedName name="_cat3">#REF!</definedName>
    <definedName name="_cat4" localSheetId="7">#REF!</definedName>
    <definedName name="_cat4">#REF!</definedName>
    <definedName name="_cat5" localSheetId="7">#REF!</definedName>
    <definedName name="_cat5">#REF!</definedName>
    <definedName name="_cau10" localSheetId="7">#REF!</definedName>
    <definedName name="_cau10">#REF!</definedName>
    <definedName name="_cau16" localSheetId="7">#REF!</definedName>
    <definedName name="_cau16">#REF!</definedName>
    <definedName name="_Cau2" localSheetId="7">#REF!</definedName>
    <definedName name="_Cau2">#REF!</definedName>
    <definedName name="_cau5" localSheetId="7">#REF!</definedName>
    <definedName name="_cau5">#REF!</definedName>
    <definedName name="_CD2" localSheetId="2" hidden="1">{"'Sheet1'!$L$16"}</definedName>
    <definedName name="_CD2" localSheetId="0" hidden="1">{"'Sheet1'!$L$16"}</definedName>
    <definedName name="_CD2" localSheetId="11" hidden="1">{"'Sheet1'!$L$16"}</definedName>
    <definedName name="_CD2" localSheetId="6" hidden="1">{"'Sheet1'!$L$16"}</definedName>
    <definedName name="_CD2" localSheetId="16" hidden="1">{"'Sheet1'!$L$16"}</definedName>
    <definedName name="_CD2" localSheetId="12" hidden="1">{"'Sheet1'!$L$16"}</definedName>
    <definedName name="_CD2" localSheetId="7" hidden="1">{"'Sheet1'!$L$16"}</definedName>
    <definedName name="_CD2" localSheetId="9" hidden="1">{"'Sheet1'!$L$16"}</definedName>
    <definedName name="_CD2" localSheetId="3" hidden="1">{"'Sheet1'!$L$16"}</definedName>
    <definedName name="_CD2" localSheetId="10" hidden="1">{"'Sheet1'!$L$16"}</definedName>
    <definedName name="_CD2" localSheetId="4" hidden="1">{"'Sheet1'!$L$16"}</definedName>
    <definedName name="_CD2" localSheetId="1" hidden="1">{"'Sheet1'!$L$16"}</definedName>
    <definedName name="_CD2" localSheetId="14" hidden="1">{"'Sheet1'!$L$16"}</definedName>
    <definedName name="_CD2" localSheetId="5" hidden="1">{"'Sheet1'!$L$16"}</definedName>
    <definedName name="_CD2" localSheetId="13" hidden="1">{"'Sheet1'!$L$16"}</definedName>
    <definedName name="_CD2" localSheetId="15" hidden="1">{"'Sheet1'!$L$16"}</definedName>
    <definedName name="_CD2" localSheetId="18" hidden="1">{"'Sheet1'!$L$16"}</definedName>
    <definedName name="_CD2" localSheetId="17" hidden="1">{"'Sheet1'!$L$16"}</definedName>
    <definedName name="_CD2" localSheetId="8" hidden="1">{"'Sheet1'!$L$16"}</definedName>
    <definedName name="_CD2" localSheetId="20" hidden="1">{"'Sheet1'!$L$16"}</definedName>
    <definedName name="_CD2" hidden="1">{"'Sheet1'!$L$16"}</definedName>
    <definedName name="_cep1" localSheetId="2" hidden="1">{"'Sheet1'!$L$16"}</definedName>
    <definedName name="_cep1" localSheetId="0" hidden="1">{"'Sheet1'!$L$16"}</definedName>
    <definedName name="_cep1" localSheetId="11" hidden="1">{"'Sheet1'!$L$16"}</definedName>
    <definedName name="_cep1" localSheetId="6" hidden="1">{"'Sheet1'!$L$16"}</definedName>
    <definedName name="_cep1" localSheetId="16" hidden="1">{"'Sheet1'!$L$16"}</definedName>
    <definedName name="_cep1" localSheetId="12" hidden="1">{"'Sheet1'!$L$16"}</definedName>
    <definedName name="_cep1" localSheetId="7" hidden="1">{"'Sheet1'!$L$16"}</definedName>
    <definedName name="_cep1" localSheetId="9" hidden="1">{"'Sheet1'!$L$16"}</definedName>
    <definedName name="_cep1" localSheetId="3" hidden="1">{"'Sheet1'!$L$16"}</definedName>
    <definedName name="_cep1" localSheetId="10" hidden="1">{"'Sheet1'!$L$16"}</definedName>
    <definedName name="_cep1" localSheetId="4" hidden="1">{"'Sheet1'!$L$16"}</definedName>
    <definedName name="_cep1" localSheetId="1" hidden="1">{"'Sheet1'!$L$16"}</definedName>
    <definedName name="_cep1" localSheetId="14" hidden="1">{"'Sheet1'!$L$16"}</definedName>
    <definedName name="_cep1" localSheetId="5" hidden="1">{"'Sheet1'!$L$16"}</definedName>
    <definedName name="_cep1" localSheetId="13" hidden="1">{"'Sheet1'!$L$16"}</definedName>
    <definedName name="_cep1" localSheetId="15" hidden="1">{"'Sheet1'!$L$16"}</definedName>
    <definedName name="_cep1" localSheetId="18" hidden="1">{"'Sheet1'!$L$16"}</definedName>
    <definedName name="_cep1" localSheetId="17" hidden="1">{"'Sheet1'!$L$16"}</definedName>
    <definedName name="_cep1" localSheetId="8" hidden="1">{"'Sheet1'!$L$16"}</definedName>
    <definedName name="_cep1" localSheetId="20" hidden="1">{"'Sheet1'!$L$16"}</definedName>
    <definedName name="_cep1" hidden="1">{"'Sheet1'!$L$16"}</definedName>
    <definedName name="_ckn12" localSheetId="7">#REF!</definedName>
    <definedName name="_ckn12">#REF!</definedName>
    <definedName name="_Coc39" localSheetId="2" hidden="1">{"'Sheet1'!$L$16"}</definedName>
    <definedName name="_Coc39" localSheetId="0" hidden="1">{"'Sheet1'!$L$16"}</definedName>
    <definedName name="_Coc39" localSheetId="11" hidden="1">{"'Sheet1'!$L$16"}</definedName>
    <definedName name="_Coc39" localSheetId="6" hidden="1">{"'Sheet1'!$L$16"}</definedName>
    <definedName name="_Coc39" localSheetId="16" hidden="1">{"'Sheet1'!$L$16"}</definedName>
    <definedName name="_Coc39" localSheetId="12" hidden="1">{"'Sheet1'!$L$16"}</definedName>
    <definedName name="_Coc39" localSheetId="7" hidden="1">{"'Sheet1'!$L$16"}</definedName>
    <definedName name="_Coc39" localSheetId="9" hidden="1">{"'Sheet1'!$L$16"}</definedName>
    <definedName name="_Coc39" localSheetId="3" hidden="1">{"'Sheet1'!$L$16"}</definedName>
    <definedName name="_Coc39" localSheetId="10" hidden="1">{"'Sheet1'!$L$16"}</definedName>
    <definedName name="_Coc39" localSheetId="4" hidden="1">{"'Sheet1'!$L$16"}</definedName>
    <definedName name="_Coc39" localSheetId="1" hidden="1">{"'Sheet1'!$L$16"}</definedName>
    <definedName name="_Coc39" localSheetId="14" hidden="1">{"'Sheet1'!$L$16"}</definedName>
    <definedName name="_Coc39" localSheetId="5" hidden="1">{"'Sheet1'!$L$16"}</definedName>
    <definedName name="_Coc39" localSheetId="13" hidden="1">{"'Sheet1'!$L$16"}</definedName>
    <definedName name="_Coc39" localSheetId="15" hidden="1">{"'Sheet1'!$L$16"}</definedName>
    <definedName name="_Coc39" localSheetId="18" hidden="1">{"'Sheet1'!$L$16"}</definedName>
    <definedName name="_Coc39" localSheetId="17" hidden="1">{"'Sheet1'!$L$16"}</definedName>
    <definedName name="_Coc39" localSheetId="8" hidden="1">{"'Sheet1'!$L$16"}</definedName>
    <definedName name="_Coc39" localSheetId="20" hidden="1">{"'Sheet1'!$L$16"}</definedName>
    <definedName name="_Coc39" hidden="1">{"'Sheet1'!$L$16"}</definedName>
    <definedName name="_CON1">#N/A</definedName>
    <definedName name="_CON2">#N/A</definedName>
    <definedName name="_Count">4</definedName>
    <definedName name="_cpd1" localSheetId="7">#REF!</definedName>
    <definedName name="_cpd1">#REF!</definedName>
    <definedName name="_cpd2" localSheetId="7">#REF!</definedName>
    <definedName name="_cpd2">#REF!</definedName>
    <definedName name="_CPhi_Bhiem" localSheetId="7">#REF!</definedName>
    <definedName name="_CPhi_Bhiem">#REF!</definedName>
    <definedName name="_CPhi_BQLDA" localSheetId="7">#REF!</definedName>
    <definedName name="_CPhi_BQLDA">#REF!</definedName>
    <definedName name="_CPhi_DBaoGT" localSheetId="7">#REF!</definedName>
    <definedName name="_CPhi_DBaoGT">#REF!</definedName>
    <definedName name="_CPhi_Kdinh" localSheetId="7">#REF!</definedName>
    <definedName name="_CPhi_Kdinh">#REF!</definedName>
    <definedName name="_CPhi_Nthu_KThanh" localSheetId="7">#REF!</definedName>
    <definedName name="_CPhi_Nthu_KThanh">#REF!</definedName>
    <definedName name="_CPhi_QToan" localSheetId="7">#REF!</definedName>
    <definedName name="_CPhi_QToan">#REF!</definedName>
    <definedName name="_CPhiTKe_13" localSheetId="7">#REF!</definedName>
    <definedName name="_CPhiTKe_13">#REF!</definedName>
    <definedName name="_ct456789" localSheetId="7">IF(#REF!="","",#REF!*#REF!)</definedName>
    <definedName name="_ct456789">IF(#REF!="","",#REF!*#REF!)</definedName>
    <definedName name="_D1">[3]SL!$E$5</definedName>
    <definedName name="_d1500" localSheetId="2" hidden="1">{"'Sheet1'!$L$16"}</definedName>
    <definedName name="_d1500" localSheetId="0" hidden="1">{"'Sheet1'!$L$16"}</definedName>
    <definedName name="_d1500" localSheetId="11" hidden="1">{"'Sheet1'!$L$16"}</definedName>
    <definedName name="_d1500" localSheetId="6" hidden="1">{"'Sheet1'!$L$16"}</definedName>
    <definedName name="_d1500" localSheetId="16" hidden="1">{"'Sheet1'!$L$16"}</definedName>
    <definedName name="_d1500" localSheetId="12" hidden="1">{"'Sheet1'!$L$16"}</definedName>
    <definedName name="_d1500" localSheetId="7" hidden="1">{"'Sheet1'!$L$16"}</definedName>
    <definedName name="_d1500" localSheetId="9" hidden="1">{"'Sheet1'!$L$16"}</definedName>
    <definedName name="_d1500" localSheetId="3" hidden="1">{"'Sheet1'!$L$16"}</definedName>
    <definedName name="_d1500" localSheetId="10" hidden="1">{"'Sheet1'!$L$16"}</definedName>
    <definedName name="_d1500" localSheetId="4" hidden="1">{"'Sheet1'!$L$16"}</definedName>
    <definedName name="_d1500" localSheetId="1" hidden="1">{"'Sheet1'!$L$16"}</definedName>
    <definedName name="_d1500" localSheetId="14" hidden="1">{"'Sheet1'!$L$16"}</definedName>
    <definedName name="_d1500" localSheetId="5" hidden="1">{"'Sheet1'!$L$16"}</definedName>
    <definedName name="_d1500" localSheetId="13" hidden="1">{"'Sheet1'!$L$16"}</definedName>
    <definedName name="_d1500" localSheetId="15" hidden="1">{"'Sheet1'!$L$16"}</definedName>
    <definedName name="_d1500" localSheetId="18" hidden="1">{"'Sheet1'!$L$16"}</definedName>
    <definedName name="_d1500" localSheetId="17" hidden="1">{"'Sheet1'!$L$16"}</definedName>
    <definedName name="_d1500" localSheetId="8" hidden="1">{"'Sheet1'!$L$16"}</definedName>
    <definedName name="_d1500" localSheetId="20" hidden="1">{"'Sheet1'!$L$16"}</definedName>
    <definedName name="_d1500" hidden="1">{"'Sheet1'!$L$16"}</definedName>
    <definedName name="_D2">[3]SL!$E$5</definedName>
    <definedName name="_dai1" localSheetId="7">#REF!</definedName>
    <definedName name="_dai1">#REF!</definedName>
    <definedName name="_dai2" localSheetId="7">#REF!</definedName>
    <definedName name="_dai2">#REF!</definedName>
    <definedName name="_dai3" localSheetId="7">#REF!</definedName>
    <definedName name="_dai3">#REF!</definedName>
    <definedName name="_dai4" localSheetId="7">#REF!</definedName>
    <definedName name="_dai4">#REF!</definedName>
    <definedName name="_dai5" localSheetId="7">#REF!</definedName>
    <definedName name="_dai5">#REF!</definedName>
    <definedName name="_dai6" localSheetId="7">#REF!</definedName>
    <definedName name="_dai6">#REF!</definedName>
    <definedName name="_dam16" localSheetId="7">#REF!</definedName>
    <definedName name="_dam16">#REF!</definedName>
    <definedName name="_dam18" localSheetId="7">#REF!</definedName>
    <definedName name="_dam18">#REF!</definedName>
    <definedName name="_dan1" localSheetId="7">#REF!</definedName>
    <definedName name="_dan1">#REF!</definedName>
    <definedName name="_dan2" localSheetId="7">#REF!</definedName>
    <definedName name="_dan2">#REF!</definedName>
    <definedName name="_dao1" localSheetId="7">#REF!</definedName>
    <definedName name="_dao1">#REF!</definedName>
    <definedName name="_dao125" localSheetId="7">#REF!</definedName>
    <definedName name="_dao125">#REF!</definedName>
    <definedName name="_dbu1" localSheetId="7">#REF!</definedName>
    <definedName name="_dbu1">#REF!</definedName>
    <definedName name="_dbu2" localSheetId="7">#REF!</definedName>
    <definedName name="_dbu2">#REF!</definedName>
    <definedName name="_ddn400">#N/A</definedName>
    <definedName name="_ddn600">#N/A</definedName>
    <definedName name="_deo1" localSheetId="7">#REF!</definedName>
    <definedName name="_deo1">#REF!</definedName>
    <definedName name="_deo10" localSheetId="7">#REF!</definedName>
    <definedName name="_deo10">#REF!</definedName>
    <definedName name="_deo2" localSheetId="7">#REF!</definedName>
    <definedName name="_deo2">#REF!</definedName>
    <definedName name="_deo3" localSheetId="7">#REF!</definedName>
    <definedName name="_deo3">#REF!</definedName>
    <definedName name="_deo4" localSheetId="7">#REF!</definedName>
    <definedName name="_deo4">#REF!</definedName>
    <definedName name="_deo5" localSheetId="7">#REF!</definedName>
    <definedName name="_deo5">#REF!</definedName>
    <definedName name="_deo6" localSheetId="7">#REF!</definedName>
    <definedName name="_deo6">#REF!</definedName>
    <definedName name="_deo7" localSheetId="7">#REF!</definedName>
    <definedName name="_deo7">#REF!</definedName>
    <definedName name="_deo8" localSheetId="7">#REF!</definedName>
    <definedName name="_deo8">#REF!</definedName>
    <definedName name="_deo9" localSheetId="7">#REF!</definedName>
    <definedName name="_deo9">#REF!</definedName>
    <definedName name="_DT12" localSheetId="2" hidden="1">{"'Sheet1'!$L$16"}</definedName>
    <definedName name="_DT12" localSheetId="11" hidden="1">{"'Sheet1'!$L$16"}</definedName>
    <definedName name="_DT12" localSheetId="6" hidden="1">{"'Sheet1'!$L$16"}</definedName>
    <definedName name="_DT12" localSheetId="16" hidden="1">{"'Sheet1'!$L$16"}</definedName>
    <definedName name="_DT12" localSheetId="12" hidden="1">{"'Sheet1'!$L$16"}</definedName>
    <definedName name="_DT12" localSheetId="7" hidden="1">{"'Sheet1'!$L$16"}</definedName>
    <definedName name="_DT12" localSheetId="9" hidden="1">{"'Sheet1'!$L$16"}</definedName>
    <definedName name="_DT12" localSheetId="3" hidden="1">{"'Sheet1'!$L$16"}</definedName>
    <definedName name="_DT12" localSheetId="10" hidden="1">{"'Sheet1'!$L$16"}</definedName>
    <definedName name="_DT12" localSheetId="4" hidden="1">{"'Sheet1'!$L$16"}</definedName>
    <definedName name="_DT12" hidden="1">{"'Sheet1'!$L$16"}</definedName>
    <definedName name="_E99999" localSheetId="7">#REF!</definedName>
    <definedName name="_E99999">#REF!</definedName>
    <definedName name="_f5" localSheetId="2" hidden="1">{"'Sheet1'!$L$16"}</definedName>
    <definedName name="_f5" localSheetId="0" hidden="1">{"'Sheet1'!$L$16"}</definedName>
    <definedName name="_f5" localSheetId="11" hidden="1">{"'Sheet1'!$L$16"}</definedName>
    <definedName name="_f5" localSheetId="6" hidden="1">{"'Sheet1'!$L$16"}</definedName>
    <definedName name="_f5" localSheetId="16" hidden="1">{"'Sheet1'!$L$16"}</definedName>
    <definedName name="_f5" localSheetId="12" hidden="1">{"'Sheet1'!$L$16"}</definedName>
    <definedName name="_f5" localSheetId="7" hidden="1">{"'Sheet1'!$L$16"}</definedName>
    <definedName name="_f5" localSheetId="9" hidden="1">{"'Sheet1'!$L$16"}</definedName>
    <definedName name="_f5" localSheetId="3" hidden="1">{"'Sheet1'!$L$16"}</definedName>
    <definedName name="_f5" localSheetId="10" hidden="1">{"'Sheet1'!$L$16"}</definedName>
    <definedName name="_f5" localSheetId="4" hidden="1">{"'Sheet1'!$L$16"}</definedName>
    <definedName name="_f5" localSheetId="1" hidden="1">{"'Sheet1'!$L$16"}</definedName>
    <definedName name="_f5" localSheetId="14" hidden="1">{"'Sheet1'!$L$16"}</definedName>
    <definedName name="_f5" localSheetId="5" hidden="1">{"'Sheet1'!$L$16"}</definedName>
    <definedName name="_f5" localSheetId="13" hidden="1">{"'Sheet1'!$L$16"}</definedName>
    <definedName name="_f5" localSheetId="15" hidden="1">{"'Sheet1'!$L$16"}</definedName>
    <definedName name="_f5" localSheetId="18" hidden="1">{"'Sheet1'!$L$16"}</definedName>
    <definedName name="_f5" localSheetId="17" hidden="1">{"'Sheet1'!$L$16"}</definedName>
    <definedName name="_f5" localSheetId="8" hidden="1">{"'Sheet1'!$L$16"}</definedName>
    <definedName name="_f5" localSheetId="20" hidden="1">{"'Sheet1'!$L$16"}</definedName>
    <definedName name="_f5" hidden="1">{"'Sheet1'!$L$16"}</definedName>
    <definedName name="_FIL2" localSheetId="7">#REF!</definedName>
    <definedName name="_FIL2">#REF!</definedName>
    <definedName name="_Fill" localSheetId="2" hidden="1">#REF!</definedName>
    <definedName name="_Fill" localSheetId="0" hidden="1">#REF!</definedName>
    <definedName name="_Fill" localSheetId="11" hidden="1">#REF!</definedName>
    <definedName name="_Fill" localSheetId="6" hidden="1">#REF!</definedName>
    <definedName name="_Fill" localSheetId="16" hidden="1">#REF!</definedName>
    <definedName name="_Fill" localSheetId="7" hidden="1">#REF!</definedName>
    <definedName name="_Fill" localSheetId="9" hidden="1">#REF!</definedName>
    <definedName name="_Fill" localSheetId="3" hidden="1">#REF!</definedName>
    <definedName name="_Fill" localSheetId="10" hidden="1">#REF!</definedName>
    <definedName name="_Fill" localSheetId="4" hidden="1">#REF!</definedName>
    <definedName name="_Fill" localSheetId="1" hidden="1">#REF!</definedName>
    <definedName name="_Fill" localSheetId="14" hidden="1">#REF!</definedName>
    <definedName name="_Fill" localSheetId="5" hidden="1">#REF!</definedName>
    <definedName name="_Fill" localSheetId="13" hidden="1">#REF!</definedName>
    <definedName name="_Fill" localSheetId="15" hidden="1">#REF!</definedName>
    <definedName name="_Fill" localSheetId="18" hidden="1">#REF!</definedName>
    <definedName name="_Fill" localSheetId="17" hidden="1">#REF!</definedName>
    <definedName name="_Fill" localSheetId="8" hidden="1">#REF!</definedName>
    <definedName name="_Fill" localSheetId="20" hidden="1">#REF!</definedName>
    <definedName name="_Fill" hidden="1">#REF!</definedName>
    <definedName name="_xlnm._FilterDatabase" localSheetId="2" hidden="1">'Hoàn thành'!$A$11:$R$34</definedName>
    <definedName name="_xlnm._FilterDatabase" localSheetId="0" hidden="1">#REF!</definedName>
    <definedName name="_xlnm._FilterDatabase" localSheetId="11" hidden="1">'PB05'!$A$12:$S$150</definedName>
    <definedName name="_xlnm._FilterDatabase" localSheetId="6" hidden="1">'PB05,'!$A$12:$S$146</definedName>
    <definedName name="_xlnm._FilterDatabase" localSheetId="16" hidden="1">'PB06'!$A$17:$AC$29</definedName>
    <definedName name="_xlnm._FilterDatabase" localSheetId="12" hidden="1">'PB06,'!$A$17:$AC$38</definedName>
    <definedName name="_xlnm._FilterDatabase" localSheetId="7" hidden="1">'PB1'!$A$12:$AD$26</definedName>
    <definedName name="_xlnm._FilterDatabase" localSheetId="9" hidden="1">'PB2 HT(cu)'!$A$10:$N$104</definedName>
    <definedName name="_xlnm._FilterDatabase" localSheetId="3" hidden="1">'PB2 HT.'!$A$10:$N$108</definedName>
    <definedName name="_xlnm._FilterDatabase" localSheetId="10" hidden="1">'PB3 Chuyen tiep'!$A$12:$S$150</definedName>
    <definedName name="_xlnm._FilterDatabase" localSheetId="4" hidden="1">'PB3 HT, Chuyen tiep.'!$A$12:$S$146</definedName>
    <definedName name="_xlnm._FilterDatabase" localSheetId="1" hidden="1">#REF!</definedName>
    <definedName name="_xlnm._FilterDatabase" localSheetId="14" hidden="1">#REF!</definedName>
    <definedName name="_xlnm._FilterDatabase" localSheetId="5" hidden="1">#REF!</definedName>
    <definedName name="_xlnm._FilterDatabase" localSheetId="13" hidden="1">#REF!</definedName>
    <definedName name="_xlnm._FilterDatabase" localSheetId="15" hidden="1">#REF!</definedName>
    <definedName name="_xlnm._FilterDatabase" localSheetId="18" hidden="1">#REF!</definedName>
    <definedName name="_xlnm._FilterDatabase" localSheetId="17" hidden="1">#REF!</definedName>
    <definedName name="_xlnm._FilterDatabase" localSheetId="8" hidden="1">#REF!</definedName>
    <definedName name="_xlnm._FilterDatabase" localSheetId="20" hidden="1">'PB9 KCM Truong CLC'!$A$5:$AC$36</definedName>
    <definedName name="_xlnm._FilterDatabase" hidden="1">#REF!</definedName>
    <definedName name="_GFE28" localSheetId="7">#REF!</definedName>
    <definedName name="_GFE28">#REF!</definedName>
    <definedName name="_Goi8" localSheetId="2" hidden="1">{"'Sheet1'!$L$16"}</definedName>
    <definedName name="_Goi8" localSheetId="0" hidden="1">{"'Sheet1'!$L$16"}</definedName>
    <definedName name="_Goi8" localSheetId="11" hidden="1">{"'Sheet1'!$L$16"}</definedName>
    <definedName name="_Goi8" localSheetId="6" hidden="1">{"'Sheet1'!$L$16"}</definedName>
    <definedName name="_Goi8" localSheetId="16" hidden="1">{"'Sheet1'!$L$16"}</definedName>
    <definedName name="_Goi8" localSheetId="12" hidden="1">{"'Sheet1'!$L$16"}</definedName>
    <definedName name="_Goi8" localSheetId="7" hidden="1">{"'Sheet1'!$L$16"}</definedName>
    <definedName name="_Goi8" localSheetId="9" hidden="1">{"'Sheet1'!$L$16"}</definedName>
    <definedName name="_Goi8" localSheetId="3" hidden="1">{"'Sheet1'!$L$16"}</definedName>
    <definedName name="_Goi8" localSheetId="10" hidden="1">{"'Sheet1'!$L$16"}</definedName>
    <definedName name="_Goi8" localSheetId="4" hidden="1">{"'Sheet1'!$L$16"}</definedName>
    <definedName name="_Goi8" localSheetId="1" hidden="1">{"'Sheet1'!$L$16"}</definedName>
    <definedName name="_Goi8" localSheetId="14" hidden="1">{"'Sheet1'!$L$16"}</definedName>
    <definedName name="_Goi8" localSheetId="5" hidden="1">{"'Sheet1'!$L$16"}</definedName>
    <definedName name="_Goi8" localSheetId="13" hidden="1">{"'Sheet1'!$L$16"}</definedName>
    <definedName name="_Goi8" localSheetId="15" hidden="1">{"'Sheet1'!$L$16"}</definedName>
    <definedName name="_Goi8" localSheetId="18" hidden="1">{"'Sheet1'!$L$16"}</definedName>
    <definedName name="_Goi8" localSheetId="17" hidden="1">{"'Sheet1'!$L$16"}</definedName>
    <definedName name="_Goi8" localSheetId="8" hidden="1">{"'Sheet1'!$L$16"}</definedName>
    <definedName name="_Goi8" localSheetId="20" hidden="1">{"'Sheet1'!$L$16"}</definedName>
    <definedName name="_Goi8" hidden="1">{"'Sheet1'!$L$16"}</definedName>
    <definedName name="_gon4">#N/A</definedName>
    <definedName name="_GIA1">#REF!</definedName>
    <definedName name="_gis150" localSheetId="7">#REF!</definedName>
    <definedName name="_gis150">#REF!</definedName>
    <definedName name="_h1" localSheetId="2" hidden="1">{"'Sheet1'!$L$16"}</definedName>
    <definedName name="_h1" localSheetId="0" hidden="1">{"'Sheet1'!$L$16"}</definedName>
    <definedName name="_h1" localSheetId="11" hidden="1">{"'Sheet1'!$L$16"}</definedName>
    <definedName name="_h1" localSheetId="6" hidden="1">{"'Sheet1'!$L$16"}</definedName>
    <definedName name="_h1" localSheetId="16" hidden="1">{"'Sheet1'!$L$16"}</definedName>
    <definedName name="_h1" localSheetId="12" hidden="1">{"'Sheet1'!$L$16"}</definedName>
    <definedName name="_h1" localSheetId="7" hidden="1">{"'Sheet1'!$L$16"}</definedName>
    <definedName name="_h1" localSheetId="9" hidden="1">{"'Sheet1'!$L$16"}</definedName>
    <definedName name="_h1" localSheetId="3" hidden="1">{"'Sheet1'!$L$16"}</definedName>
    <definedName name="_h1" localSheetId="10" hidden="1">{"'Sheet1'!$L$16"}</definedName>
    <definedName name="_h1" localSheetId="4" hidden="1">{"'Sheet1'!$L$16"}</definedName>
    <definedName name="_h1" localSheetId="1" hidden="1">{"'Sheet1'!$L$16"}</definedName>
    <definedName name="_h1" localSheetId="14" hidden="1">{"'Sheet1'!$L$16"}</definedName>
    <definedName name="_h1" localSheetId="5" hidden="1">{"'Sheet1'!$L$16"}</definedName>
    <definedName name="_h1" localSheetId="13" hidden="1">{"'Sheet1'!$L$16"}</definedName>
    <definedName name="_h1" localSheetId="15" hidden="1">{"'Sheet1'!$L$16"}</definedName>
    <definedName name="_h1" localSheetId="18" hidden="1">{"'Sheet1'!$L$16"}</definedName>
    <definedName name="_h1" localSheetId="17" hidden="1">{"'Sheet1'!$L$16"}</definedName>
    <definedName name="_h1" localSheetId="8" hidden="1">{"'Sheet1'!$L$16"}</definedName>
    <definedName name="_h1" localSheetId="20" hidden="1">{"'Sheet1'!$L$16"}</definedName>
    <definedName name="_h1" hidden="1">{"'Sheet1'!$L$16"}</definedName>
    <definedName name="_h10" localSheetId="2" hidden="1">{#N/A,#N/A,FALSE,"Chi tiÆt"}</definedName>
    <definedName name="_h10" localSheetId="0" hidden="1">{#N/A,#N/A,FALSE,"Chi tiÆt"}</definedName>
    <definedName name="_h10" localSheetId="11" hidden="1">{#N/A,#N/A,FALSE,"Chi tiÆt"}</definedName>
    <definedName name="_h10" localSheetId="6" hidden="1">{#N/A,#N/A,FALSE,"Chi tiÆt"}</definedName>
    <definedName name="_h10" localSheetId="12" hidden="1">{#N/A,#N/A,FALSE,"Chi tiÆt"}</definedName>
    <definedName name="_h10" localSheetId="7" hidden="1">{#N/A,#N/A,FALSE,"Chi tiÆt"}</definedName>
    <definedName name="_h10" localSheetId="9" hidden="1">{#N/A,#N/A,FALSE,"Chi tiÆt"}</definedName>
    <definedName name="_h10" localSheetId="3" hidden="1">{#N/A,#N/A,FALSE,"Chi tiÆt"}</definedName>
    <definedName name="_h10" localSheetId="10" hidden="1">{#N/A,#N/A,FALSE,"Chi tiÆt"}</definedName>
    <definedName name="_h10" localSheetId="4" hidden="1">{#N/A,#N/A,FALSE,"Chi tiÆt"}</definedName>
    <definedName name="_h10" localSheetId="1" hidden="1">{#N/A,#N/A,FALSE,"Chi tiÆt"}</definedName>
    <definedName name="_h10" localSheetId="14" hidden="1">{#N/A,#N/A,FALSE,"Chi tiÆt"}</definedName>
    <definedName name="_h10" localSheetId="5" hidden="1">{#N/A,#N/A,FALSE,"Chi tiÆt"}</definedName>
    <definedName name="_h10" localSheetId="13" hidden="1">{#N/A,#N/A,FALSE,"Chi tiÆt"}</definedName>
    <definedName name="_h10" localSheetId="15" hidden="1">{#N/A,#N/A,FALSE,"Chi tiÆt"}</definedName>
    <definedName name="_h10" localSheetId="18" hidden="1">{#N/A,#N/A,FALSE,"Chi tiÆt"}</definedName>
    <definedName name="_h10" localSheetId="17" hidden="1">{#N/A,#N/A,FALSE,"Chi tiÆt"}</definedName>
    <definedName name="_h10" localSheetId="8" hidden="1">{#N/A,#N/A,FALSE,"Chi tiÆt"}</definedName>
    <definedName name="_h10" localSheetId="20" hidden="1">{#N/A,#N/A,FALSE,"Chi tiÆt"}</definedName>
    <definedName name="_h10" hidden="1">{#N/A,#N/A,FALSE,"Chi tiÆt"}</definedName>
    <definedName name="_h2" localSheetId="2" hidden="1">{"'Sheet1'!$L$16"}</definedName>
    <definedName name="_h2" localSheetId="0" hidden="1">{"'Sheet1'!$L$16"}</definedName>
    <definedName name="_h2" localSheetId="11" hidden="1">{"'Sheet1'!$L$16"}</definedName>
    <definedName name="_h2" localSheetId="6" hidden="1">{"'Sheet1'!$L$16"}</definedName>
    <definedName name="_h2" localSheetId="16" hidden="1">{"'Sheet1'!$L$16"}</definedName>
    <definedName name="_h2" localSheetId="12" hidden="1">{"'Sheet1'!$L$16"}</definedName>
    <definedName name="_h2" localSheetId="7" hidden="1">{"'Sheet1'!$L$16"}</definedName>
    <definedName name="_h2" localSheetId="9" hidden="1">{"'Sheet1'!$L$16"}</definedName>
    <definedName name="_h2" localSheetId="3" hidden="1">{"'Sheet1'!$L$16"}</definedName>
    <definedName name="_h2" localSheetId="10" hidden="1">{"'Sheet1'!$L$16"}</definedName>
    <definedName name="_h2" localSheetId="4" hidden="1">{"'Sheet1'!$L$16"}</definedName>
    <definedName name="_h2" localSheetId="1" hidden="1">{"'Sheet1'!$L$16"}</definedName>
    <definedName name="_h2" localSheetId="14" hidden="1">{"'Sheet1'!$L$16"}</definedName>
    <definedName name="_h2" localSheetId="5" hidden="1">{"'Sheet1'!$L$16"}</definedName>
    <definedName name="_h2" localSheetId="13" hidden="1">{"'Sheet1'!$L$16"}</definedName>
    <definedName name="_h2" localSheetId="15" hidden="1">{"'Sheet1'!$L$16"}</definedName>
    <definedName name="_h2" localSheetId="18" hidden="1">{"'Sheet1'!$L$16"}</definedName>
    <definedName name="_h2" localSheetId="17" hidden="1">{"'Sheet1'!$L$16"}</definedName>
    <definedName name="_h2" localSheetId="8" hidden="1">{"'Sheet1'!$L$16"}</definedName>
    <definedName name="_h2" localSheetId="20" hidden="1">{"'Sheet1'!$L$16"}</definedName>
    <definedName name="_h2" hidden="1">{"'Sheet1'!$L$16"}</definedName>
    <definedName name="_h3" localSheetId="2" hidden="1">{"'Sheet1'!$L$16"}</definedName>
    <definedName name="_h3" localSheetId="0" hidden="1">{"'Sheet1'!$L$16"}</definedName>
    <definedName name="_h3" localSheetId="11" hidden="1">{"'Sheet1'!$L$16"}</definedName>
    <definedName name="_h3" localSheetId="6" hidden="1">{"'Sheet1'!$L$16"}</definedName>
    <definedName name="_h3" localSheetId="16" hidden="1">{"'Sheet1'!$L$16"}</definedName>
    <definedName name="_h3" localSheetId="12" hidden="1">{"'Sheet1'!$L$16"}</definedName>
    <definedName name="_h3" localSheetId="7" hidden="1">{"'Sheet1'!$L$16"}</definedName>
    <definedName name="_h3" localSheetId="9" hidden="1">{"'Sheet1'!$L$16"}</definedName>
    <definedName name="_h3" localSheetId="3" hidden="1">{"'Sheet1'!$L$16"}</definedName>
    <definedName name="_h3" localSheetId="10" hidden="1">{"'Sheet1'!$L$16"}</definedName>
    <definedName name="_h3" localSheetId="4" hidden="1">{"'Sheet1'!$L$16"}</definedName>
    <definedName name="_h3" localSheetId="1" hidden="1">{"'Sheet1'!$L$16"}</definedName>
    <definedName name="_h3" localSheetId="14" hidden="1">{"'Sheet1'!$L$16"}</definedName>
    <definedName name="_h3" localSheetId="5" hidden="1">{"'Sheet1'!$L$16"}</definedName>
    <definedName name="_h3" localSheetId="13" hidden="1">{"'Sheet1'!$L$16"}</definedName>
    <definedName name="_h3" localSheetId="15" hidden="1">{"'Sheet1'!$L$16"}</definedName>
    <definedName name="_h3" localSheetId="18" hidden="1">{"'Sheet1'!$L$16"}</definedName>
    <definedName name="_h3" localSheetId="17" hidden="1">{"'Sheet1'!$L$16"}</definedName>
    <definedName name="_h3" localSheetId="8" hidden="1">{"'Sheet1'!$L$16"}</definedName>
    <definedName name="_h3" localSheetId="20" hidden="1">{"'Sheet1'!$L$16"}</definedName>
    <definedName name="_h3" hidden="1">{"'Sheet1'!$L$16"}</definedName>
    <definedName name="_h5" localSheetId="2" hidden="1">{"'Sheet1'!$L$16"}</definedName>
    <definedName name="_h5" localSheetId="0" hidden="1">{"'Sheet1'!$L$16"}</definedName>
    <definedName name="_h5" localSheetId="11" hidden="1">{"'Sheet1'!$L$16"}</definedName>
    <definedName name="_h5" localSheetId="6" hidden="1">{"'Sheet1'!$L$16"}</definedName>
    <definedName name="_h5" localSheetId="16" hidden="1">{"'Sheet1'!$L$16"}</definedName>
    <definedName name="_h5" localSheetId="12" hidden="1">{"'Sheet1'!$L$16"}</definedName>
    <definedName name="_h5" localSheetId="7" hidden="1">{"'Sheet1'!$L$16"}</definedName>
    <definedName name="_h5" localSheetId="9" hidden="1">{"'Sheet1'!$L$16"}</definedName>
    <definedName name="_h5" localSheetId="3" hidden="1">{"'Sheet1'!$L$16"}</definedName>
    <definedName name="_h5" localSheetId="10" hidden="1">{"'Sheet1'!$L$16"}</definedName>
    <definedName name="_h5" localSheetId="4" hidden="1">{"'Sheet1'!$L$16"}</definedName>
    <definedName name="_h5" localSheetId="1" hidden="1">{"'Sheet1'!$L$16"}</definedName>
    <definedName name="_h5" localSheetId="14" hidden="1">{"'Sheet1'!$L$16"}</definedName>
    <definedName name="_h5" localSheetId="5" hidden="1">{"'Sheet1'!$L$16"}</definedName>
    <definedName name="_h5" localSheetId="13" hidden="1">{"'Sheet1'!$L$16"}</definedName>
    <definedName name="_h5" localSheetId="15" hidden="1">{"'Sheet1'!$L$16"}</definedName>
    <definedName name="_h5" localSheetId="18" hidden="1">{"'Sheet1'!$L$16"}</definedName>
    <definedName name="_h5" localSheetId="17" hidden="1">{"'Sheet1'!$L$16"}</definedName>
    <definedName name="_h5" localSheetId="8" hidden="1">{"'Sheet1'!$L$16"}</definedName>
    <definedName name="_h5" localSheetId="20" hidden="1">{"'Sheet1'!$L$16"}</definedName>
    <definedName name="_h5" hidden="1">{"'Sheet1'!$L$16"}</definedName>
    <definedName name="_h6" localSheetId="2" hidden="1">{"'Sheet1'!$L$16"}</definedName>
    <definedName name="_h6" localSheetId="0" hidden="1">{"'Sheet1'!$L$16"}</definedName>
    <definedName name="_h6" localSheetId="11" hidden="1">{"'Sheet1'!$L$16"}</definedName>
    <definedName name="_h6" localSheetId="6" hidden="1">{"'Sheet1'!$L$16"}</definedName>
    <definedName name="_h6" localSheetId="16" hidden="1">{"'Sheet1'!$L$16"}</definedName>
    <definedName name="_h6" localSheetId="12" hidden="1">{"'Sheet1'!$L$16"}</definedName>
    <definedName name="_h6" localSheetId="7" hidden="1">{"'Sheet1'!$L$16"}</definedName>
    <definedName name="_h6" localSheetId="9" hidden="1">{"'Sheet1'!$L$16"}</definedName>
    <definedName name="_h6" localSheetId="3" hidden="1">{"'Sheet1'!$L$16"}</definedName>
    <definedName name="_h6" localSheetId="10" hidden="1">{"'Sheet1'!$L$16"}</definedName>
    <definedName name="_h6" localSheetId="4" hidden="1">{"'Sheet1'!$L$16"}</definedName>
    <definedName name="_h6" localSheetId="1" hidden="1">{"'Sheet1'!$L$16"}</definedName>
    <definedName name="_h6" localSheetId="14" hidden="1">{"'Sheet1'!$L$16"}</definedName>
    <definedName name="_h6" localSheetId="5" hidden="1">{"'Sheet1'!$L$16"}</definedName>
    <definedName name="_h6" localSheetId="13" hidden="1">{"'Sheet1'!$L$16"}</definedName>
    <definedName name="_h6" localSheetId="15" hidden="1">{"'Sheet1'!$L$16"}</definedName>
    <definedName name="_h6" localSheetId="18" hidden="1">{"'Sheet1'!$L$16"}</definedName>
    <definedName name="_h6" localSheetId="17" hidden="1">{"'Sheet1'!$L$16"}</definedName>
    <definedName name="_h6" localSheetId="8" hidden="1">{"'Sheet1'!$L$16"}</definedName>
    <definedName name="_h6" localSheetId="20" hidden="1">{"'Sheet1'!$L$16"}</definedName>
    <definedName name="_h6" hidden="1">{"'Sheet1'!$L$16"}</definedName>
    <definedName name="_h7" localSheetId="2" hidden="1">{"'Sheet1'!$L$16"}</definedName>
    <definedName name="_h7" localSheetId="0" hidden="1">{"'Sheet1'!$L$16"}</definedName>
    <definedName name="_h7" localSheetId="11" hidden="1">{"'Sheet1'!$L$16"}</definedName>
    <definedName name="_h7" localSheetId="6" hidden="1">{"'Sheet1'!$L$16"}</definedName>
    <definedName name="_h7" localSheetId="16" hidden="1">{"'Sheet1'!$L$16"}</definedName>
    <definedName name="_h7" localSheetId="12" hidden="1">{"'Sheet1'!$L$16"}</definedName>
    <definedName name="_h7" localSheetId="7" hidden="1">{"'Sheet1'!$L$16"}</definedName>
    <definedName name="_h7" localSheetId="9" hidden="1">{"'Sheet1'!$L$16"}</definedName>
    <definedName name="_h7" localSheetId="3" hidden="1">{"'Sheet1'!$L$16"}</definedName>
    <definedName name="_h7" localSheetId="10" hidden="1">{"'Sheet1'!$L$16"}</definedName>
    <definedName name="_h7" localSheetId="4" hidden="1">{"'Sheet1'!$L$16"}</definedName>
    <definedName name="_h7" localSheetId="1" hidden="1">{"'Sheet1'!$L$16"}</definedName>
    <definedName name="_h7" localSheetId="14" hidden="1">{"'Sheet1'!$L$16"}</definedName>
    <definedName name="_h7" localSheetId="5" hidden="1">{"'Sheet1'!$L$16"}</definedName>
    <definedName name="_h7" localSheetId="13" hidden="1">{"'Sheet1'!$L$16"}</definedName>
    <definedName name="_h7" localSheetId="15" hidden="1">{"'Sheet1'!$L$16"}</definedName>
    <definedName name="_h7" localSheetId="18" hidden="1">{"'Sheet1'!$L$16"}</definedName>
    <definedName name="_h7" localSheetId="17" hidden="1">{"'Sheet1'!$L$16"}</definedName>
    <definedName name="_h7" localSheetId="8" hidden="1">{"'Sheet1'!$L$16"}</definedName>
    <definedName name="_h7" localSheetId="20" hidden="1">{"'Sheet1'!$L$16"}</definedName>
    <definedName name="_h7" hidden="1">{"'Sheet1'!$L$16"}</definedName>
    <definedName name="_h8" localSheetId="2" hidden="1">{"'Sheet1'!$L$16"}</definedName>
    <definedName name="_h8" localSheetId="0" hidden="1">{"'Sheet1'!$L$16"}</definedName>
    <definedName name="_h8" localSheetId="11" hidden="1">{"'Sheet1'!$L$16"}</definedName>
    <definedName name="_h8" localSheetId="6" hidden="1">{"'Sheet1'!$L$16"}</definedName>
    <definedName name="_h8" localSheetId="16" hidden="1">{"'Sheet1'!$L$16"}</definedName>
    <definedName name="_h8" localSheetId="12" hidden="1">{"'Sheet1'!$L$16"}</definedName>
    <definedName name="_h8" localSheetId="7" hidden="1">{"'Sheet1'!$L$16"}</definedName>
    <definedName name="_h8" localSheetId="9" hidden="1">{"'Sheet1'!$L$16"}</definedName>
    <definedName name="_h8" localSheetId="3" hidden="1">{"'Sheet1'!$L$16"}</definedName>
    <definedName name="_h8" localSheetId="10" hidden="1">{"'Sheet1'!$L$16"}</definedName>
    <definedName name="_h8" localSheetId="4" hidden="1">{"'Sheet1'!$L$16"}</definedName>
    <definedName name="_h8" localSheetId="1" hidden="1">{"'Sheet1'!$L$16"}</definedName>
    <definedName name="_h8" localSheetId="14" hidden="1">{"'Sheet1'!$L$16"}</definedName>
    <definedName name="_h8" localSheetId="5" hidden="1">{"'Sheet1'!$L$16"}</definedName>
    <definedName name="_h8" localSheetId="13" hidden="1">{"'Sheet1'!$L$16"}</definedName>
    <definedName name="_h8" localSheetId="15" hidden="1">{"'Sheet1'!$L$16"}</definedName>
    <definedName name="_h8" localSheetId="18" hidden="1">{"'Sheet1'!$L$16"}</definedName>
    <definedName name="_h8" localSheetId="17" hidden="1">{"'Sheet1'!$L$16"}</definedName>
    <definedName name="_h8" localSheetId="8" hidden="1">{"'Sheet1'!$L$16"}</definedName>
    <definedName name="_h8" localSheetId="20" hidden="1">{"'Sheet1'!$L$16"}</definedName>
    <definedName name="_h8" hidden="1">{"'Sheet1'!$L$16"}</definedName>
    <definedName name="_h9" localSheetId="2" hidden="1">{"'Sheet1'!$L$16"}</definedName>
    <definedName name="_h9" localSheetId="0" hidden="1">{"'Sheet1'!$L$16"}</definedName>
    <definedName name="_h9" localSheetId="11" hidden="1">{"'Sheet1'!$L$16"}</definedName>
    <definedName name="_h9" localSheetId="6" hidden="1">{"'Sheet1'!$L$16"}</definedName>
    <definedName name="_h9" localSheetId="16" hidden="1">{"'Sheet1'!$L$16"}</definedName>
    <definedName name="_h9" localSheetId="12" hidden="1">{"'Sheet1'!$L$16"}</definedName>
    <definedName name="_h9" localSheetId="7" hidden="1">{"'Sheet1'!$L$16"}</definedName>
    <definedName name="_h9" localSheetId="9" hidden="1">{"'Sheet1'!$L$16"}</definedName>
    <definedName name="_h9" localSheetId="3" hidden="1">{"'Sheet1'!$L$16"}</definedName>
    <definedName name="_h9" localSheetId="10" hidden="1">{"'Sheet1'!$L$16"}</definedName>
    <definedName name="_h9" localSheetId="4" hidden="1">{"'Sheet1'!$L$16"}</definedName>
    <definedName name="_h9" localSheetId="1" hidden="1">{"'Sheet1'!$L$16"}</definedName>
    <definedName name="_h9" localSheetId="14" hidden="1">{"'Sheet1'!$L$16"}</definedName>
    <definedName name="_h9" localSheetId="5" hidden="1">{"'Sheet1'!$L$16"}</definedName>
    <definedName name="_h9" localSheetId="13" hidden="1">{"'Sheet1'!$L$16"}</definedName>
    <definedName name="_h9" localSheetId="15" hidden="1">{"'Sheet1'!$L$16"}</definedName>
    <definedName name="_h9" localSheetId="18" hidden="1">{"'Sheet1'!$L$16"}</definedName>
    <definedName name="_h9" localSheetId="17" hidden="1">{"'Sheet1'!$L$16"}</definedName>
    <definedName name="_h9" localSheetId="8" hidden="1">{"'Sheet1'!$L$16"}</definedName>
    <definedName name="_h9" localSheetId="20" hidden="1">{"'Sheet1'!$L$16"}</definedName>
    <definedName name="_h9" hidden="1">{"'Sheet1'!$L$16"}</definedName>
    <definedName name="_han23" localSheetId="7">#REF!</definedName>
    <definedName name="_han23">#REF!</definedName>
    <definedName name="_hh1">[4]XL4Poppy!$C$9</definedName>
    <definedName name="_hh2">[4]XL4Poppy!$A$15</definedName>
    <definedName name="_hom2" localSheetId="7">#REF!</definedName>
    <definedName name="_hom2">#REF!</definedName>
    <definedName name="_hsm1" localSheetId="7">#REF!</definedName>
    <definedName name="_hsm1">#REF!</definedName>
    <definedName name="_hsm2">1.1289</definedName>
    <definedName name="_hsn1" localSheetId="7">#REF!</definedName>
    <definedName name="_hsn1">#REF!</definedName>
    <definedName name="_hso2">#N/A</definedName>
    <definedName name="_hsv1" localSheetId="7">#REF!</definedName>
    <definedName name="_hsv1">#REF!</definedName>
    <definedName name="_hu1" localSheetId="2" hidden="1">{"'Sheet1'!$L$16"}</definedName>
    <definedName name="_hu1" localSheetId="0" hidden="1">{"'Sheet1'!$L$16"}</definedName>
    <definedName name="_hu1" localSheetId="11" hidden="1">{"'Sheet1'!$L$16"}</definedName>
    <definedName name="_hu1" localSheetId="6" hidden="1">{"'Sheet1'!$L$16"}</definedName>
    <definedName name="_hu1" localSheetId="16" hidden="1">{"'Sheet1'!$L$16"}</definedName>
    <definedName name="_hu1" localSheetId="12" hidden="1">{"'Sheet1'!$L$16"}</definedName>
    <definedName name="_hu1" localSheetId="7" hidden="1">{"'Sheet1'!$L$16"}</definedName>
    <definedName name="_hu1" localSheetId="9" hidden="1">{"'Sheet1'!$L$16"}</definedName>
    <definedName name="_hu1" localSheetId="3" hidden="1">{"'Sheet1'!$L$16"}</definedName>
    <definedName name="_hu1" localSheetId="10" hidden="1">{"'Sheet1'!$L$16"}</definedName>
    <definedName name="_hu1" localSheetId="4" hidden="1">{"'Sheet1'!$L$16"}</definedName>
    <definedName name="_hu1" localSheetId="1" hidden="1">{"'Sheet1'!$L$16"}</definedName>
    <definedName name="_hu1" localSheetId="14" hidden="1">{"'Sheet1'!$L$16"}</definedName>
    <definedName name="_hu1" localSheetId="5" hidden="1">{"'Sheet1'!$L$16"}</definedName>
    <definedName name="_hu1" localSheetId="13" hidden="1">{"'Sheet1'!$L$16"}</definedName>
    <definedName name="_hu1" localSheetId="15" hidden="1">{"'Sheet1'!$L$16"}</definedName>
    <definedName name="_hu1" localSheetId="18" hidden="1">{"'Sheet1'!$L$16"}</definedName>
    <definedName name="_hu1" localSheetId="17" hidden="1">{"'Sheet1'!$L$16"}</definedName>
    <definedName name="_hu1" localSheetId="8" hidden="1">{"'Sheet1'!$L$16"}</definedName>
    <definedName name="_hu1" localSheetId="20" hidden="1">{"'Sheet1'!$L$16"}</definedName>
    <definedName name="_hu1" hidden="1">{"'Sheet1'!$L$16"}</definedName>
    <definedName name="_hu2" localSheetId="2" hidden="1">{"'Sheet1'!$L$16"}</definedName>
    <definedName name="_hu2" localSheetId="0" hidden="1">{"'Sheet1'!$L$16"}</definedName>
    <definedName name="_hu2" localSheetId="11" hidden="1">{"'Sheet1'!$L$16"}</definedName>
    <definedName name="_hu2" localSheetId="6" hidden="1">{"'Sheet1'!$L$16"}</definedName>
    <definedName name="_hu2" localSheetId="16" hidden="1">{"'Sheet1'!$L$16"}</definedName>
    <definedName name="_hu2" localSheetId="12" hidden="1">{"'Sheet1'!$L$16"}</definedName>
    <definedName name="_hu2" localSheetId="7" hidden="1">{"'Sheet1'!$L$16"}</definedName>
    <definedName name="_hu2" localSheetId="9" hidden="1">{"'Sheet1'!$L$16"}</definedName>
    <definedName name="_hu2" localSheetId="3" hidden="1">{"'Sheet1'!$L$16"}</definedName>
    <definedName name="_hu2" localSheetId="10" hidden="1">{"'Sheet1'!$L$16"}</definedName>
    <definedName name="_hu2" localSheetId="4" hidden="1">{"'Sheet1'!$L$16"}</definedName>
    <definedName name="_hu2" localSheetId="1" hidden="1">{"'Sheet1'!$L$16"}</definedName>
    <definedName name="_hu2" localSheetId="14" hidden="1">{"'Sheet1'!$L$16"}</definedName>
    <definedName name="_hu2" localSheetId="5" hidden="1">{"'Sheet1'!$L$16"}</definedName>
    <definedName name="_hu2" localSheetId="13" hidden="1">{"'Sheet1'!$L$16"}</definedName>
    <definedName name="_hu2" localSheetId="15" hidden="1">{"'Sheet1'!$L$16"}</definedName>
    <definedName name="_hu2" localSheetId="18" hidden="1">{"'Sheet1'!$L$16"}</definedName>
    <definedName name="_hu2" localSheetId="17" hidden="1">{"'Sheet1'!$L$16"}</definedName>
    <definedName name="_hu2" localSheetId="8" hidden="1">{"'Sheet1'!$L$16"}</definedName>
    <definedName name="_hu2" localSheetId="20" hidden="1">{"'Sheet1'!$L$16"}</definedName>
    <definedName name="_hu2" hidden="1">{"'Sheet1'!$L$16"}</definedName>
    <definedName name="_hu5" localSheetId="2" hidden="1">{"'Sheet1'!$L$16"}</definedName>
    <definedName name="_hu5" localSheetId="0" hidden="1">{"'Sheet1'!$L$16"}</definedName>
    <definedName name="_hu5" localSheetId="11" hidden="1">{"'Sheet1'!$L$16"}</definedName>
    <definedName name="_hu5" localSheetId="6" hidden="1">{"'Sheet1'!$L$16"}</definedName>
    <definedName name="_hu5" localSheetId="16" hidden="1">{"'Sheet1'!$L$16"}</definedName>
    <definedName name="_hu5" localSheetId="12" hidden="1">{"'Sheet1'!$L$16"}</definedName>
    <definedName name="_hu5" localSheetId="7" hidden="1">{"'Sheet1'!$L$16"}</definedName>
    <definedName name="_hu5" localSheetId="9" hidden="1">{"'Sheet1'!$L$16"}</definedName>
    <definedName name="_hu5" localSheetId="3" hidden="1">{"'Sheet1'!$L$16"}</definedName>
    <definedName name="_hu5" localSheetId="10" hidden="1">{"'Sheet1'!$L$16"}</definedName>
    <definedName name="_hu5" localSheetId="4" hidden="1">{"'Sheet1'!$L$16"}</definedName>
    <definedName name="_hu5" localSheetId="1" hidden="1">{"'Sheet1'!$L$16"}</definedName>
    <definedName name="_hu5" localSheetId="14" hidden="1">{"'Sheet1'!$L$16"}</definedName>
    <definedName name="_hu5" localSheetId="5" hidden="1">{"'Sheet1'!$L$16"}</definedName>
    <definedName name="_hu5" localSheetId="13" hidden="1">{"'Sheet1'!$L$16"}</definedName>
    <definedName name="_hu5" localSheetId="15" hidden="1">{"'Sheet1'!$L$16"}</definedName>
    <definedName name="_hu5" localSheetId="18" hidden="1">{"'Sheet1'!$L$16"}</definedName>
    <definedName name="_hu5" localSheetId="17" hidden="1">{"'Sheet1'!$L$16"}</definedName>
    <definedName name="_hu5" localSheetId="8" hidden="1">{"'Sheet1'!$L$16"}</definedName>
    <definedName name="_hu5" localSheetId="20" hidden="1">{"'Sheet1'!$L$16"}</definedName>
    <definedName name="_hu5" hidden="1">{"'Sheet1'!$L$16"}</definedName>
    <definedName name="_hu6" localSheetId="2" hidden="1">{"'Sheet1'!$L$16"}</definedName>
    <definedName name="_hu6" localSheetId="0" hidden="1">{"'Sheet1'!$L$16"}</definedName>
    <definedName name="_hu6" localSheetId="11" hidden="1">{"'Sheet1'!$L$16"}</definedName>
    <definedName name="_hu6" localSheetId="6" hidden="1">{"'Sheet1'!$L$16"}</definedName>
    <definedName name="_hu6" localSheetId="16" hidden="1">{"'Sheet1'!$L$16"}</definedName>
    <definedName name="_hu6" localSheetId="12" hidden="1">{"'Sheet1'!$L$16"}</definedName>
    <definedName name="_hu6" localSheetId="7" hidden="1">{"'Sheet1'!$L$16"}</definedName>
    <definedName name="_hu6" localSheetId="9" hidden="1">{"'Sheet1'!$L$16"}</definedName>
    <definedName name="_hu6" localSheetId="3" hidden="1">{"'Sheet1'!$L$16"}</definedName>
    <definedName name="_hu6" localSheetId="10" hidden="1">{"'Sheet1'!$L$16"}</definedName>
    <definedName name="_hu6" localSheetId="4" hidden="1">{"'Sheet1'!$L$16"}</definedName>
    <definedName name="_hu6" localSheetId="1" hidden="1">{"'Sheet1'!$L$16"}</definedName>
    <definedName name="_hu6" localSheetId="14" hidden="1">{"'Sheet1'!$L$16"}</definedName>
    <definedName name="_hu6" localSheetId="5" hidden="1">{"'Sheet1'!$L$16"}</definedName>
    <definedName name="_hu6" localSheetId="13" hidden="1">{"'Sheet1'!$L$16"}</definedName>
    <definedName name="_hu6" localSheetId="15" hidden="1">{"'Sheet1'!$L$16"}</definedName>
    <definedName name="_hu6" localSheetId="18" hidden="1">{"'Sheet1'!$L$16"}</definedName>
    <definedName name="_hu6" localSheetId="17" hidden="1">{"'Sheet1'!$L$16"}</definedName>
    <definedName name="_hu6" localSheetId="8" hidden="1">{"'Sheet1'!$L$16"}</definedName>
    <definedName name="_hu6" localSheetId="20" hidden="1">{"'Sheet1'!$L$16"}</definedName>
    <definedName name="_hu6" hidden="1">{"'Sheet1'!$L$16"}</definedName>
    <definedName name="_hu7" localSheetId="2" hidden="1">{"'Sheet1'!$L$16"}</definedName>
    <definedName name="_hu7" localSheetId="0" hidden="1">{"'Sheet1'!$L$16"}</definedName>
    <definedName name="_hu7" localSheetId="11" hidden="1">{"'Sheet1'!$L$16"}</definedName>
    <definedName name="_hu7" localSheetId="6" hidden="1">{"'Sheet1'!$L$16"}</definedName>
    <definedName name="_hu7" localSheetId="16" hidden="1">{"'Sheet1'!$L$16"}</definedName>
    <definedName name="_hu7" localSheetId="12" hidden="1">{"'Sheet1'!$L$16"}</definedName>
    <definedName name="_hu7" localSheetId="7" hidden="1">{"'Sheet1'!$L$16"}</definedName>
    <definedName name="_hu7" localSheetId="9" hidden="1">{"'Sheet1'!$L$16"}</definedName>
    <definedName name="_hu7" localSheetId="3" hidden="1">{"'Sheet1'!$L$16"}</definedName>
    <definedName name="_hu7" localSheetId="10" hidden="1">{"'Sheet1'!$L$16"}</definedName>
    <definedName name="_hu7" localSheetId="4" hidden="1">{"'Sheet1'!$L$16"}</definedName>
    <definedName name="_hu7" localSheetId="1" hidden="1">{"'Sheet1'!$L$16"}</definedName>
    <definedName name="_hu7" localSheetId="14" hidden="1">{"'Sheet1'!$L$16"}</definedName>
    <definedName name="_hu7" localSheetId="5" hidden="1">{"'Sheet1'!$L$16"}</definedName>
    <definedName name="_hu7" localSheetId="13" hidden="1">{"'Sheet1'!$L$16"}</definedName>
    <definedName name="_hu7" localSheetId="15" hidden="1">{"'Sheet1'!$L$16"}</definedName>
    <definedName name="_hu7" localSheetId="18" hidden="1">{"'Sheet1'!$L$16"}</definedName>
    <definedName name="_hu7" localSheetId="17" hidden="1">{"'Sheet1'!$L$16"}</definedName>
    <definedName name="_hu7" localSheetId="8" hidden="1">{"'Sheet1'!$L$16"}</definedName>
    <definedName name="_hu7" localSheetId="20" hidden="1">{"'Sheet1'!$L$16"}</definedName>
    <definedName name="_hu7" hidden="1">{"'Sheet1'!$L$16"}</definedName>
    <definedName name="_K146" localSheetId="2" hidden="1">{"'Sheet1'!$L$16"}</definedName>
    <definedName name="_K146" localSheetId="0" hidden="1">{"'Sheet1'!$L$16"}</definedName>
    <definedName name="_K146" localSheetId="11" hidden="1">{"'Sheet1'!$L$16"}</definedName>
    <definedName name="_K146" localSheetId="6" hidden="1">{"'Sheet1'!$L$16"}</definedName>
    <definedName name="_K146" localSheetId="16" hidden="1">{"'Sheet1'!$L$16"}</definedName>
    <definedName name="_K146" localSheetId="12" hidden="1">{"'Sheet1'!$L$16"}</definedName>
    <definedName name="_K146" localSheetId="7" hidden="1">{"'Sheet1'!$L$16"}</definedName>
    <definedName name="_K146" localSheetId="9" hidden="1">{"'Sheet1'!$L$16"}</definedName>
    <definedName name="_K146" localSheetId="3" hidden="1">{"'Sheet1'!$L$16"}</definedName>
    <definedName name="_K146" localSheetId="10" hidden="1">{"'Sheet1'!$L$16"}</definedName>
    <definedName name="_K146" localSheetId="4" hidden="1">{"'Sheet1'!$L$16"}</definedName>
    <definedName name="_K146" localSheetId="1" hidden="1">{"'Sheet1'!$L$16"}</definedName>
    <definedName name="_K146" localSheetId="14" hidden="1">{"'Sheet1'!$L$16"}</definedName>
    <definedName name="_K146" localSheetId="5" hidden="1">{"'Sheet1'!$L$16"}</definedName>
    <definedName name="_K146" localSheetId="13" hidden="1">{"'Sheet1'!$L$16"}</definedName>
    <definedName name="_K146" localSheetId="15" hidden="1">{"'Sheet1'!$L$16"}</definedName>
    <definedName name="_K146" localSheetId="18" hidden="1">{"'Sheet1'!$L$16"}</definedName>
    <definedName name="_K146" localSheetId="17" hidden="1">{"'Sheet1'!$L$16"}</definedName>
    <definedName name="_K146" localSheetId="8" hidden="1">{"'Sheet1'!$L$16"}</definedName>
    <definedName name="_K146" localSheetId="20" hidden="1">{"'Sheet1'!$L$16"}</definedName>
    <definedName name="_K146" hidden="1">{"'Sheet1'!$L$16"}</definedName>
    <definedName name="_k27" localSheetId="2" hidden="1">{"'Sheet1'!$L$16"}</definedName>
    <definedName name="_k27" localSheetId="0" hidden="1">{"'Sheet1'!$L$16"}</definedName>
    <definedName name="_k27" localSheetId="11" hidden="1">{"'Sheet1'!$L$16"}</definedName>
    <definedName name="_k27" localSheetId="6" hidden="1">{"'Sheet1'!$L$16"}</definedName>
    <definedName name="_k27" localSheetId="16" hidden="1">{"'Sheet1'!$L$16"}</definedName>
    <definedName name="_k27" localSheetId="12" hidden="1">{"'Sheet1'!$L$16"}</definedName>
    <definedName name="_k27" localSheetId="7" hidden="1">{"'Sheet1'!$L$16"}</definedName>
    <definedName name="_k27" localSheetId="9" hidden="1">{"'Sheet1'!$L$16"}</definedName>
    <definedName name="_k27" localSheetId="3" hidden="1">{"'Sheet1'!$L$16"}</definedName>
    <definedName name="_k27" localSheetId="10" hidden="1">{"'Sheet1'!$L$16"}</definedName>
    <definedName name="_k27" localSheetId="4" hidden="1">{"'Sheet1'!$L$16"}</definedName>
    <definedName name="_k27" localSheetId="1" hidden="1">{"'Sheet1'!$L$16"}</definedName>
    <definedName name="_k27" localSheetId="14" hidden="1">{"'Sheet1'!$L$16"}</definedName>
    <definedName name="_k27" localSheetId="5" hidden="1">{"'Sheet1'!$L$16"}</definedName>
    <definedName name="_k27" localSheetId="13" hidden="1">{"'Sheet1'!$L$16"}</definedName>
    <definedName name="_k27" localSheetId="15" hidden="1">{"'Sheet1'!$L$16"}</definedName>
    <definedName name="_k27" localSheetId="18" hidden="1">{"'Sheet1'!$L$16"}</definedName>
    <definedName name="_k27" localSheetId="17" hidden="1">{"'Sheet1'!$L$16"}</definedName>
    <definedName name="_k27" localSheetId="8" hidden="1">{"'Sheet1'!$L$16"}</definedName>
    <definedName name="_k27" localSheetId="20" hidden="1">{"'Sheet1'!$L$16"}</definedName>
    <definedName name="_k27" hidden="1">{"'Sheet1'!$L$16"}</definedName>
    <definedName name="_ke2" localSheetId="2" hidden="1">{"'Sheet1'!$L$16"}</definedName>
    <definedName name="_ke2" localSheetId="0" hidden="1">{"'Sheet1'!$L$16"}</definedName>
    <definedName name="_ke2" localSheetId="11" hidden="1">{"'Sheet1'!$L$16"}</definedName>
    <definedName name="_ke2" localSheetId="6" hidden="1">{"'Sheet1'!$L$16"}</definedName>
    <definedName name="_ke2" localSheetId="16" hidden="1">{"'Sheet1'!$L$16"}</definedName>
    <definedName name="_ke2" localSheetId="12" hidden="1">{"'Sheet1'!$L$16"}</definedName>
    <definedName name="_ke2" localSheetId="7" hidden="1">{"'Sheet1'!$L$16"}</definedName>
    <definedName name="_ke2" localSheetId="9" hidden="1">{"'Sheet1'!$L$16"}</definedName>
    <definedName name="_ke2" localSheetId="3" hidden="1">{"'Sheet1'!$L$16"}</definedName>
    <definedName name="_ke2" localSheetId="10" hidden="1">{"'Sheet1'!$L$16"}</definedName>
    <definedName name="_ke2" localSheetId="4" hidden="1">{"'Sheet1'!$L$16"}</definedName>
    <definedName name="_ke2" localSheetId="1" hidden="1">{"'Sheet1'!$L$16"}</definedName>
    <definedName name="_ke2" localSheetId="14" hidden="1">{"'Sheet1'!$L$16"}</definedName>
    <definedName name="_ke2" localSheetId="5" hidden="1">{"'Sheet1'!$L$16"}</definedName>
    <definedName name="_ke2" localSheetId="13" hidden="1">{"'Sheet1'!$L$16"}</definedName>
    <definedName name="_ke2" localSheetId="15" hidden="1">{"'Sheet1'!$L$16"}</definedName>
    <definedName name="_ke2" localSheetId="18" hidden="1">{"'Sheet1'!$L$16"}</definedName>
    <definedName name="_ke2" localSheetId="17" hidden="1">{"'Sheet1'!$L$16"}</definedName>
    <definedName name="_ke2" localSheetId="8" hidden="1">{"'Sheet1'!$L$16"}</definedName>
    <definedName name="_ke2" localSheetId="20" hidden="1">{"'Sheet1'!$L$16"}</definedName>
    <definedName name="_ke2" hidden="1">{"'Sheet1'!$L$16"}</definedName>
    <definedName name="_Key1" localSheetId="2" hidden="1">#REF!</definedName>
    <definedName name="_Key1" localSheetId="0" hidden="1">#REF!</definedName>
    <definedName name="_Key1" localSheetId="11" hidden="1">#REF!</definedName>
    <definedName name="_Key1" localSheetId="6" hidden="1">#REF!</definedName>
    <definedName name="_Key1" localSheetId="16" hidden="1">#REF!</definedName>
    <definedName name="_Key1" localSheetId="7" hidden="1">#REF!</definedName>
    <definedName name="_Key1" localSheetId="9" hidden="1">#REF!</definedName>
    <definedName name="_Key1" localSheetId="3" hidden="1">#REF!</definedName>
    <definedName name="_Key1" localSheetId="10" hidden="1">#REF!</definedName>
    <definedName name="_Key1" localSheetId="4" hidden="1">#REF!</definedName>
    <definedName name="_Key1" localSheetId="1" hidden="1">#REF!</definedName>
    <definedName name="_Key1" localSheetId="14" hidden="1">#REF!</definedName>
    <definedName name="_Key1" localSheetId="5" hidden="1">#REF!</definedName>
    <definedName name="_Key1" localSheetId="13" hidden="1">#REF!</definedName>
    <definedName name="_Key1" localSheetId="15" hidden="1">#REF!</definedName>
    <definedName name="_Key1" localSheetId="18" hidden="1">#REF!</definedName>
    <definedName name="_Key1" localSheetId="17" hidden="1">#REF!</definedName>
    <definedName name="_Key1" localSheetId="8" hidden="1">#REF!</definedName>
    <definedName name="_Key1" localSheetId="20" hidden="1">#REF!</definedName>
    <definedName name="_Key1" hidden="1">#REF!</definedName>
    <definedName name="_Key2" localSheetId="2" hidden="1">#REF!</definedName>
    <definedName name="_Key2" localSheetId="0" hidden="1">#REF!</definedName>
    <definedName name="_Key2" localSheetId="11" hidden="1">#REF!</definedName>
    <definedName name="_Key2" localSheetId="6" hidden="1">#REF!</definedName>
    <definedName name="_Key2" localSheetId="16" hidden="1">#REF!</definedName>
    <definedName name="_Key2" localSheetId="7" hidden="1">#REF!</definedName>
    <definedName name="_Key2" localSheetId="9" hidden="1">#REF!</definedName>
    <definedName name="_Key2" localSheetId="3" hidden="1">#REF!</definedName>
    <definedName name="_Key2" localSheetId="10" hidden="1">#REF!</definedName>
    <definedName name="_Key2" localSheetId="4" hidden="1">#REF!</definedName>
    <definedName name="_Key2" localSheetId="1" hidden="1">#REF!</definedName>
    <definedName name="_Key2" localSheetId="14" hidden="1">#REF!</definedName>
    <definedName name="_Key2" localSheetId="5" hidden="1">#REF!</definedName>
    <definedName name="_Key2" localSheetId="13" hidden="1">#REF!</definedName>
    <definedName name="_Key2" localSheetId="15" hidden="1">#REF!</definedName>
    <definedName name="_Key2" localSheetId="18" hidden="1">#REF!</definedName>
    <definedName name="_Key2" localSheetId="17" hidden="1">#REF!</definedName>
    <definedName name="_Key2" localSheetId="8" hidden="1">#REF!</definedName>
    <definedName name="_Key2" localSheetId="20" hidden="1">#REF!</definedName>
    <definedName name="_Key2" hidden="1">#REF!</definedName>
    <definedName name="_kl1">#N/A</definedName>
    <definedName name="_km03" localSheetId="2" hidden="1">{"'Sheet1'!$L$16"}</definedName>
    <definedName name="_km03" localSheetId="0" hidden="1">{"'Sheet1'!$L$16"}</definedName>
    <definedName name="_km03" localSheetId="11" hidden="1">{"'Sheet1'!$L$16"}</definedName>
    <definedName name="_km03" localSheetId="6" hidden="1">{"'Sheet1'!$L$16"}</definedName>
    <definedName name="_km03" localSheetId="16" hidden="1">{"'Sheet1'!$L$16"}</definedName>
    <definedName name="_km03" localSheetId="12" hidden="1">{"'Sheet1'!$L$16"}</definedName>
    <definedName name="_km03" localSheetId="7" hidden="1">{"'Sheet1'!$L$16"}</definedName>
    <definedName name="_km03" localSheetId="9" hidden="1">{"'Sheet1'!$L$16"}</definedName>
    <definedName name="_km03" localSheetId="3" hidden="1">{"'Sheet1'!$L$16"}</definedName>
    <definedName name="_km03" localSheetId="10" hidden="1">{"'Sheet1'!$L$16"}</definedName>
    <definedName name="_km03" localSheetId="4" hidden="1">{"'Sheet1'!$L$16"}</definedName>
    <definedName name="_km03" localSheetId="1" hidden="1">{"'Sheet1'!$L$16"}</definedName>
    <definedName name="_km03" localSheetId="14" hidden="1">{"'Sheet1'!$L$16"}</definedName>
    <definedName name="_km03" localSheetId="5" hidden="1">{"'Sheet1'!$L$16"}</definedName>
    <definedName name="_km03" localSheetId="13" hidden="1">{"'Sheet1'!$L$16"}</definedName>
    <definedName name="_km03" localSheetId="15" hidden="1">{"'Sheet1'!$L$16"}</definedName>
    <definedName name="_km03" localSheetId="18" hidden="1">{"'Sheet1'!$L$16"}</definedName>
    <definedName name="_km03" localSheetId="17" hidden="1">{"'Sheet1'!$L$16"}</definedName>
    <definedName name="_km03" localSheetId="8" hidden="1">{"'Sheet1'!$L$16"}</definedName>
    <definedName name="_km03" localSheetId="20" hidden="1">{"'Sheet1'!$L$16"}</definedName>
    <definedName name="_km03" hidden="1">{"'Sheet1'!$L$16"}</definedName>
    <definedName name="_KM188" localSheetId="7">#REF!</definedName>
    <definedName name="_KM188">#REF!</definedName>
    <definedName name="_km189" localSheetId="7">#REF!</definedName>
    <definedName name="_km189">#REF!</definedName>
    <definedName name="_km190" localSheetId="7">#REF!</definedName>
    <definedName name="_km190">#REF!</definedName>
    <definedName name="_km191" localSheetId="7">#REF!</definedName>
    <definedName name="_km191">#REF!</definedName>
    <definedName name="_km192" localSheetId="7">#REF!</definedName>
    <definedName name="_km192">#REF!</definedName>
    <definedName name="_km193" localSheetId="7">#REF!</definedName>
    <definedName name="_km193">#REF!</definedName>
    <definedName name="_km194" localSheetId="7">#REF!</definedName>
    <definedName name="_km194">#REF!</definedName>
    <definedName name="_km195" localSheetId="7">#REF!</definedName>
    <definedName name="_km195">#REF!</definedName>
    <definedName name="_km196" localSheetId="7">#REF!</definedName>
    <definedName name="_km196">#REF!</definedName>
    <definedName name="_km197" localSheetId="7">#REF!</definedName>
    <definedName name="_km197">#REF!</definedName>
    <definedName name="_km198" localSheetId="7">#REF!</definedName>
    <definedName name="_km198">#REF!</definedName>
    <definedName name="_Km36">#N/A</definedName>
    <definedName name="_kn12" localSheetId="7">#REF!</definedName>
    <definedName name="_kn12">#REF!</definedName>
    <definedName name="_Knc36">#N/A</definedName>
    <definedName name="_Knc57">#N/A</definedName>
    <definedName name="_Kvl36">#N/A</definedName>
    <definedName name="_KH08" localSheetId="2" hidden="1">{#N/A,#N/A,FALSE,"Chi tiÆt"}</definedName>
    <definedName name="_KH08" localSheetId="0" hidden="1">{#N/A,#N/A,FALSE,"Chi tiÆt"}</definedName>
    <definedName name="_KH08" localSheetId="11" hidden="1">{#N/A,#N/A,FALSE,"Chi tiÆt"}</definedName>
    <definedName name="_KH08" localSheetId="6" hidden="1">{#N/A,#N/A,FALSE,"Chi tiÆt"}</definedName>
    <definedName name="_KH08" localSheetId="12" hidden="1">{#N/A,#N/A,FALSE,"Chi tiÆt"}</definedName>
    <definedName name="_KH08" localSheetId="7" hidden="1">{#N/A,#N/A,FALSE,"Chi tiÆt"}</definedName>
    <definedName name="_KH08" localSheetId="9" hidden="1">{#N/A,#N/A,FALSE,"Chi tiÆt"}</definedName>
    <definedName name="_KH08" localSheetId="3" hidden="1">{#N/A,#N/A,FALSE,"Chi tiÆt"}</definedName>
    <definedName name="_KH08" localSheetId="10" hidden="1">{#N/A,#N/A,FALSE,"Chi tiÆt"}</definedName>
    <definedName name="_KH08" localSheetId="4" hidden="1">{#N/A,#N/A,FALSE,"Chi tiÆt"}</definedName>
    <definedName name="_KH08" localSheetId="1" hidden="1">{#N/A,#N/A,FALSE,"Chi tiÆt"}</definedName>
    <definedName name="_KH08" localSheetId="14" hidden="1">{#N/A,#N/A,FALSE,"Chi tiÆt"}</definedName>
    <definedName name="_KH08" localSheetId="5" hidden="1">{#N/A,#N/A,FALSE,"Chi tiÆt"}</definedName>
    <definedName name="_KH08" localSheetId="13" hidden="1">{#N/A,#N/A,FALSE,"Chi tiÆt"}</definedName>
    <definedName name="_KH08" localSheetId="15" hidden="1">{#N/A,#N/A,FALSE,"Chi tiÆt"}</definedName>
    <definedName name="_KH08" localSheetId="18" hidden="1">{#N/A,#N/A,FALSE,"Chi tiÆt"}</definedName>
    <definedName name="_KH08" localSheetId="17" hidden="1">{#N/A,#N/A,FALSE,"Chi tiÆt"}</definedName>
    <definedName name="_KH08" localSheetId="8" hidden="1">{#N/A,#N/A,FALSE,"Chi tiÆt"}</definedName>
    <definedName name="_KH08" localSheetId="20" hidden="1">{#N/A,#N/A,FALSE,"Chi tiÆt"}</definedName>
    <definedName name="_KH08" hidden="1">{#N/A,#N/A,FALSE,"Chi tiÆt"}</definedName>
    <definedName name="_kha1">#REF!</definedName>
    <definedName name="_khu7" localSheetId="7">#REF!</definedName>
    <definedName name="_khu7">#REF!</definedName>
    <definedName name="_L1">[3]SL!$E$2</definedName>
    <definedName name="_L123" localSheetId="2" hidden="1">{"'Sheet1'!$L$16"}</definedName>
    <definedName name="_L123" localSheetId="0" hidden="1">{"'Sheet1'!$L$16"}</definedName>
    <definedName name="_L123" localSheetId="11" hidden="1">{"'Sheet1'!$L$16"}</definedName>
    <definedName name="_L123" localSheetId="6" hidden="1">{"'Sheet1'!$L$16"}</definedName>
    <definedName name="_L123" localSheetId="16" hidden="1">{"'Sheet1'!$L$16"}</definedName>
    <definedName name="_L123" localSheetId="12" hidden="1">{"'Sheet1'!$L$16"}</definedName>
    <definedName name="_L123" localSheetId="7" hidden="1">{"'Sheet1'!$L$16"}</definedName>
    <definedName name="_L123" localSheetId="9" hidden="1">{"'Sheet1'!$L$16"}</definedName>
    <definedName name="_L123" localSheetId="3" hidden="1">{"'Sheet1'!$L$16"}</definedName>
    <definedName name="_L123" localSheetId="10" hidden="1">{"'Sheet1'!$L$16"}</definedName>
    <definedName name="_L123" localSheetId="4" hidden="1">{"'Sheet1'!$L$16"}</definedName>
    <definedName name="_L123" localSheetId="1" hidden="1">{"'Sheet1'!$L$16"}</definedName>
    <definedName name="_L123" localSheetId="14" hidden="1">{"'Sheet1'!$L$16"}</definedName>
    <definedName name="_L123" localSheetId="5" hidden="1">{"'Sheet1'!$L$16"}</definedName>
    <definedName name="_L123" localSheetId="13" hidden="1">{"'Sheet1'!$L$16"}</definedName>
    <definedName name="_L123" localSheetId="15" hidden="1">{"'Sheet1'!$L$16"}</definedName>
    <definedName name="_L123" localSheetId="18" hidden="1">{"'Sheet1'!$L$16"}</definedName>
    <definedName name="_L123" localSheetId="17" hidden="1">{"'Sheet1'!$L$16"}</definedName>
    <definedName name="_L123" localSheetId="8" hidden="1">{"'Sheet1'!$L$16"}</definedName>
    <definedName name="_L123" localSheetId="20" hidden="1">{"'Sheet1'!$L$16"}</definedName>
    <definedName name="_L123" hidden="1">{"'Sheet1'!$L$16"}</definedName>
    <definedName name="_L1234" localSheetId="2" hidden="1">{"'Sheet1'!$L$16"}</definedName>
    <definedName name="_L1234" localSheetId="0" hidden="1">{"'Sheet1'!$L$16"}</definedName>
    <definedName name="_L1234" localSheetId="11" hidden="1">{"'Sheet1'!$L$16"}</definedName>
    <definedName name="_L1234" localSheetId="6" hidden="1">{"'Sheet1'!$L$16"}</definedName>
    <definedName name="_L1234" localSheetId="16" hidden="1">{"'Sheet1'!$L$16"}</definedName>
    <definedName name="_L1234" localSheetId="12" hidden="1">{"'Sheet1'!$L$16"}</definedName>
    <definedName name="_L1234" localSheetId="7" hidden="1">{"'Sheet1'!$L$16"}</definedName>
    <definedName name="_L1234" localSheetId="9" hidden="1">{"'Sheet1'!$L$16"}</definedName>
    <definedName name="_L1234" localSheetId="3" hidden="1">{"'Sheet1'!$L$16"}</definedName>
    <definedName name="_L1234" localSheetId="10" hidden="1">{"'Sheet1'!$L$16"}</definedName>
    <definedName name="_L1234" localSheetId="4" hidden="1">{"'Sheet1'!$L$16"}</definedName>
    <definedName name="_L1234" localSheetId="1" hidden="1">{"'Sheet1'!$L$16"}</definedName>
    <definedName name="_L1234" localSheetId="14" hidden="1">{"'Sheet1'!$L$16"}</definedName>
    <definedName name="_L1234" localSheetId="5" hidden="1">{"'Sheet1'!$L$16"}</definedName>
    <definedName name="_L1234" localSheetId="13" hidden="1">{"'Sheet1'!$L$16"}</definedName>
    <definedName name="_L1234" localSheetId="15" hidden="1">{"'Sheet1'!$L$16"}</definedName>
    <definedName name="_L1234" localSheetId="18" hidden="1">{"'Sheet1'!$L$16"}</definedName>
    <definedName name="_L1234" localSheetId="17" hidden="1">{"'Sheet1'!$L$16"}</definedName>
    <definedName name="_L1234" localSheetId="8" hidden="1">{"'Sheet1'!$L$16"}</definedName>
    <definedName name="_L1234" localSheetId="20" hidden="1">{"'Sheet1'!$L$16"}</definedName>
    <definedName name="_L1234" hidden="1">{"'Sheet1'!$L$16"}</definedName>
    <definedName name="_L6">[5]XL4Poppy!$C$31</definedName>
    <definedName name="_Lan1" localSheetId="2" hidden="1">{"'Sheet1'!$L$16"}</definedName>
    <definedName name="_Lan1" localSheetId="0" hidden="1">{"'Sheet1'!$L$16"}</definedName>
    <definedName name="_Lan1" localSheetId="11" hidden="1">{"'Sheet1'!$L$16"}</definedName>
    <definedName name="_Lan1" localSheetId="6" hidden="1">{"'Sheet1'!$L$16"}</definedName>
    <definedName name="_Lan1" localSheetId="16" hidden="1">{"'Sheet1'!$L$16"}</definedName>
    <definedName name="_Lan1" localSheetId="12" hidden="1">{"'Sheet1'!$L$16"}</definedName>
    <definedName name="_Lan1" localSheetId="7" hidden="1">{"'Sheet1'!$L$16"}</definedName>
    <definedName name="_Lan1" localSheetId="9" hidden="1">{"'Sheet1'!$L$16"}</definedName>
    <definedName name="_Lan1" localSheetId="3" hidden="1">{"'Sheet1'!$L$16"}</definedName>
    <definedName name="_Lan1" localSheetId="10" hidden="1">{"'Sheet1'!$L$16"}</definedName>
    <definedName name="_Lan1" localSheetId="4" hidden="1">{"'Sheet1'!$L$16"}</definedName>
    <definedName name="_Lan1" localSheetId="1" hidden="1">{"'Sheet1'!$L$16"}</definedName>
    <definedName name="_Lan1" localSheetId="14" hidden="1">{"'Sheet1'!$L$16"}</definedName>
    <definedName name="_Lan1" localSheetId="5" hidden="1">{"'Sheet1'!$L$16"}</definedName>
    <definedName name="_Lan1" localSheetId="13" hidden="1">{"'Sheet1'!$L$16"}</definedName>
    <definedName name="_Lan1" localSheetId="15" hidden="1">{"'Sheet1'!$L$16"}</definedName>
    <definedName name="_Lan1" localSheetId="18" hidden="1">{"'Sheet1'!$L$16"}</definedName>
    <definedName name="_Lan1" localSheetId="17" hidden="1">{"'Sheet1'!$L$16"}</definedName>
    <definedName name="_Lan1" localSheetId="8" hidden="1">{"'Sheet1'!$L$16"}</definedName>
    <definedName name="_Lan1" localSheetId="20" hidden="1">{"'Sheet1'!$L$16"}</definedName>
    <definedName name="_Lan1" hidden="1">{"'Sheet1'!$L$16"}</definedName>
    <definedName name="_Lan2" localSheetId="2" hidden="1">{"'Sheet1'!$L$16"}</definedName>
    <definedName name="_Lan2" localSheetId="0" hidden="1">{"'Sheet1'!$L$16"}</definedName>
    <definedName name="_Lan2" localSheetId="11" hidden="1">{"'Sheet1'!$L$16"}</definedName>
    <definedName name="_Lan2" localSheetId="6" hidden="1">{"'Sheet1'!$L$16"}</definedName>
    <definedName name="_Lan2" localSheetId="16" hidden="1">{"'Sheet1'!$L$16"}</definedName>
    <definedName name="_Lan2" localSheetId="12" hidden="1">{"'Sheet1'!$L$16"}</definedName>
    <definedName name="_Lan2" localSheetId="7" hidden="1">{"'Sheet1'!$L$16"}</definedName>
    <definedName name="_Lan2" localSheetId="9" hidden="1">{"'Sheet1'!$L$16"}</definedName>
    <definedName name="_Lan2" localSheetId="3" hidden="1">{"'Sheet1'!$L$16"}</definedName>
    <definedName name="_Lan2" localSheetId="10" hidden="1">{"'Sheet1'!$L$16"}</definedName>
    <definedName name="_Lan2" localSheetId="4" hidden="1">{"'Sheet1'!$L$16"}</definedName>
    <definedName name="_Lan2" localSheetId="1" hidden="1">{"'Sheet1'!$L$16"}</definedName>
    <definedName name="_Lan2" localSheetId="14" hidden="1">{"'Sheet1'!$L$16"}</definedName>
    <definedName name="_Lan2" localSheetId="5" hidden="1">{"'Sheet1'!$L$16"}</definedName>
    <definedName name="_Lan2" localSheetId="13" hidden="1">{"'Sheet1'!$L$16"}</definedName>
    <definedName name="_Lan2" localSheetId="15" hidden="1">{"'Sheet1'!$L$16"}</definedName>
    <definedName name="_Lan2" localSheetId="18" hidden="1">{"'Sheet1'!$L$16"}</definedName>
    <definedName name="_Lan2" localSheetId="17" hidden="1">{"'Sheet1'!$L$16"}</definedName>
    <definedName name="_Lan2" localSheetId="8" hidden="1">{"'Sheet1'!$L$16"}</definedName>
    <definedName name="_Lan2" localSheetId="20" hidden="1">{"'Sheet1'!$L$16"}</definedName>
    <definedName name="_Lan2" hidden="1">{"'Sheet1'!$L$16"}</definedName>
    <definedName name="_LAN3" localSheetId="2" hidden="1">{"'Sheet1'!$L$16"}</definedName>
    <definedName name="_LAN3" localSheetId="0" hidden="1">{"'Sheet1'!$L$16"}</definedName>
    <definedName name="_LAN3" localSheetId="11" hidden="1">{"'Sheet1'!$L$16"}</definedName>
    <definedName name="_LAN3" localSheetId="6" hidden="1">{"'Sheet1'!$L$16"}</definedName>
    <definedName name="_LAN3" localSheetId="16" hidden="1">{"'Sheet1'!$L$16"}</definedName>
    <definedName name="_LAN3" localSheetId="12" hidden="1">{"'Sheet1'!$L$16"}</definedName>
    <definedName name="_LAN3" localSheetId="7" hidden="1">{"'Sheet1'!$L$16"}</definedName>
    <definedName name="_LAN3" localSheetId="9" hidden="1">{"'Sheet1'!$L$16"}</definedName>
    <definedName name="_LAN3" localSheetId="3" hidden="1">{"'Sheet1'!$L$16"}</definedName>
    <definedName name="_LAN3" localSheetId="10" hidden="1">{"'Sheet1'!$L$16"}</definedName>
    <definedName name="_LAN3" localSheetId="4" hidden="1">{"'Sheet1'!$L$16"}</definedName>
    <definedName name="_LAN3" localSheetId="1" hidden="1">{"'Sheet1'!$L$16"}</definedName>
    <definedName name="_LAN3" localSheetId="14" hidden="1">{"'Sheet1'!$L$16"}</definedName>
    <definedName name="_LAN3" localSheetId="5" hidden="1">{"'Sheet1'!$L$16"}</definedName>
    <definedName name="_LAN3" localSheetId="13" hidden="1">{"'Sheet1'!$L$16"}</definedName>
    <definedName name="_LAN3" localSheetId="15" hidden="1">{"'Sheet1'!$L$16"}</definedName>
    <definedName name="_LAN3" localSheetId="18" hidden="1">{"'Sheet1'!$L$16"}</definedName>
    <definedName name="_LAN3" localSheetId="17" hidden="1">{"'Sheet1'!$L$16"}</definedName>
    <definedName name="_LAN3" localSheetId="8" hidden="1">{"'Sheet1'!$L$16"}</definedName>
    <definedName name="_LAN3" localSheetId="20" hidden="1">{"'Sheet1'!$L$16"}</definedName>
    <definedName name="_LAN3" hidden="1">{"'Sheet1'!$L$16"}</definedName>
    <definedName name="_lap1">#N/A</definedName>
    <definedName name="_lap2">#N/A</definedName>
    <definedName name="_lk2" localSheetId="2" hidden="1">{"'Sheet1'!$L$16"}</definedName>
    <definedName name="_lk2" localSheetId="0" hidden="1">{"'Sheet1'!$L$16"}</definedName>
    <definedName name="_lk2" localSheetId="11" hidden="1">{"'Sheet1'!$L$16"}</definedName>
    <definedName name="_lk2" localSheetId="6" hidden="1">{"'Sheet1'!$L$16"}</definedName>
    <definedName name="_lk2" localSheetId="16" hidden="1">{"'Sheet1'!$L$16"}</definedName>
    <definedName name="_lk2" localSheetId="12" hidden="1">{"'Sheet1'!$L$16"}</definedName>
    <definedName name="_lk2" localSheetId="7" hidden="1">{"'Sheet1'!$L$16"}</definedName>
    <definedName name="_lk2" localSheetId="9" hidden="1">{"'Sheet1'!$L$16"}</definedName>
    <definedName name="_lk2" localSheetId="3" hidden="1">{"'Sheet1'!$L$16"}</definedName>
    <definedName name="_lk2" localSheetId="10" hidden="1">{"'Sheet1'!$L$16"}</definedName>
    <definedName name="_lk2" localSheetId="4" hidden="1">{"'Sheet1'!$L$16"}</definedName>
    <definedName name="_lk2" localSheetId="1" hidden="1">{"'Sheet1'!$L$16"}</definedName>
    <definedName name="_lk2" localSheetId="14" hidden="1">{"'Sheet1'!$L$16"}</definedName>
    <definedName name="_lk2" localSheetId="5" hidden="1">{"'Sheet1'!$L$16"}</definedName>
    <definedName name="_lk2" localSheetId="13" hidden="1">{"'Sheet1'!$L$16"}</definedName>
    <definedName name="_lk2" localSheetId="15" hidden="1">{"'Sheet1'!$L$16"}</definedName>
    <definedName name="_lk2" localSheetId="18" hidden="1">{"'Sheet1'!$L$16"}</definedName>
    <definedName name="_lk2" localSheetId="17" hidden="1">{"'Sheet1'!$L$16"}</definedName>
    <definedName name="_lk2" localSheetId="8" hidden="1">{"'Sheet1'!$L$16"}</definedName>
    <definedName name="_lk2" localSheetId="20" hidden="1">{"'Sheet1'!$L$16"}</definedName>
    <definedName name="_lk2" hidden="1">{"'Sheet1'!$L$16"}</definedName>
    <definedName name="_lop16" localSheetId="7">#REF!</definedName>
    <definedName name="_lop16">#REF!</definedName>
    <definedName name="_lop25" localSheetId="7">#REF!</definedName>
    <definedName name="_lop25">#REF!</definedName>
    <definedName name="_lop9" localSheetId="7">#REF!</definedName>
    <definedName name="_lop9">#REF!</definedName>
    <definedName name="_lu85" localSheetId="7">#REF!</definedName>
    <definedName name="_lu85">#REF!</definedName>
    <definedName name="_m1233" localSheetId="2" hidden="1">{"'Sheet1'!$L$16"}</definedName>
    <definedName name="_m1233" localSheetId="0" hidden="1">{"'Sheet1'!$L$16"}</definedName>
    <definedName name="_m1233" localSheetId="11" hidden="1">{"'Sheet1'!$L$16"}</definedName>
    <definedName name="_m1233" localSheetId="6" hidden="1">{"'Sheet1'!$L$16"}</definedName>
    <definedName name="_m1233" localSheetId="16" hidden="1">{"'Sheet1'!$L$16"}</definedName>
    <definedName name="_m1233" localSheetId="12" hidden="1">{"'Sheet1'!$L$16"}</definedName>
    <definedName name="_m1233" localSheetId="7" hidden="1">{"'Sheet1'!$L$16"}</definedName>
    <definedName name="_m1233" localSheetId="9" hidden="1">{"'Sheet1'!$L$16"}</definedName>
    <definedName name="_m1233" localSheetId="3" hidden="1">{"'Sheet1'!$L$16"}</definedName>
    <definedName name="_m1233" localSheetId="10" hidden="1">{"'Sheet1'!$L$16"}</definedName>
    <definedName name="_m1233" localSheetId="4" hidden="1">{"'Sheet1'!$L$16"}</definedName>
    <definedName name="_m1233" localSheetId="1" hidden="1">{"'Sheet1'!$L$16"}</definedName>
    <definedName name="_m1233" localSheetId="14" hidden="1">{"'Sheet1'!$L$16"}</definedName>
    <definedName name="_m1233" localSheetId="5" hidden="1">{"'Sheet1'!$L$16"}</definedName>
    <definedName name="_m1233" localSheetId="13" hidden="1">{"'Sheet1'!$L$16"}</definedName>
    <definedName name="_m1233" localSheetId="15" hidden="1">{"'Sheet1'!$L$16"}</definedName>
    <definedName name="_m1233" localSheetId="18" hidden="1">{"'Sheet1'!$L$16"}</definedName>
    <definedName name="_m1233" localSheetId="17" hidden="1">{"'Sheet1'!$L$16"}</definedName>
    <definedName name="_m1233" localSheetId="8" hidden="1">{"'Sheet1'!$L$16"}</definedName>
    <definedName name="_m1233" localSheetId="20" hidden="1">{"'Sheet1'!$L$16"}</definedName>
    <definedName name="_m1233" hidden="1">{"'Sheet1'!$L$16"}</definedName>
    <definedName name="_M2" localSheetId="2" hidden="1">{"'Sheet1'!$L$16"}</definedName>
    <definedName name="_M2" localSheetId="0" hidden="1">{"'Sheet1'!$L$16"}</definedName>
    <definedName name="_M2" localSheetId="11" hidden="1">{"'Sheet1'!$L$16"}</definedName>
    <definedName name="_M2" localSheetId="6" hidden="1">{"'Sheet1'!$L$16"}</definedName>
    <definedName name="_M2" localSheetId="16" hidden="1">{"'Sheet1'!$L$16"}</definedName>
    <definedName name="_M2" localSheetId="12" hidden="1">{"'Sheet1'!$L$16"}</definedName>
    <definedName name="_M2" localSheetId="7" hidden="1">{"'Sheet1'!$L$16"}</definedName>
    <definedName name="_M2" localSheetId="9" hidden="1">{"'Sheet1'!$L$16"}</definedName>
    <definedName name="_M2" localSheetId="3" hidden="1">{"'Sheet1'!$L$16"}</definedName>
    <definedName name="_M2" localSheetId="10" hidden="1">{"'Sheet1'!$L$16"}</definedName>
    <definedName name="_M2" localSheetId="4" hidden="1">{"'Sheet1'!$L$16"}</definedName>
    <definedName name="_M2" localSheetId="1" hidden="1">{"'Sheet1'!$L$16"}</definedName>
    <definedName name="_M2" localSheetId="14" hidden="1">{"'Sheet1'!$L$16"}</definedName>
    <definedName name="_M2" localSheetId="5" hidden="1">{"'Sheet1'!$L$16"}</definedName>
    <definedName name="_M2" localSheetId="13" hidden="1">{"'Sheet1'!$L$16"}</definedName>
    <definedName name="_M2" localSheetId="15" hidden="1">{"'Sheet1'!$L$16"}</definedName>
    <definedName name="_M2" localSheetId="18" hidden="1">{"'Sheet1'!$L$16"}</definedName>
    <definedName name="_M2" localSheetId="17" hidden="1">{"'Sheet1'!$L$16"}</definedName>
    <definedName name="_M2" localSheetId="8" hidden="1">{"'Sheet1'!$L$16"}</definedName>
    <definedName name="_M2" localSheetId="20" hidden="1">{"'Sheet1'!$L$16"}</definedName>
    <definedName name="_M2" hidden="1">{"'Sheet1'!$L$16"}</definedName>
    <definedName name="_M36" localSheetId="2" hidden="1">{"'Sheet1'!$L$16"}</definedName>
    <definedName name="_M36" localSheetId="0" hidden="1">{"'Sheet1'!$L$16"}</definedName>
    <definedName name="_M36" localSheetId="11" hidden="1">{"'Sheet1'!$L$16"}</definedName>
    <definedName name="_M36" localSheetId="6" hidden="1">{"'Sheet1'!$L$16"}</definedName>
    <definedName name="_M36" localSheetId="16" hidden="1">{"'Sheet1'!$L$16"}</definedName>
    <definedName name="_M36" localSheetId="12" hidden="1">{"'Sheet1'!$L$16"}</definedName>
    <definedName name="_M36" localSheetId="7" hidden="1">{"'Sheet1'!$L$16"}</definedName>
    <definedName name="_M36" localSheetId="9" hidden="1">{"'Sheet1'!$L$16"}</definedName>
    <definedName name="_M36" localSheetId="3" hidden="1">{"'Sheet1'!$L$16"}</definedName>
    <definedName name="_M36" localSheetId="10" hidden="1">{"'Sheet1'!$L$16"}</definedName>
    <definedName name="_M36" localSheetId="4" hidden="1">{"'Sheet1'!$L$16"}</definedName>
    <definedName name="_M36" localSheetId="1" hidden="1">{"'Sheet1'!$L$16"}</definedName>
    <definedName name="_M36" localSheetId="14" hidden="1">{"'Sheet1'!$L$16"}</definedName>
    <definedName name="_M36" localSheetId="5" hidden="1">{"'Sheet1'!$L$16"}</definedName>
    <definedName name="_M36" localSheetId="13" hidden="1">{"'Sheet1'!$L$16"}</definedName>
    <definedName name="_M36" localSheetId="15" hidden="1">{"'Sheet1'!$L$16"}</definedName>
    <definedName name="_M36" localSheetId="18" hidden="1">{"'Sheet1'!$L$16"}</definedName>
    <definedName name="_M36" localSheetId="17" hidden="1">{"'Sheet1'!$L$16"}</definedName>
    <definedName name="_M36" localSheetId="8" hidden="1">{"'Sheet1'!$L$16"}</definedName>
    <definedName name="_M36" localSheetId="20" hidden="1">{"'Sheet1'!$L$16"}</definedName>
    <definedName name="_M36" hidden="1">{"'Sheet1'!$L$16"}</definedName>
    <definedName name="_ma1" localSheetId="7">#REF!</definedName>
    <definedName name="_ma1">#REF!</definedName>
    <definedName name="_ma10" localSheetId="7">#REF!</definedName>
    <definedName name="_ma10">#REF!</definedName>
    <definedName name="_ma2" localSheetId="7">#REF!</definedName>
    <definedName name="_ma2">#REF!</definedName>
    <definedName name="_ma3" localSheetId="7">#REF!</definedName>
    <definedName name="_ma3">#REF!</definedName>
    <definedName name="_ma4" localSheetId="7">#REF!</definedName>
    <definedName name="_ma4">#REF!</definedName>
    <definedName name="_ma5" localSheetId="7">#REF!</definedName>
    <definedName name="_ma5">#REF!</definedName>
    <definedName name="_ma6" localSheetId="7">#REF!</definedName>
    <definedName name="_ma6">#REF!</definedName>
    <definedName name="_ma7" localSheetId="7">#REF!</definedName>
    <definedName name="_ma7">#REF!</definedName>
    <definedName name="_ma8" localSheetId="7">#REF!</definedName>
    <definedName name="_ma8">#REF!</definedName>
    <definedName name="_ma9" localSheetId="7">#REF!</definedName>
    <definedName name="_ma9">#REF!</definedName>
    <definedName name="_MAC12">#N/A</definedName>
    <definedName name="_MAC46">#N/A</definedName>
    <definedName name="_MaN1" localSheetId="7">#REF!</definedName>
    <definedName name="_MaN1">#REF!</definedName>
    <definedName name="_MaN2" localSheetId="7">#REF!</definedName>
    <definedName name="_MaN2">#REF!</definedName>
    <definedName name="_MaX1" localSheetId="7">#REF!</definedName>
    <definedName name="_MaX1">#REF!</definedName>
    <definedName name="_MaX2" localSheetId="7">#REF!</definedName>
    <definedName name="_MaX2">#REF!</definedName>
    <definedName name="_may2" localSheetId="7">#REF!</definedName>
    <definedName name="_may2">#REF!</definedName>
    <definedName name="_may3" localSheetId="7">#REF!</definedName>
    <definedName name="_may3">#REF!</definedName>
    <definedName name="_MB1" localSheetId="7">#REF!</definedName>
    <definedName name="_MB1">#REF!</definedName>
    <definedName name="_MB2" localSheetId="7">#REF!</definedName>
    <definedName name="_MB2">#REF!</definedName>
    <definedName name="_mh1" localSheetId="7">#REF!</definedName>
    <definedName name="_mh1">#REF!</definedName>
    <definedName name="_mh3" localSheetId="7">#REF!</definedName>
    <definedName name="_mh3">#REF!</definedName>
    <definedName name="_mh4" localSheetId="7">#REF!</definedName>
    <definedName name="_mh4">#REF!</definedName>
    <definedName name="_MN1" localSheetId="7">#REF!</definedName>
    <definedName name="_MN1">#REF!</definedName>
    <definedName name="_MN2" localSheetId="7">#REF!</definedName>
    <definedName name="_MN2">#REF!</definedName>
    <definedName name="_MT1" localSheetId="7">#REF!</definedName>
    <definedName name="_MT1">#REF!</definedName>
    <definedName name="_MT2" localSheetId="7">#REF!</definedName>
    <definedName name="_MT2">#REF!</definedName>
    <definedName name="_mtc3">#N/A</definedName>
    <definedName name="_MTL12" localSheetId="2" hidden="1">{"'Sheet1'!$L$16"}</definedName>
    <definedName name="_MTL12" localSheetId="0" hidden="1">{"'Sheet1'!$L$16"}</definedName>
    <definedName name="_MTL12" localSheetId="11" hidden="1">{"'Sheet1'!$L$16"}</definedName>
    <definedName name="_MTL12" localSheetId="6" hidden="1">{"'Sheet1'!$L$16"}</definedName>
    <definedName name="_MTL12" localSheetId="16" hidden="1">{"'Sheet1'!$L$16"}</definedName>
    <definedName name="_MTL12" localSheetId="12" hidden="1">{"'Sheet1'!$L$16"}</definedName>
    <definedName name="_MTL12" localSheetId="7" hidden="1">{"'Sheet1'!$L$16"}</definedName>
    <definedName name="_MTL12" localSheetId="9" hidden="1">{"'Sheet1'!$L$16"}</definedName>
    <definedName name="_MTL12" localSheetId="3" hidden="1">{"'Sheet1'!$L$16"}</definedName>
    <definedName name="_MTL12" localSheetId="10" hidden="1">{"'Sheet1'!$L$16"}</definedName>
    <definedName name="_MTL12" localSheetId="4" hidden="1">{"'Sheet1'!$L$16"}</definedName>
    <definedName name="_MTL12" localSheetId="1" hidden="1">{"'Sheet1'!$L$16"}</definedName>
    <definedName name="_MTL12" localSheetId="14" hidden="1">{"'Sheet1'!$L$16"}</definedName>
    <definedName name="_MTL12" localSheetId="5" hidden="1">{"'Sheet1'!$L$16"}</definedName>
    <definedName name="_MTL12" localSheetId="13" hidden="1">{"'Sheet1'!$L$16"}</definedName>
    <definedName name="_MTL12" localSheetId="15" hidden="1">{"'Sheet1'!$L$16"}</definedName>
    <definedName name="_MTL12" localSheetId="18" hidden="1">{"'Sheet1'!$L$16"}</definedName>
    <definedName name="_MTL12" localSheetId="17" hidden="1">{"'Sheet1'!$L$16"}</definedName>
    <definedName name="_MTL12" localSheetId="8" hidden="1">{"'Sheet1'!$L$16"}</definedName>
    <definedName name="_MTL12" localSheetId="20" hidden="1">{"'Sheet1'!$L$16"}</definedName>
    <definedName name="_MTL12" hidden="1">{"'Sheet1'!$L$16"}</definedName>
    <definedName name="_mx1" localSheetId="7">#REF!</definedName>
    <definedName name="_mx1">#REF!</definedName>
    <definedName name="_mx2" localSheetId="7">#REF!</definedName>
    <definedName name="_mx2">#REF!</definedName>
    <definedName name="_mx3" localSheetId="7">#REF!</definedName>
    <definedName name="_mx3">#REF!</definedName>
    <definedName name="_mx4" localSheetId="7">#REF!</definedName>
    <definedName name="_mx4">#REF!</definedName>
    <definedName name="_nam1" localSheetId="2" hidden="1">{"'Sheet1'!$L$16"}</definedName>
    <definedName name="_nam1" localSheetId="0" hidden="1">{"'Sheet1'!$L$16"}</definedName>
    <definedName name="_nam1" localSheetId="11" hidden="1">{"'Sheet1'!$L$16"}</definedName>
    <definedName name="_nam1" localSheetId="6" hidden="1">{"'Sheet1'!$L$16"}</definedName>
    <definedName name="_nam1" localSheetId="16" hidden="1">{"'Sheet1'!$L$16"}</definedName>
    <definedName name="_nam1" localSheetId="12" hidden="1">{"'Sheet1'!$L$16"}</definedName>
    <definedName name="_nam1" localSheetId="7" hidden="1">{"'Sheet1'!$L$16"}</definedName>
    <definedName name="_nam1" localSheetId="9" hidden="1">{"'Sheet1'!$L$16"}</definedName>
    <definedName name="_nam1" localSheetId="3" hidden="1">{"'Sheet1'!$L$16"}</definedName>
    <definedName name="_nam1" localSheetId="10" hidden="1">{"'Sheet1'!$L$16"}</definedName>
    <definedName name="_nam1" localSheetId="4" hidden="1">{"'Sheet1'!$L$16"}</definedName>
    <definedName name="_nam1" localSheetId="1" hidden="1">{"'Sheet1'!$L$16"}</definedName>
    <definedName name="_nam1" localSheetId="14" hidden="1">{"'Sheet1'!$L$16"}</definedName>
    <definedName name="_nam1" localSheetId="5" hidden="1">{"'Sheet1'!$L$16"}</definedName>
    <definedName name="_nam1" localSheetId="13" hidden="1">{"'Sheet1'!$L$16"}</definedName>
    <definedName name="_nam1" localSheetId="15" hidden="1">{"'Sheet1'!$L$16"}</definedName>
    <definedName name="_nam1" localSheetId="18" hidden="1">{"'Sheet1'!$L$16"}</definedName>
    <definedName name="_nam1" localSheetId="17" hidden="1">{"'Sheet1'!$L$16"}</definedName>
    <definedName name="_nam1" localSheetId="8" hidden="1">{"'Sheet1'!$L$16"}</definedName>
    <definedName name="_nam1" localSheetId="20" hidden="1">{"'Sheet1'!$L$16"}</definedName>
    <definedName name="_nam1" hidden="1">{"'Sheet1'!$L$16"}</definedName>
    <definedName name="_nam2" localSheetId="2" hidden="1">{#N/A,#N/A,FALSE,"Chi tiÆt"}</definedName>
    <definedName name="_nam2" localSheetId="0" hidden="1">{#N/A,#N/A,FALSE,"Chi tiÆt"}</definedName>
    <definedName name="_nam2" localSheetId="11" hidden="1">{#N/A,#N/A,FALSE,"Chi tiÆt"}</definedName>
    <definedName name="_nam2" localSheetId="6" hidden="1">{#N/A,#N/A,FALSE,"Chi tiÆt"}</definedName>
    <definedName name="_nam2" localSheetId="12" hidden="1">{#N/A,#N/A,FALSE,"Chi tiÆt"}</definedName>
    <definedName name="_nam2" localSheetId="7" hidden="1">{#N/A,#N/A,FALSE,"Chi tiÆt"}</definedName>
    <definedName name="_nam2" localSheetId="9" hidden="1">{#N/A,#N/A,FALSE,"Chi tiÆt"}</definedName>
    <definedName name="_nam2" localSheetId="3" hidden="1">{#N/A,#N/A,FALSE,"Chi tiÆt"}</definedName>
    <definedName name="_nam2" localSheetId="10" hidden="1">{#N/A,#N/A,FALSE,"Chi tiÆt"}</definedName>
    <definedName name="_nam2" localSheetId="4" hidden="1">{#N/A,#N/A,FALSE,"Chi tiÆt"}</definedName>
    <definedName name="_nam2" localSheetId="1" hidden="1">{#N/A,#N/A,FALSE,"Chi tiÆt"}</definedName>
    <definedName name="_nam2" localSheetId="14" hidden="1">{#N/A,#N/A,FALSE,"Chi tiÆt"}</definedName>
    <definedName name="_nam2" localSheetId="5" hidden="1">{#N/A,#N/A,FALSE,"Chi tiÆt"}</definedName>
    <definedName name="_nam2" localSheetId="13" hidden="1">{#N/A,#N/A,FALSE,"Chi tiÆt"}</definedName>
    <definedName name="_nam2" localSheetId="15" hidden="1">{#N/A,#N/A,FALSE,"Chi tiÆt"}</definedName>
    <definedName name="_nam2" localSheetId="18" hidden="1">{#N/A,#N/A,FALSE,"Chi tiÆt"}</definedName>
    <definedName name="_nam2" localSheetId="17" hidden="1">{#N/A,#N/A,FALSE,"Chi tiÆt"}</definedName>
    <definedName name="_nam2" localSheetId="8" hidden="1">{#N/A,#N/A,FALSE,"Chi tiÆt"}</definedName>
    <definedName name="_nam2" localSheetId="20" hidden="1">{#N/A,#N/A,FALSE,"Chi tiÆt"}</definedName>
    <definedName name="_nam2" hidden="1">{#N/A,#N/A,FALSE,"Chi tiÆt"}</definedName>
    <definedName name="_nam3" localSheetId="2" hidden="1">{"'Sheet1'!$L$16"}</definedName>
    <definedName name="_nam3" localSheetId="0" hidden="1">{"'Sheet1'!$L$16"}</definedName>
    <definedName name="_nam3" localSheetId="11" hidden="1">{"'Sheet1'!$L$16"}</definedName>
    <definedName name="_nam3" localSheetId="6" hidden="1">{"'Sheet1'!$L$16"}</definedName>
    <definedName name="_nam3" localSheetId="16" hidden="1">{"'Sheet1'!$L$16"}</definedName>
    <definedName name="_nam3" localSheetId="12" hidden="1">{"'Sheet1'!$L$16"}</definedName>
    <definedName name="_nam3" localSheetId="7" hidden="1">{"'Sheet1'!$L$16"}</definedName>
    <definedName name="_nam3" localSheetId="9" hidden="1">{"'Sheet1'!$L$16"}</definedName>
    <definedName name="_nam3" localSheetId="3" hidden="1">{"'Sheet1'!$L$16"}</definedName>
    <definedName name="_nam3" localSheetId="10" hidden="1">{"'Sheet1'!$L$16"}</definedName>
    <definedName name="_nam3" localSheetId="4" hidden="1">{"'Sheet1'!$L$16"}</definedName>
    <definedName name="_nam3" localSheetId="1" hidden="1">{"'Sheet1'!$L$16"}</definedName>
    <definedName name="_nam3" localSheetId="14" hidden="1">{"'Sheet1'!$L$16"}</definedName>
    <definedName name="_nam3" localSheetId="5" hidden="1">{"'Sheet1'!$L$16"}</definedName>
    <definedName name="_nam3" localSheetId="13" hidden="1">{"'Sheet1'!$L$16"}</definedName>
    <definedName name="_nam3" localSheetId="15" hidden="1">{"'Sheet1'!$L$16"}</definedName>
    <definedName name="_nam3" localSheetId="18" hidden="1">{"'Sheet1'!$L$16"}</definedName>
    <definedName name="_nam3" localSheetId="17" hidden="1">{"'Sheet1'!$L$16"}</definedName>
    <definedName name="_nam3" localSheetId="8" hidden="1">{"'Sheet1'!$L$16"}</definedName>
    <definedName name="_nam3" localSheetId="20" hidden="1">{"'Sheet1'!$L$16"}</definedName>
    <definedName name="_nam3" hidden="1">{"'Sheet1'!$L$16"}</definedName>
    <definedName name="_nc10" localSheetId="7">#REF!</definedName>
    <definedName name="_nc10">#REF!</definedName>
    <definedName name="_nc151" localSheetId="7">#REF!</definedName>
    <definedName name="_nc151">#REF!</definedName>
    <definedName name="_nc2" localSheetId="7">#REF!</definedName>
    <definedName name="_nc2">#REF!</definedName>
    <definedName name="_nc237" localSheetId="7">#REF!</definedName>
    <definedName name="_nc237">#REF!</definedName>
    <definedName name="_nc257" localSheetId="7">#REF!</definedName>
    <definedName name="_nc257">#REF!</definedName>
    <definedName name="_nc277" localSheetId="7">#REF!</definedName>
    <definedName name="_nc277">#REF!</definedName>
    <definedName name="_nc3" localSheetId="7">#REF!</definedName>
    <definedName name="_nc3">#REF!</definedName>
    <definedName name="_nc327" localSheetId="7">#REF!</definedName>
    <definedName name="_nc327">#REF!</definedName>
    <definedName name="_nc337" localSheetId="7">#REF!</definedName>
    <definedName name="_nc337">#REF!</definedName>
    <definedName name="_nc357" localSheetId="7">#REF!</definedName>
    <definedName name="_nc357">#REF!</definedName>
    <definedName name="_nc377" localSheetId="7">#REF!</definedName>
    <definedName name="_nc377">#REF!</definedName>
    <definedName name="_nc4" localSheetId="7">#REF!</definedName>
    <definedName name="_nc4">#REF!</definedName>
    <definedName name="_nc437" localSheetId="7">#REF!</definedName>
    <definedName name="_nc437">#REF!</definedName>
    <definedName name="_nc457" localSheetId="7">#REF!</definedName>
    <definedName name="_nc457">#REF!</definedName>
    <definedName name="_nc47" localSheetId="7">#REF!</definedName>
    <definedName name="_nc47">#REF!</definedName>
    <definedName name="_nc557" localSheetId="7">#REF!</definedName>
    <definedName name="_nc557">#REF!</definedName>
    <definedName name="_nc57" localSheetId="7">#REF!</definedName>
    <definedName name="_nc57">#REF!</definedName>
    <definedName name="_nc6">#N/A</definedName>
    <definedName name="_nc67" localSheetId="7">#REF!</definedName>
    <definedName name="_nc67">#REF!</definedName>
    <definedName name="_nc7">#N/A</definedName>
    <definedName name="_nc77" localSheetId="7">#REF!</definedName>
    <definedName name="_nc77">#REF!</definedName>
    <definedName name="_nc8" localSheetId="7">#REF!</definedName>
    <definedName name="_nc8">#REF!</definedName>
    <definedName name="_nc9" localSheetId="7">#REF!</definedName>
    <definedName name="_nc9">#REF!</definedName>
    <definedName name="_ncc2" localSheetId="7">#REF!</definedName>
    <definedName name="_ncc2">#REF!</definedName>
    <definedName name="_ncc25" localSheetId="7">#REF!</definedName>
    <definedName name="_ncc25">#REF!</definedName>
    <definedName name="_ncc257" localSheetId="7">#REF!</definedName>
    <definedName name="_ncc257">#REF!</definedName>
    <definedName name="_ncc27" localSheetId="7">#REF!</definedName>
    <definedName name="_ncc27">#REF!</definedName>
    <definedName name="_NCC3" localSheetId="7">#REF!</definedName>
    <definedName name="_NCC3">#REF!</definedName>
    <definedName name="_ncc32" localSheetId="7">#REF!</definedName>
    <definedName name="_ncc32">#REF!</definedName>
    <definedName name="_ncc33" localSheetId="7">#REF!</definedName>
    <definedName name="_ncc33">#REF!</definedName>
    <definedName name="_ncc357" localSheetId="7">#REF!</definedName>
    <definedName name="_ncc357">#REF!</definedName>
    <definedName name="_ncc37" localSheetId="7">#REF!</definedName>
    <definedName name="_ncc37">#REF!</definedName>
    <definedName name="_ncc377" localSheetId="7">#REF!</definedName>
    <definedName name="_ncc377">#REF!</definedName>
    <definedName name="_NCC4" localSheetId="7">#REF!</definedName>
    <definedName name="_NCC4">#REF!</definedName>
    <definedName name="_ncc42" localSheetId="7">#REF!</definedName>
    <definedName name="_ncc42">#REF!</definedName>
    <definedName name="_ncc43" localSheetId="7">#REF!</definedName>
    <definedName name="_ncc43">#REF!</definedName>
    <definedName name="_ncc437" localSheetId="7">#REF!</definedName>
    <definedName name="_ncc437">#REF!</definedName>
    <definedName name="_ncc45" localSheetId="7">#REF!</definedName>
    <definedName name="_ncc45">#REF!</definedName>
    <definedName name="_ncc457" localSheetId="7">#REF!</definedName>
    <definedName name="_ncc457">#REF!</definedName>
    <definedName name="_ncc47" localSheetId="7">#REF!</definedName>
    <definedName name="_ncc47">#REF!</definedName>
    <definedName name="_ncc5" localSheetId="7">#REF!</definedName>
    <definedName name="_ncc5">#REF!</definedName>
    <definedName name="_ncc57" localSheetId="7">#REF!</definedName>
    <definedName name="_ncc57">#REF!</definedName>
    <definedName name="_ncc6" localSheetId="7">#REF!</definedName>
    <definedName name="_ncc6">#REF!</definedName>
    <definedName name="_ncc7" localSheetId="7">#REF!</definedName>
    <definedName name="_ncc7">#REF!</definedName>
    <definedName name="_NCL100">#N/A</definedName>
    <definedName name="_NCL200">#N/A</definedName>
    <definedName name="_NCL250">#N/A</definedName>
    <definedName name="_ncm200" localSheetId="7">#REF!</definedName>
    <definedName name="_ncm200">#REF!</definedName>
    <definedName name="_NET2" localSheetId="7">#REF!</definedName>
    <definedName name="_NET2">#REF!</definedName>
    <definedName name="_Ni1" localSheetId="7">#REF!</definedName>
    <definedName name="_Ni1">#REF!</definedName>
    <definedName name="_Nii1" localSheetId="7">#REF!</definedName>
    <definedName name="_Nii1">#REF!</definedName>
    <definedName name="_Nii3" localSheetId="7">#REF!</definedName>
    <definedName name="_Nii3">#REF!</definedName>
    <definedName name="_Nii35" localSheetId="7">#REF!</definedName>
    <definedName name="_Nii35">#REF!</definedName>
    <definedName name="_Nii4" localSheetId="7">#REF!</definedName>
    <definedName name="_Nii4">#REF!</definedName>
    <definedName name="_Nii5" localSheetId="7">#REF!</definedName>
    <definedName name="_Nii5">#REF!</definedName>
    <definedName name="_Nii6" localSheetId="7">#REF!</definedName>
    <definedName name="_Nii6">#REF!</definedName>
    <definedName name="_Nii7" localSheetId="7">#REF!</definedName>
    <definedName name="_Nii7">#REF!</definedName>
    <definedName name="_nin190">#N/A</definedName>
    <definedName name="_no1">#REF!</definedName>
    <definedName name="_NSO2" localSheetId="2" hidden="1">{"'Sheet1'!$L$16"}</definedName>
    <definedName name="_NSO2" localSheetId="0" hidden="1">{"'Sheet1'!$L$16"}</definedName>
    <definedName name="_NSO2" localSheetId="11" hidden="1">{"'Sheet1'!$L$16"}</definedName>
    <definedName name="_NSO2" localSheetId="6" hidden="1">{"'Sheet1'!$L$16"}</definedName>
    <definedName name="_NSO2" localSheetId="16" hidden="1">{"'Sheet1'!$L$16"}</definedName>
    <definedName name="_NSO2" localSheetId="12" hidden="1">{"'Sheet1'!$L$16"}</definedName>
    <definedName name="_NSO2" localSheetId="7" hidden="1">{"'Sheet1'!$L$16"}</definedName>
    <definedName name="_NSO2" localSheetId="9" hidden="1">{"'Sheet1'!$L$16"}</definedName>
    <definedName name="_NSO2" localSheetId="3" hidden="1">{"'Sheet1'!$L$16"}</definedName>
    <definedName name="_NSO2" localSheetId="10" hidden="1">{"'Sheet1'!$L$16"}</definedName>
    <definedName name="_NSO2" localSheetId="4" hidden="1">{"'Sheet1'!$L$16"}</definedName>
    <definedName name="_NSO2" localSheetId="1" hidden="1">{"'Sheet1'!$L$16"}</definedName>
    <definedName name="_NSO2" localSheetId="14" hidden="1">{"'Sheet1'!$L$16"}</definedName>
    <definedName name="_NSO2" localSheetId="5" hidden="1">{"'Sheet1'!$L$16"}</definedName>
    <definedName name="_NSO2" localSheetId="13" hidden="1">{"'Sheet1'!$L$16"}</definedName>
    <definedName name="_NSO2" localSheetId="15" hidden="1">{"'Sheet1'!$L$16"}</definedName>
    <definedName name="_NSO2" localSheetId="18" hidden="1">{"'Sheet1'!$L$16"}</definedName>
    <definedName name="_NSO2" localSheetId="17" hidden="1">{"'Sheet1'!$L$16"}</definedName>
    <definedName name="_NSO2" localSheetId="8" hidden="1">{"'Sheet1'!$L$16"}</definedName>
    <definedName name="_NSO2" localSheetId="20" hidden="1">{"'Sheet1'!$L$16"}</definedName>
    <definedName name="_NSO2" hidden="1">{"'Sheet1'!$L$16"}</definedName>
    <definedName name="_nh2" localSheetId="2" hidden="1">{#N/A,#N/A,FALSE,"Chi tiÆt"}</definedName>
    <definedName name="_nh2" localSheetId="0" hidden="1">{#N/A,#N/A,FALSE,"Chi tiÆt"}</definedName>
    <definedName name="_nh2" localSheetId="11" hidden="1">{#N/A,#N/A,FALSE,"Chi tiÆt"}</definedName>
    <definedName name="_nh2" localSheetId="6" hidden="1">{#N/A,#N/A,FALSE,"Chi tiÆt"}</definedName>
    <definedName name="_nh2" localSheetId="12" hidden="1">{#N/A,#N/A,FALSE,"Chi tiÆt"}</definedName>
    <definedName name="_nh2" localSheetId="7" hidden="1">{#N/A,#N/A,FALSE,"Chi tiÆt"}</definedName>
    <definedName name="_nh2" localSheetId="9" hidden="1">{#N/A,#N/A,FALSE,"Chi tiÆt"}</definedName>
    <definedName name="_nh2" localSheetId="3" hidden="1">{#N/A,#N/A,FALSE,"Chi tiÆt"}</definedName>
    <definedName name="_nh2" localSheetId="10" hidden="1">{#N/A,#N/A,FALSE,"Chi tiÆt"}</definedName>
    <definedName name="_nh2" localSheetId="4" hidden="1">{#N/A,#N/A,FALSE,"Chi tiÆt"}</definedName>
    <definedName name="_nh2" localSheetId="1" hidden="1">{#N/A,#N/A,FALSE,"Chi tiÆt"}</definedName>
    <definedName name="_nh2" localSheetId="14" hidden="1">{#N/A,#N/A,FALSE,"Chi tiÆt"}</definedName>
    <definedName name="_nh2" localSheetId="5" hidden="1">{#N/A,#N/A,FALSE,"Chi tiÆt"}</definedName>
    <definedName name="_nh2" localSheetId="13" hidden="1">{#N/A,#N/A,FALSE,"Chi tiÆt"}</definedName>
    <definedName name="_nh2" localSheetId="15" hidden="1">{#N/A,#N/A,FALSE,"Chi tiÆt"}</definedName>
    <definedName name="_nh2" localSheetId="18" hidden="1">{#N/A,#N/A,FALSE,"Chi tiÆt"}</definedName>
    <definedName name="_nh2" localSheetId="17" hidden="1">{#N/A,#N/A,FALSE,"Chi tiÆt"}</definedName>
    <definedName name="_nh2" localSheetId="8" hidden="1">{#N/A,#N/A,FALSE,"Chi tiÆt"}</definedName>
    <definedName name="_nh2" localSheetId="20" hidden="1">{#N/A,#N/A,FALSE,"Chi tiÆt"}</definedName>
    <definedName name="_nh2" hidden="1">{#N/A,#N/A,FALSE,"Chi tiÆt"}</definedName>
    <definedName name="_off1" localSheetId="7">#REF!</definedName>
    <definedName name="_off1">#REF!</definedName>
    <definedName name="_Order1" hidden="1">255</definedName>
    <definedName name="_Order2" hidden="1">255</definedName>
    <definedName name="_oto12" localSheetId="7">#REF!</definedName>
    <definedName name="_oto12">#REF!</definedName>
    <definedName name="_oto5" localSheetId="7">#REF!</definedName>
    <definedName name="_oto5">#REF!</definedName>
    <definedName name="_oto7" localSheetId="7">#REF!</definedName>
    <definedName name="_oto7">#REF!</definedName>
    <definedName name="_PA3" localSheetId="2" hidden="1">{"'Sheet1'!$L$16"}</definedName>
    <definedName name="_PA3" localSheetId="0" hidden="1">{"'Sheet1'!$L$16"}</definedName>
    <definedName name="_PA3" localSheetId="11" hidden="1">{"'Sheet1'!$L$16"}</definedName>
    <definedName name="_PA3" localSheetId="6" hidden="1">{"'Sheet1'!$L$16"}</definedName>
    <definedName name="_PA3" localSheetId="16" hidden="1">{"'Sheet1'!$L$16"}</definedName>
    <definedName name="_PA3" localSheetId="12" hidden="1">{"'Sheet1'!$L$16"}</definedName>
    <definedName name="_PA3" localSheetId="7" hidden="1">{"'Sheet1'!$L$16"}</definedName>
    <definedName name="_PA3" localSheetId="9" hidden="1">{"'Sheet1'!$L$16"}</definedName>
    <definedName name="_PA3" localSheetId="3" hidden="1">{"'Sheet1'!$L$16"}</definedName>
    <definedName name="_PA3" localSheetId="10" hidden="1">{"'Sheet1'!$L$16"}</definedName>
    <definedName name="_PA3" localSheetId="4" hidden="1">{"'Sheet1'!$L$16"}</definedName>
    <definedName name="_PA3" localSheetId="1" hidden="1">{"'Sheet1'!$L$16"}</definedName>
    <definedName name="_PA3" localSheetId="14" hidden="1">{"'Sheet1'!$L$16"}</definedName>
    <definedName name="_PA3" localSheetId="5" hidden="1">{"'Sheet1'!$L$16"}</definedName>
    <definedName name="_PA3" localSheetId="13" hidden="1">{"'Sheet1'!$L$16"}</definedName>
    <definedName name="_PA3" localSheetId="15" hidden="1">{"'Sheet1'!$L$16"}</definedName>
    <definedName name="_PA3" localSheetId="18" hidden="1">{"'Sheet1'!$L$16"}</definedName>
    <definedName name="_PA3" localSheetId="17" hidden="1">{"'Sheet1'!$L$16"}</definedName>
    <definedName name="_PA3" localSheetId="8" hidden="1">{"'Sheet1'!$L$16"}</definedName>
    <definedName name="_PA3" localSheetId="20" hidden="1">{"'Sheet1'!$L$16"}</definedName>
    <definedName name="_PA3" hidden="1">{"'Sheet1'!$L$16"}</definedName>
    <definedName name="_Parse_Out" localSheetId="7" hidden="1">[7]Quantity!#REF!</definedName>
    <definedName name="_Parse_Out" hidden="1">[8]Quantity!#REF!</definedName>
    <definedName name="_pb30" localSheetId="7">#REF!</definedName>
    <definedName name="_pb30">#REF!</definedName>
    <definedName name="_pb80" localSheetId="7">#REF!</definedName>
    <definedName name="_pb80">#REF!</definedName>
    <definedName name="_PL1" localSheetId="7">#REF!</definedName>
    <definedName name="_PL1">#REF!</definedName>
    <definedName name="_PL1242" localSheetId="7">#REF!</definedName>
    <definedName name="_PL1242">#REF!</definedName>
    <definedName name="_Pl2" localSheetId="2" hidden="1">{"'Sheet1'!$L$16"}</definedName>
    <definedName name="_Pl2" localSheetId="0" hidden="1">{"'Sheet1'!$L$16"}</definedName>
    <definedName name="_Pl2" localSheetId="11" hidden="1">{"'Sheet1'!$L$16"}</definedName>
    <definedName name="_Pl2" localSheetId="6" hidden="1">{"'Sheet1'!$L$16"}</definedName>
    <definedName name="_Pl2" localSheetId="16" hidden="1">{"'Sheet1'!$L$16"}</definedName>
    <definedName name="_Pl2" localSheetId="12" hidden="1">{"'Sheet1'!$L$16"}</definedName>
    <definedName name="_Pl2" localSheetId="7" hidden="1">{"'Sheet1'!$L$16"}</definedName>
    <definedName name="_Pl2" localSheetId="9" hidden="1">{"'Sheet1'!$L$16"}</definedName>
    <definedName name="_Pl2" localSheetId="3" hidden="1">{"'Sheet1'!$L$16"}</definedName>
    <definedName name="_Pl2" localSheetId="10" hidden="1">{"'Sheet1'!$L$16"}</definedName>
    <definedName name="_Pl2" localSheetId="4" hidden="1">{"'Sheet1'!$L$16"}</definedName>
    <definedName name="_Pl2" localSheetId="1" hidden="1">{"'Sheet1'!$L$16"}</definedName>
    <definedName name="_Pl2" localSheetId="14" hidden="1">{"'Sheet1'!$L$16"}</definedName>
    <definedName name="_Pl2" localSheetId="5" hidden="1">{"'Sheet1'!$L$16"}</definedName>
    <definedName name="_Pl2" localSheetId="13" hidden="1">{"'Sheet1'!$L$16"}</definedName>
    <definedName name="_Pl2" localSheetId="15" hidden="1">{"'Sheet1'!$L$16"}</definedName>
    <definedName name="_Pl2" localSheetId="18" hidden="1">{"'Sheet1'!$L$16"}</definedName>
    <definedName name="_Pl2" localSheetId="17" hidden="1">{"'Sheet1'!$L$16"}</definedName>
    <definedName name="_Pl2" localSheetId="8" hidden="1">{"'Sheet1'!$L$16"}</definedName>
    <definedName name="_Pl2" localSheetId="20" hidden="1">{"'Sheet1'!$L$16"}</definedName>
    <definedName name="_Pl2" hidden="1">{"'Sheet1'!$L$16"}</definedName>
    <definedName name="_PL3" localSheetId="2" hidden="1">#REF!</definedName>
    <definedName name="_PL3" localSheetId="0" hidden="1">#REF!</definedName>
    <definedName name="_PL3" localSheetId="11" hidden="1">#REF!</definedName>
    <definedName name="_PL3" localSheetId="6" hidden="1">#REF!</definedName>
    <definedName name="_PL3" localSheetId="16" hidden="1">#REF!</definedName>
    <definedName name="_PL3" localSheetId="7" hidden="1">#REF!</definedName>
    <definedName name="_PL3" localSheetId="9" hidden="1">#REF!</definedName>
    <definedName name="_PL3" localSheetId="3" hidden="1">#REF!</definedName>
    <definedName name="_PL3" localSheetId="10" hidden="1">#REF!</definedName>
    <definedName name="_PL3" localSheetId="4" hidden="1">#REF!</definedName>
    <definedName name="_PL3" localSheetId="1" hidden="1">#REF!</definedName>
    <definedName name="_PL3" localSheetId="14" hidden="1">#REF!</definedName>
    <definedName name="_PL3" localSheetId="5" hidden="1">#REF!</definedName>
    <definedName name="_PL3" localSheetId="13" hidden="1">#REF!</definedName>
    <definedName name="_PL3" localSheetId="15" hidden="1">#REF!</definedName>
    <definedName name="_PL3" localSheetId="18" hidden="1">#REF!</definedName>
    <definedName name="_PL3" localSheetId="17" hidden="1">#REF!</definedName>
    <definedName name="_PL3" localSheetId="8" hidden="1">#REF!</definedName>
    <definedName name="_PL3" localSheetId="20" hidden="1">#REF!</definedName>
    <definedName name="_PL3" hidden="1">#REF!</definedName>
    <definedName name="_PXB80" localSheetId="7">#REF!</definedName>
    <definedName name="_PXB80">#REF!</definedName>
    <definedName name="_Ph30" localSheetId="7">#REF!</definedName>
    <definedName name="_Ph30">#REF!</definedName>
    <definedName name="_phi10" localSheetId="7">#REF!</definedName>
    <definedName name="_phi10">#REF!</definedName>
    <definedName name="_phi1000" localSheetId="7">#REF!</definedName>
    <definedName name="_phi1000">#REF!</definedName>
    <definedName name="_phi12" localSheetId="7">#REF!</definedName>
    <definedName name="_phi12">#REF!</definedName>
    <definedName name="_phi14" localSheetId="7">#REF!</definedName>
    <definedName name="_phi14">#REF!</definedName>
    <definedName name="_phi1500" localSheetId="7">#REF!</definedName>
    <definedName name="_phi1500">#REF!</definedName>
    <definedName name="_phi16" localSheetId="7">#REF!</definedName>
    <definedName name="_phi16">#REF!</definedName>
    <definedName name="_phi18" localSheetId="7">#REF!</definedName>
    <definedName name="_phi18">#REF!</definedName>
    <definedName name="_phi20" localSheetId="7">#REF!</definedName>
    <definedName name="_phi20">#REF!</definedName>
    <definedName name="_phi2000" localSheetId="7">#REF!</definedName>
    <definedName name="_phi2000">#REF!</definedName>
    <definedName name="_phi22" localSheetId="7">#REF!</definedName>
    <definedName name="_phi22">#REF!</definedName>
    <definedName name="_phi25" localSheetId="7">#REF!</definedName>
    <definedName name="_phi25">#REF!</definedName>
    <definedName name="_phi28" localSheetId="7">#REF!</definedName>
    <definedName name="_phi28">#REF!</definedName>
    <definedName name="_phi50" localSheetId="7">#REF!</definedName>
    <definedName name="_phi50">#REF!</definedName>
    <definedName name="_phi6" localSheetId="7">#REF!</definedName>
    <definedName name="_phi6">#REF!</definedName>
    <definedName name="_phi750" localSheetId="7">#REF!</definedName>
    <definedName name="_phi750">#REF!</definedName>
    <definedName name="_phi8" localSheetId="7">#REF!</definedName>
    <definedName name="_phi8">#REF!</definedName>
    <definedName name="_phu3" localSheetId="2" hidden="1">{"'Sheet1'!$L$16"}</definedName>
    <definedName name="_phu3" localSheetId="0" hidden="1">{"'Sheet1'!$L$16"}</definedName>
    <definedName name="_phu3" localSheetId="11" hidden="1">{"'Sheet1'!$L$16"}</definedName>
    <definedName name="_phu3" localSheetId="6" hidden="1">{"'Sheet1'!$L$16"}</definedName>
    <definedName name="_phu3" localSheetId="16" hidden="1">{"'Sheet1'!$L$16"}</definedName>
    <definedName name="_phu3" localSheetId="12" hidden="1">{"'Sheet1'!$L$16"}</definedName>
    <definedName name="_phu3" localSheetId="7" hidden="1">{"'Sheet1'!$L$16"}</definedName>
    <definedName name="_phu3" localSheetId="9" hidden="1">{"'Sheet1'!$L$16"}</definedName>
    <definedName name="_phu3" localSheetId="3" hidden="1">{"'Sheet1'!$L$16"}</definedName>
    <definedName name="_phu3" localSheetId="10" hidden="1">{"'Sheet1'!$L$16"}</definedName>
    <definedName name="_phu3" localSheetId="4" hidden="1">{"'Sheet1'!$L$16"}</definedName>
    <definedName name="_phu3" localSheetId="1" hidden="1">{"'Sheet1'!$L$16"}</definedName>
    <definedName name="_phu3" localSheetId="14" hidden="1">{"'Sheet1'!$L$16"}</definedName>
    <definedName name="_phu3" localSheetId="5" hidden="1">{"'Sheet1'!$L$16"}</definedName>
    <definedName name="_phu3" localSheetId="13" hidden="1">{"'Sheet1'!$L$16"}</definedName>
    <definedName name="_phu3" localSheetId="15" hidden="1">{"'Sheet1'!$L$16"}</definedName>
    <definedName name="_phu3" localSheetId="18" hidden="1">{"'Sheet1'!$L$16"}</definedName>
    <definedName name="_phu3" localSheetId="17" hidden="1">{"'Sheet1'!$L$16"}</definedName>
    <definedName name="_phu3" localSheetId="8" hidden="1">{"'Sheet1'!$L$16"}</definedName>
    <definedName name="_phu3" localSheetId="20" hidden="1">{"'Sheet1'!$L$16"}</definedName>
    <definedName name="_phu3" hidden="1">{"'Sheet1'!$L$16"}</definedName>
    <definedName name="_qh1" localSheetId="7">#REF!</definedName>
    <definedName name="_qh1">#REF!</definedName>
    <definedName name="_qh3" localSheetId="7">#REF!</definedName>
    <definedName name="_qh3">#REF!</definedName>
    <definedName name="_qh4" localSheetId="7">#REF!</definedName>
    <definedName name="_qh4">#REF!</definedName>
    <definedName name="_QLO7" hidden="1">#N/A</definedName>
    <definedName name="_qt1" localSheetId="7">#REF!</definedName>
    <definedName name="_qt1">#REF!</definedName>
    <definedName name="_qt2" localSheetId="7">#REF!</definedName>
    <definedName name="_qt2">#REF!</definedName>
    <definedName name="_qx1" localSheetId="7">#REF!</definedName>
    <definedName name="_qx1">#REF!</definedName>
    <definedName name="_qx2" localSheetId="7">#REF!</definedName>
    <definedName name="_qx2">#REF!</definedName>
    <definedName name="_qx3" localSheetId="7">#REF!</definedName>
    <definedName name="_qx3">#REF!</definedName>
    <definedName name="_qx4" localSheetId="7">#REF!</definedName>
    <definedName name="_qx4">#REF!</definedName>
    <definedName name="_RF3" localSheetId="7">#REF!</definedName>
    <definedName name="_RF3">#REF!</definedName>
    <definedName name="_RHH1">#N/A</definedName>
    <definedName name="_RHH10">#N/A</definedName>
    <definedName name="_RHP1">#N/A</definedName>
    <definedName name="_RHP10">#N/A</definedName>
    <definedName name="_RI1">#N/A</definedName>
    <definedName name="_RI10">#N/A</definedName>
    <definedName name="_RII1">#N/A</definedName>
    <definedName name="_RII10">#N/A</definedName>
    <definedName name="_RIP1">#N/A</definedName>
    <definedName name="_RIP10">#N/A</definedName>
    <definedName name="_rp95" localSheetId="7">#REF!</definedName>
    <definedName name="_rp95">#REF!</definedName>
    <definedName name="_rt1" localSheetId="7">#REF!</definedName>
    <definedName name="_rt1">#REF!</definedName>
    <definedName name="_s1" localSheetId="7">#REF!</definedName>
    <definedName name="_s1">#REF!</definedName>
    <definedName name="_sat10">#N/A</definedName>
    <definedName name="_sat12">#N/A</definedName>
    <definedName name="_sat14">#N/A</definedName>
    <definedName name="_sat16">#N/A</definedName>
    <definedName name="_sat20">#N/A</definedName>
    <definedName name="_sat8">#N/A</definedName>
    <definedName name="_sc1">#N/A</definedName>
    <definedName name="_SC2">#N/A</definedName>
    <definedName name="_sc3">#N/A</definedName>
    <definedName name="_SDC5" localSheetId="7">#REF!</definedName>
    <definedName name="_SDC5">#REF!</definedName>
    <definedName name="_SDC6" localSheetId="7">#REF!</definedName>
    <definedName name="_SDC6">#REF!</definedName>
    <definedName name="_SHI1" localSheetId="2" hidden="1">{"'Sheet1'!$L$16"}</definedName>
    <definedName name="_SHI1" localSheetId="0" hidden="1">{"'Sheet1'!$L$16"}</definedName>
    <definedName name="_SHI1" localSheetId="11" hidden="1">{"'Sheet1'!$L$16"}</definedName>
    <definedName name="_SHI1" localSheetId="6" hidden="1">{"'Sheet1'!$L$16"}</definedName>
    <definedName name="_SHI1" localSheetId="16" hidden="1">{"'Sheet1'!$L$16"}</definedName>
    <definedName name="_SHI1" localSheetId="12" hidden="1">{"'Sheet1'!$L$16"}</definedName>
    <definedName name="_SHI1" localSheetId="7" hidden="1">{"'Sheet1'!$L$16"}</definedName>
    <definedName name="_SHI1" localSheetId="9" hidden="1">{"'Sheet1'!$L$16"}</definedName>
    <definedName name="_SHI1" localSheetId="3" hidden="1">{"'Sheet1'!$L$16"}</definedName>
    <definedName name="_SHI1" localSheetId="10" hidden="1">{"'Sheet1'!$L$16"}</definedName>
    <definedName name="_SHI1" localSheetId="4" hidden="1">{"'Sheet1'!$L$16"}</definedName>
    <definedName name="_SHI1" localSheetId="1" hidden="1">{"'Sheet1'!$L$16"}</definedName>
    <definedName name="_SHI1" localSheetId="14" hidden="1">{"'Sheet1'!$L$16"}</definedName>
    <definedName name="_SHI1" localSheetId="5" hidden="1">{"'Sheet1'!$L$16"}</definedName>
    <definedName name="_SHI1" localSheetId="13" hidden="1">{"'Sheet1'!$L$16"}</definedName>
    <definedName name="_SHI1" localSheetId="15" hidden="1">{"'Sheet1'!$L$16"}</definedName>
    <definedName name="_SHI1" localSheetId="18" hidden="1">{"'Sheet1'!$L$16"}</definedName>
    <definedName name="_SHI1" localSheetId="17" hidden="1">{"'Sheet1'!$L$16"}</definedName>
    <definedName name="_SHI1" localSheetId="8" hidden="1">{"'Sheet1'!$L$16"}</definedName>
    <definedName name="_SHI1" localSheetId="20" hidden="1">{"'Sheet1'!$L$16"}</definedName>
    <definedName name="_SHI1" hidden="1">{"'Sheet1'!$L$16"}</definedName>
    <definedName name="_SHR1">#REF!</definedName>
    <definedName name="_SHR2">#REF!</definedName>
    <definedName name="_slg1" localSheetId="7">#REF!</definedName>
    <definedName name="_slg1">#REF!</definedName>
    <definedName name="_slg2" localSheetId="7">#REF!</definedName>
    <definedName name="_slg2">#REF!</definedName>
    <definedName name="_slg3" localSheetId="7">#REF!</definedName>
    <definedName name="_slg3">#REF!</definedName>
    <definedName name="_slg4" localSheetId="7">#REF!</definedName>
    <definedName name="_slg4">#REF!</definedName>
    <definedName name="_slg5" localSheetId="7">#REF!</definedName>
    <definedName name="_slg5">#REF!</definedName>
    <definedName name="_slg6" localSheetId="7">#REF!</definedName>
    <definedName name="_slg6">#REF!</definedName>
    <definedName name="_SLN1" localSheetId="7">#REF!</definedName>
    <definedName name="_SLN1">#REF!</definedName>
    <definedName name="_SLN2" localSheetId="7">#REF!</definedName>
    <definedName name="_SLN2">#REF!</definedName>
    <definedName name="_SLX1" localSheetId="7">#REF!</definedName>
    <definedName name="_SLX1">#REF!</definedName>
    <definedName name="_SN3">#N/A</definedName>
    <definedName name="_so1517" localSheetId="7">#REF!</definedName>
    <definedName name="_so1517">#REF!</definedName>
    <definedName name="_so1717" localSheetId="7">#REF!</definedName>
    <definedName name="_so1717">#REF!</definedName>
    <definedName name="_Sort" localSheetId="2" hidden="1">#REF!</definedName>
    <definedName name="_Sort" localSheetId="0" hidden="1">#REF!</definedName>
    <definedName name="_Sort" localSheetId="11" hidden="1">#REF!</definedName>
    <definedName name="_Sort" localSheetId="6" hidden="1">#REF!</definedName>
    <definedName name="_Sort" localSheetId="16" hidden="1">#REF!</definedName>
    <definedName name="_Sort" localSheetId="7" hidden="1">#REF!</definedName>
    <definedName name="_Sort" localSheetId="9" hidden="1">#REF!</definedName>
    <definedName name="_Sort" localSheetId="3" hidden="1">#REF!</definedName>
    <definedName name="_Sort" localSheetId="10" hidden="1">#REF!</definedName>
    <definedName name="_Sort" localSheetId="4" hidden="1">#REF!</definedName>
    <definedName name="_Sort" localSheetId="1" hidden="1">#REF!</definedName>
    <definedName name="_Sort" localSheetId="14" hidden="1">#REF!</definedName>
    <definedName name="_Sort" localSheetId="5" hidden="1">#REF!</definedName>
    <definedName name="_Sort" localSheetId="13" hidden="1">#REF!</definedName>
    <definedName name="_Sort" localSheetId="15" hidden="1">#REF!</definedName>
    <definedName name="_Sort" localSheetId="18" hidden="1">#REF!</definedName>
    <definedName name="_Sort" localSheetId="17" hidden="1">#REF!</definedName>
    <definedName name="_Sort" localSheetId="8" hidden="1">#REF!</definedName>
    <definedName name="_Sort" localSheetId="20" hidden="1">#REF!</definedName>
    <definedName name="_Sort" hidden="1">#REF!</definedName>
    <definedName name="_Sortmoi" hidden="1">#N/A</definedName>
    <definedName name="_STD0898" localSheetId="7">#REF!</definedName>
    <definedName name="_STD0898">#REF!</definedName>
    <definedName name="_sua20">#N/A</definedName>
    <definedName name="_sua30" localSheetId="7">#REF!</definedName>
    <definedName name="_sua30">#REF!</definedName>
    <definedName name="_Sub02" localSheetId="7">#REF!</definedName>
    <definedName name="_Sub02">#REF!</definedName>
    <definedName name="_T1" localSheetId="2" hidden="1">{#N/A,#N/A,FALSE,"Chi tiÆt"}</definedName>
    <definedName name="_T1" localSheetId="0" hidden="1">{#N/A,#N/A,FALSE,"Chi tiÆt"}</definedName>
    <definedName name="_T1" localSheetId="11" hidden="1">{#N/A,#N/A,FALSE,"Chi tiÆt"}</definedName>
    <definedName name="_T1" localSheetId="6" hidden="1">{#N/A,#N/A,FALSE,"Chi tiÆt"}</definedName>
    <definedName name="_T1" localSheetId="12" hidden="1">{#N/A,#N/A,FALSE,"Chi tiÆt"}</definedName>
    <definedName name="_T1" localSheetId="7" hidden="1">{#N/A,#N/A,FALSE,"Chi tiÆt"}</definedName>
    <definedName name="_T1" localSheetId="9" hidden="1">{#N/A,#N/A,FALSE,"Chi tiÆt"}</definedName>
    <definedName name="_T1" localSheetId="3" hidden="1">{#N/A,#N/A,FALSE,"Chi tiÆt"}</definedName>
    <definedName name="_T1" localSheetId="10" hidden="1">{#N/A,#N/A,FALSE,"Chi tiÆt"}</definedName>
    <definedName name="_T1" localSheetId="4" hidden="1">{#N/A,#N/A,FALSE,"Chi tiÆt"}</definedName>
    <definedName name="_T1" localSheetId="1" hidden="1">{#N/A,#N/A,FALSE,"Chi tiÆt"}</definedName>
    <definedName name="_T1" localSheetId="14" hidden="1">{#N/A,#N/A,FALSE,"Chi tiÆt"}</definedName>
    <definedName name="_T1" localSheetId="5" hidden="1">{#N/A,#N/A,FALSE,"Chi tiÆt"}</definedName>
    <definedName name="_T1" localSheetId="13" hidden="1">{#N/A,#N/A,FALSE,"Chi tiÆt"}</definedName>
    <definedName name="_T1" localSheetId="15" hidden="1">{#N/A,#N/A,FALSE,"Chi tiÆt"}</definedName>
    <definedName name="_T1" localSheetId="18" hidden="1">{#N/A,#N/A,FALSE,"Chi tiÆt"}</definedName>
    <definedName name="_T1" localSheetId="17" hidden="1">{#N/A,#N/A,FALSE,"Chi tiÆt"}</definedName>
    <definedName name="_T1" localSheetId="8" hidden="1">{#N/A,#N/A,FALSE,"Chi tiÆt"}</definedName>
    <definedName name="_T1" localSheetId="20" hidden="1">{#N/A,#N/A,FALSE,"Chi tiÆt"}</definedName>
    <definedName name="_T1" hidden="1">{#N/A,#N/A,FALSE,"Chi tiÆt"}</definedName>
    <definedName name="_T12" localSheetId="2" hidden="1">{"'Sheet1'!$L$16"}</definedName>
    <definedName name="_T12" localSheetId="0" hidden="1">{"'Sheet1'!$L$16"}</definedName>
    <definedName name="_T12" localSheetId="11" hidden="1">{"'Sheet1'!$L$16"}</definedName>
    <definedName name="_T12" localSheetId="6" hidden="1">{"'Sheet1'!$L$16"}</definedName>
    <definedName name="_T12" localSheetId="16" hidden="1">{"'Sheet1'!$L$16"}</definedName>
    <definedName name="_T12" localSheetId="12" hidden="1">{"'Sheet1'!$L$16"}</definedName>
    <definedName name="_T12" localSheetId="7" hidden="1">{"'Sheet1'!$L$16"}</definedName>
    <definedName name="_T12" localSheetId="9" hidden="1">{"'Sheet1'!$L$16"}</definedName>
    <definedName name="_T12" localSheetId="3" hidden="1">{"'Sheet1'!$L$16"}</definedName>
    <definedName name="_T12" localSheetId="10" hidden="1">{"'Sheet1'!$L$16"}</definedName>
    <definedName name="_T12" localSheetId="4" hidden="1">{"'Sheet1'!$L$16"}</definedName>
    <definedName name="_T12" localSheetId="1" hidden="1">{"'Sheet1'!$L$16"}</definedName>
    <definedName name="_T12" localSheetId="14" hidden="1">{"'Sheet1'!$L$16"}</definedName>
    <definedName name="_T12" localSheetId="5" hidden="1">{"'Sheet1'!$L$16"}</definedName>
    <definedName name="_T12" localSheetId="13" hidden="1">{"'Sheet1'!$L$16"}</definedName>
    <definedName name="_T12" localSheetId="15" hidden="1">{"'Sheet1'!$L$16"}</definedName>
    <definedName name="_T12" localSheetId="18" hidden="1">{"'Sheet1'!$L$16"}</definedName>
    <definedName name="_T12" localSheetId="17" hidden="1">{"'Sheet1'!$L$16"}</definedName>
    <definedName name="_T12" localSheetId="8" hidden="1">{"'Sheet1'!$L$16"}</definedName>
    <definedName name="_T12" localSheetId="20" hidden="1">{"'Sheet1'!$L$16"}</definedName>
    <definedName name="_T12" hidden="1">{"'Sheet1'!$L$16"}</definedName>
    <definedName name="_T13" localSheetId="2" hidden="1">{"'Sheet1'!$L$16"}</definedName>
    <definedName name="_T13" localSheetId="0" hidden="1">{"'Sheet1'!$L$16"}</definedName>
    <definedName name="_T13" localSheetId="11" hidden="1">{"'Sheet1'!$L$16"}</definedName>
    <definedName name="_T13" localSheetId="6" hidden="1">{"'Sheet1'!$L$16"}</definedName>
    <definedName name="_T13" localSheetId="16" hidden="1">{"'Sheet1'!$L$16"}</definedName>
    <definedName name="_T13" localSheetId="12" hidden="1">{"'Sheet1'!$L$16"}</definedName>
    <definedName name="_T13" localSheetId="7" hidden="1">{"'Sheet1'!$L$16"}</definedName>
    <definedName name="_T13" localSheetId="9" hidden="1">{"'Sheet1'!$L$16"}</definedName>
    <definedName name="_T13" localSheetId="3" hidden="1">{"'Sheet1'!$L$16"}</definedName>
    <definedName name="_T13" localSheetId="10" hidden="1">{"'Sheet1'!$L$16"}</definedName>
    <definedName name="_T13" localSheetId="4" hidden="1">{"'Sheet1'!$L$16"}</definedName>
    <definedName name="_T13" localSheetId="1" hidden="1">{"'Sheet1'!$L$16"}</definedName>
    <definedName name="_T13" localSheetId="14" hidden="1">{"'Sheet1'!$L$16"}</definedName>
    <definedName name="_T13" localSheetId="5" hidden="1">{"'Sheet1'!$L$16"}</definedName>
    <definedName name="_T13" localSheetId="13" hidden="1">{"'Sheet1'!$L$16"}</definedName>
    <definedName name="_T13" localSheetId="15" hidden="1">{"'Sheet1'!$L$16"}</definedName>
    <definedName name="_T13" localSheetId="18" hidden="1">{"'Sheet1'!$L$16"}</definedName>
    <definedName name="_T13" localSheetId="17" hidden="1">{"'Sheet1'!$L$16"}</definedName>
    <definedName name="_T13" localSheetId="8" hidden="1">{"'Sheet1'!$L$16"}</definedName>
    <definedName name="_T13" localSheetId="20" hidden="1">{"'Sheet1'!$L$16"}</definedName>
    <definedName name="_T13" hidden="1">{"'Sheet1'!$L$16"}</definedName>
    <definedName name="_t2">[6]XL4Poppy!$C$4</definedName>
    <definedName name="_t3">[6]XL4Poppy!$C$31</definedName>
    <definedName name="_t4">[6]XL4Poppy!$C$9</definedName>
    <definedName name="_t5">[6]XL4Poppy!$B$1:$B$16</definedName>
    <definedName name="_t6">[6]XL4Poppy!$A$15</definedName>
    <definedName name="_tax1">#REF!</definedName>
    <definedName name="_tax2">#REF!</definedName>
    <definedName name="_tax3">#REF!</definedName>
    <definedName name="_tax4">#REF!</definedName>
    <definedName name="_TB1" localSheetId="7">#REF!</definedName>
    <definedName name="_TB1">#REF!</definedName>
    <definedName name="_TC07" localSheetId="2" hidden="1">{"'Sheet1'!$L$16"}</definedName>
    <definedName name="_TC07" localSheetId="0" hidden="1">{"'Sheet1'!$L$16"}</definedName>
    <definedName name="_TC07" localSheetId="11" hidden="1">{"'Sheet1'!$L$16"}</definedName>
    <definedName name="_TC07" localSheetId="6" hidden="1">{"'Sheet1'!$L$16"}</definedName>
    <definedName name="_TC07" localSheetId="16" hidden="1">{"'Sheet1'!$L$16"}</definedName>
    <definedName name="_TC07" localSheetId="12" hidden="1">{"'Sheet1'!$L$16"}</definedName>
    <definedName name="_TC07" localSheetId="7" hidden="1">{"'Sheet1'!$L$16"}</definedName>
    <definedName name="_TC07" localSheetId="9" hidden="1">{"'Sheet1'!$L$16"}</definedName>
    <definedName name="_TC07" localSheetId="3" hidden="1">{"'Sheet1'!$L$16"}</definedName>
    <definedName name="_TC07" localSheetId="10" hidden="1">{"'Sheet1'!$L$16"}</definedName>
    <definedName name="_TC07" localSheetId="4" hidden="1">{"'Sheet1'!$L$16"}</definedName>
    <definedName name="_TC07" localSheetId="1" hidden="1">{"'Sheet1'!$L$16"}</definedName>
    <definedName name="_TC07" localSheetId="14" hidden="1">{"'Sheet1'!$L$16"}</definedName>
    <definedName name="_TC07" localSheetId="5" hidden="1">{"'Sheet1'!$L$16"}</definedName>
    <definedName name="_TC07" localSheetId="13" hidden="1">{"'Sheet1'!$L$16"}</definedName>
    <definedName name="_TC07" localSheetId="15" hidden="1">{"'Sheet1'!$L$16"}</definedName>
    <definedName name="_TC07" localSheetId="18" hidden="1">{"'Sheet1'!$L$16"}</definedName>
    <definedName name="_TC07" localSheetId="17" hidden="1">{"'Sheet1'!$L$16"}</definedName>
    <definedName name="_TC07" localSheetId="8" hidden="1">{"'Sheet1'!$L$16"}</definedName>
    <definedName name="_TC07" localSheetId="20" hidden="1">{"'Sheet1'!$L$16"}</definedName>
    <definedName name="_TC07" hidden="1">{"'Sheet1'!$L$16"}</definedName>
    <definedName name="_tct3" localSheetId="7">#REF!</definedName>
    <definedName name="_tct3">#REF!</definedName>
    <definedName name="_tct5" localSheetId="7">#REF!</definedName>
    <definedName name="_tct5">#REF!</definedName>
    <definedName name="_TG1" localSheetId="7">#REF!</definedName>
    <definedName name="_TG1">#REF!</definedName>
    <definedName name="_tg427" localSheetId="7">#REF!</definedName>
    <definedName name="_tg427">#REF!</definedName>
    <definedName name="_TK155" localSheetId="7">#REF!</definedName>
    <definedName name="_TK155">#REF!</definedName>
    <definedName name="_TK422" localSheetId="7">#REF!</definedName>
    <definedName name="_TK422">#REF!</definedName>
    <definedName name="_TL1">#N/A</definedName>
    <definedName name="_TL2">#N/A</definedName>
    <definedName name="_TL3">#N/A</definedName>
    <definedName name="_TLA120">#N/A</definedName>
    <definedName name="_TLA35">#N/A</definedName>
    <definedName name="_TLA50">#N/A</definedName>
    <definedName name="_TLA70">#N/A</definedName>
    <definedName name="_TLA95">#N/A</definedName>
    <definedName name="_tlp3" localSheetId="7">#REF!</definedName>
    <definedName name="_tlp3">#REF!</definedName>
    <definedName name="_TM2" localSheetId="2" hidden="1">{"'Sheet1'!$L$16"}</definedName>
    <definedName name="_TM2" localSheetId="0" hidden="1">{"'Sheet1'!$L$16"}</definedName>
    <definedName name="_TM2" localSheetId="11" hidden="1">{"'Sheet1'!$L$16"}</definedName>
    <definedName name="_TM2" localSheetId="6" hidden="1">{"'Sheet1'!$L$16"}</definedName>
    <definedName name="_TM2" localSheetId="16" hidden="1">{"'Sheet1'!$L$16"}</definedName>
    <definedName name="_TM2" localSheetId="12" hidden="1">{"'Sheet1'!$L$16"}</definedName>
    <definedName name="_TM2" localSheetId="7" hidden="1">{"'Sheet1'!$L$16"}</definedName>
    <definedName name="_TM2" localSheetId="9" hidden="1">{"'Sheet1'!$L$16"}</definedName>
    <definedName name="_TM2" localSheetId="3" hidden="1">{"'Sheet1'!$L$16"}</definedName>
    <definedName name="_TM2" localSheetId="10" hidden="1">{"'Sheet1'!$L$16"}</definedName>
    <definedName name="_TM2" localSheetId="4" hidden="1">{"'Sheet1'!$L$16"}</definedName>
    <definedName name="_TM2" localSheetId="1" hidden="1">{"'Sheet1'!$L$16"}</definedName>
    <definedName name="_TM2" localSheetId="14" hidden="1">{"'Sheet1'!$L$16"}</definedName>
    <definedName name="_TM2" localSheetId="5" hidden="1">{"'Sheet1'!$L$16"}</definedName>
    <definedName name="_TM2" localSheetId="13" hidden="1">{"'Sheet1'!$L$16"}</definedName>
    <definedName name="_TM2" localSheetId="15" hidden="1">{"'Sheet1'!$L$16"}</definedName>
    <definedName name="_TM2" localSheetId="18" hidden="1">{"'Sheet1'!$L$16"}</definedName>
    <definedName name="_TM2" localSheetId="17" hidden="1">{"'Sheet1'!$L$16"}</definedName>
    <definedName name="_TM2" localSheetId="8" hidden="1">{"'Sheet1'!$L$16"}</definedName>
    <definedName name="_TM2" localSheetId="20" hidden="1">{"'Sheet1'!$L$16"}</definedName>
    <definedName name="_TM2" hidden="1">{"'Sheet1'!$L$16"}</definedName>
    <definedName name="_to10" localSheetId="7">#REF!</definedName>
    <definedName name="_to10">#REF!</definedName>
    <definedName name="_to7" localSheetId="7">#REF!</definedName>
    <definedName name="_to7">#REF!</definedName>
    <definedName name="_tp2" localSheetId="7">#REF!</definedName>
    <definedName name="_tp2">#REF!</definedName>
    <definedName name="_tq2">#REF!</definedName>
    <definedName name="_TS1" localSheetId="7">#REF!</definedName>
    <definedName name="_TS1">#REF!</definedName>
    <definedName name="_TS2" localSheetId="7">#REF!</definedName>
    <definedName name="_TS2">#REF!</definedName>
    <definedName name="_tt3" localSheetId="2" hidden="1">{"'Sheet1'!$L$16"}</definedName>
    <definedName name="_tt3" localSheetId="0" hidden="1">{"'Sheet1'!$L$16"}</definedName>
    <definedName name="_tt3" localSheetId="11" hidden="1">{"'Sheet1'!$L$16"}</definedName>
    <definedName name="_tt3" localSheetId="6" hidden="1">{"'Sheet1'!$L$16"}</definedName>
    <definedName name="_tt3" localSheetId="16" hidden="1">{"'Sheet1'!$L$16"}</definedName>
    <definedName name="_tt3" localSheetId="12" hidden="1">{"'Sheet1'!$L$16"}</definedName>
    <definedName name="_tt3" localSheetId="7" hidden="1">{"'Sheet1'!$L$16"}</definedName>
    <definedName name="_tt3" localSheetId="9" hidden="1">{"'Sheet1'!$L$16"}</definedName>
    <definedName name="_tt3" localSheetId="3" hidden="1">{"'Sheet1'!$L$16"}</definedName>
    <definedName name="_tt3" localSheetId="10" hidden="1">{"'Sheet1'!$L$16"}</definedName>
    <definedName name="_tt3" localSheetId="4" hidden="1">{"'Sheet1'!$L$16"}</definedName>
    <definedName name="_tt3" localSheetId="1" hidden="1">{"'Sheet1'!$L$16"}</definedName>
    <definedName name="_tt3" localSheetId="14" hidden="1">{"'Sheet1'!$L$16"}</definedName>
    <definedName name="_tt3" localSheetId="5" hidden="1">{"'Sheet1'!$L$16"}</definedName>
    <definedName name="_tt3" localSheetId="13" hidden="1">{"'Sheet1'!$L$16"}</definedName>
    <definedName name="_tt3" localSheetId="15" hidden="1">{"'Sheet1'!$L$16"}</definedName>
    <definedName name="_tt3" localSheetId="18" hidden="1">{"'Sheet1'!$L$16"}</definedName>
    <definedName name="_tt3" localSheetId="17" hidden="1">{"'Sheet1'!$L$16"}</definedName>
    <definedName name="_tt3" localSheetId="8" hidden="1">{"'Sheet1'!$L$16"}</definedName>
    <definedName name="_tt3" localSheetId="20" hidden="1">{"'Sheet1'!$L$16"}</definedName>
    <definedName name="_tt3" hidden="1">{"'Sheet1'!$L$16"}</definedName>
    <definedName name="_TT31" localSheetId="2" hidden="1">{"'Sheet1'!$L$16"}</definedName>
    <definedName name="_TT31" localSheetId="0" hidden="1">{"'Sheet1'!$L$16"}</definedName>
    <definedName name="_TT31" localSheetId="11" hidden="1">{"'Sheet1'!$L$16"}</definedName>
    <definedName name="_TT31" localSheetId="6" hidden="1">{"'Sheet1'!$L$16"}</definedName>
    <definedName name="_TT31" localSheetId="16" hidden="1">{"'Sheet1'!$L$16"}</definedName>
    <definedName name="_TT31" localSheetId="12" hidden="1">{"'Sheet1'!$L$16"}</definedName>
    <definedName name="_TT31" localSheetId="7" hidden="1">{"'Sheet1'!$L$16"}</definedName>
    <definedName name="_TT31" localSheetId="9" hidden="1">{"'Sheet1'!$L$16"}</definedName>
    <definedName name="_TT31" localSheetId="3" hidden="1">{"'Sheet1'!$L$16"}</definedName>
    <definedName name="_TT31" localSheetId="10" hidden="1">{"'Sheet1'!$L$16"}</definedName>
    <definedName name="_TT31" localSheetId="4" hidden="1">{"'Sheet1'!$L$16"}</definedName>
    <definedName name="_TT31" localSheetId="1" hidden="1">{"'Sheet1'!$L$16"}</definedName>
    <definedName name="_TT31" localSheetId="14" hidden="1">{"'Sheet1'!$L$16"}</definedName>
    <definedName name="_TT31" localSheetId="5" hidden="1">{"'Sheet1'!$L$16"}</definedName>
    <definedName name="_TT31" localSheetId="13" hidden="1">{"'Sheet1'!$L$16"}</definedName>
    <definedName name="_TT31" localSheetId="15" hidden="1">{"'Sheet1'!$L$16"}</definedName>
    <definedName name="_TT31" localSheetId="18" hidden="1">{"'Sheet1'!$L$16"}</definedName>
    <definedName name="_TT31" localSheetId="17" hidden="1">{"'Sheet1'!$L$16"}</definedName>
    <definedName name="_TT31" localSheetId="8" hidden="1">{"'Sheet1'!$L$16"}</definedName>
    <definedName name="_TT31" localSheetId="20" hidden="1">{"'Sheet1'!$L$16"}</definedName>
    <definedName name="_TT31" hidden="1">{"'Sheet1'!$L$16"}</definedName>
    <definedName name="_TVL1">#REF!</definedName>
    <definedName name="_tz593">#N/A</definedName>
    <definedName name="_TH1" localSheetId="7">#REF!</definedName>
    <definedName name="_TH1">#REF!</definedName>
    <definedName name="_TH2" localSheetId="7">{"'Sheet1'!$L$16"}</definedName>
    <definedName name="_TH2">{"'Sheet1'!$L$16"}</definedName>
    <definedName name="_TH20" localSheetId="7">#REF!</definedName>
    <definedName name="_TH20">#REF!</definedName>
    <definedName name="_TH3" localSheetId="7">#REF!</definedName>
    <definedName name="_TH3">#REF!</definedName>
    <definedName name="_tra100" localSheetId="7">#REF!</definedName>
    <definedName name="_tra100">#REF!</definedName>
    <definedName name="_tra102" localSheetId="7">#REF!</definedName>
    <definedName name="_tra102">#REF!</definedName>
    <definedName name="_tra104" localSheetId="7">#REF!</definedName>
    <definedName name="_tra104">#REF!</definedName>
    <definedName name="_tra106" localSheetId="7">#REF!</definedName>
    <definedName name="_tra106">#REF!</definedName>
    <definedName name="_tra108" localSheetId="7">#REF!</definedName>
    <definedName name="_tra108">#REF!</definedName>
    <definedName name="_tra110" localSheetId="7">#REF!</definedName>
    <definedName name="_tra110">#REF!</definedName>
    <definedName name="_tra112" localSheetId="7">#REF!</definedName>
    <definedName name="_tra112">#REF!</definedName>
    <definedName name="_tra114" localSheetId="7">#REF!</definedName>
    <definedName name="_tra114">#REF!</definedName>
    <definedName name="_tra116" localSheetId="7">#REF!</definedName>
    <definedName name="_tra116">#REF!</definedName>
    <definedName name="_tra118" localSheetId="7">#REF!</definedName>
    <definedName name="_tra118">#REF!</definedName>
    <definedName name="_tra120" localSheetId="7">#REF!</definedName>
    <definedName name="_tra120">#REF!</definedName>
    <definedName name="_tra122" localSheetId="7">#REF!</definedName>
    <definedName name="_tra122">#REF!</definedName>
    <definedName name="_tra124" localSheetId="7">#REF!</definedName>
    <definedName name="_tra124">#REF!</definedName>
    <definedName name="_tra126" localSheetId="7">#REF!</definedName>
    <definedName name="_tra126">#REF!</definedName>
    <definedName name="_tra128" localSheetId="7">#REF!</definedName>
    <definedName name="_tra128">#REF!</definedName>
    <definedName name="_tra130" localSheetId="7">#REF!</definedName>
    <definedName name="_tra130">#REF!</definedName>
    <definedName name="_tra132" localSheetId="7">#REF!</definedName>
    <definedName name="_tra132">#REF!</definedName>
    <definedName name="_tra134" localSheetId="7">#REF!</definedName>
    <definedName name="_tra134">#REF!</definedName>
    <definedName name="_tra136" localSheetId="7">#REF!</definedName>
    <definedName name="_tra136">#REF!</definedName>
    <definedName name="_tra138" localSheetId="7">#REF!</definedName>
    <definedName name="_tra138">#REF!</definedName>
    <definedName name="_tra140" localSheetId="7">#REF!</definedName>
    <definedName name="_tra140">#REF!</definedName>
    <definedName name="_tra70" localSheetId="7">#REF!</definedName>
    <definedName name="_tra70">#REF!</definedName>
    <definedName name="_tra72" localSheetId="7">#REF!</definedName>
    <definedName name="_tra72">#REF!</definedName>
    <definedName name="_tra74" localSheetId="7">#REF!</definedName>
    <definedName name="_tra74">#REF!</definedName>
    <definedName name="_tra76" localSheetId="7">#REF!</definedName>
    <definedName name="_tra76">#REF!</definedName>
    <definedName name="_tra78" localSheetId="7">#REF!</definedName>
    <definedName name="_tra78">#REF!</definedName>
    <definedName name="_tra80" localSheetId="7">#REF!</definedName>
    <definedName name="_tra80">#REF!</definedName>
    <definedName name="_tra82" localSheetId="7">#REF!</definedName>
    <definedName name="_tra82">#REF!</definedName>
    <definedName name="_tra84" localSheetId="7">#REF!</definedName>
    <definedName name="_tra84">#REF!</definedName>
    <definedName name="_tra86" localSheetId="7">#REF!</definedName>
    <definedName name="_tra86">#REF!</definedName>
    <definedName name="_tra88" localSheetId="7">#REF!</definedName>
    <definedName name="_tra88">#REF!</definedName>
    <definedName name="_tra90" localSheetId="7">#REF!</definedName>
    <definedName name="_tra90">#REF!</definedName>
    <definedName name="_tra92" localSheetId="7">#REF!</definedName>
    <definedName name="_tra92">#REF!</definedName>
    <definedName name="_tra94" localSheetId="7">#REF!</definedName>
    <definedName name="_tra94">#REF!</definedName>
    <definedName name="_tra96" localSheetId="7">#REF!</definedName>
    <definedName name="_tra96">#REF!</definedName>
    <definedName name="_tra98" localSheetId="7">#REF!</definedName>
    <definedName name="_tra98">#REF!</definedName>
    <definedName name="_Tru21" localSheetId="2" hidden="1">{"'Sheet1'!$L$16"}</definedName>
    <definedName name="_Tru21" localSheetId="0" hidden="1">{"'Sheet1'!$L$16"}</definedName>
    <definedName name="_Tru21" localSheetId="11" hidden="1">{"'Sheet1'!$L$16"}</definedName>
    <definedName name="_Tru21" localSheetId="6" hidden="1">{"'Sheet1'!$L$16"}</definedName>
    <definedName name="_Tru21" localSheetId="16" hidden="1">{"'Sheet1'!$L$16"}</definedName>
    <definedName name="_Tru21" localSheetId="12" hidden="1">{"'Sheet1'!$L$16"}</definedName>
    <definedName name="_Tru21" localSheetId="7" hidden="1">{"'Sheet1'!$L$16"}</definedName>
    <definedName name="_Tru21" localSheetId="9" hidden="1">{"'Sheet1'!$L$16"}</definedName>
    <definedName name="_Tru21" localSheetId="3" hidden="1">{"'Sheet1'!$L$16"}</definedName>
    <definedName name="_Tru21" localSheetId="10" hidden="1">{"'Sheet1'!$L$16"}</definedName>
    <definedName name="_Tru21" localSheetId="4" hidden="1">{"'Sheet1'!$L$16"}</definedName>
    <definedName name="_Tru21" localSheetId="1" hidden="1">{"'Sheet1'!$L$16"}</definedName>
    <definedName name="_Tru21" localSheetId="14" hidden="1">{"'Sheet1'!$L$16"}</definedName>
    <definedName name="_Tru21" localSheetId="5" hidden="1">{"'Sheet1'!$L$16"}</definedName>
    <definedName name="_Tru21" localSheetId="13" hidden="1">{"'Sheet1'!$L$16"}</definedName>
    <definedName name="_Tru21" localSheetId="15" hidden="1">{"'Sheet1'!$L$16"}</definedName>
    <definedName name="_Tru21" localSheetId="18" hidden="1">{"'Sheet1'!$L$16"}</definedName>
    <definedName name="_Tru21" localSheetId="17" hidden="1">{"'Sheet1'!$L$16"}</definedName>
    <definedName name="_Tru21" localSheetId="8" hidden="1">{"'Sheet1'!$L$16"}</definedName>
    <definedName name="_Tru21" localSheetId="20" hidden="1">{"'Sheet1'!$L$16"}</definedName>
    <definedName name="_Tru21" hidden="1">{"'Sheet1'!$L$16"}</definedName>
    <definedName name="_ui108" localSheetId="7">#REF!</definedName>
    <definedName name="_ui108">#REF!</definedName>
    <definedName name="_ui140" localSheetId="7">#REF!</definedName>
    <definedName name="_ui140">#REF!</definedName>
    <definedName name="_ui180" localSheetId="7">#REF!</definedName>
    <definedName name="_ui180">#REF!</definedName>
    <definedName name="_UT2" localSheetId="7">#REF!</definedName>
    <definedName name="_UT2">#REF!</definedName>
    <definedName name="_vc1" localSheetId="7">#REF!</definedName>
    <definedName name="_vc1">#REF!</definedName>
    <definedName name="_vc2" localSheetId="7">#REF!</definedName>
    <definedName name="_vc2">#REF!</definedName>
    <definedName name="_vc3" localSheetId="7">#REF!</definedName>
    <definedName name="_vc3">#REF!</definedName>
    <definedName name="_vl1" localSheetId="7">#REF!</definedName>
    <definedName name="_vl1">#REF!</definedName>
    <definedName name="_vl10" localSheetId="7">#REF!</definedName>
    <definedName name="_vl10">#REF!</definedName>
    <definedName name="_VL100">#N/A</definedName>
    <definedName name="_VL150" localSheetId="7">#REF!</definedName>
    <definedName name="_VL150">#REF!</definedName>
    <definedName name="_vl2" localSheetId="2" hidden="1">{"'Sheet1'!$L$16"}</definedName>
    <definedName name="_vl2" localSheetId="0" hidden="1">{"'Sheet1'!$L$16"}</definedName>
    <definedName name="_vl2" localSheetId="11" hidden="1">{"'Sheet1'!$L$16"}</definedName>
    <definedName name="_vl2" localSheetId="6" hidden="1">{"'Sheet1'!$L$16"}</definedName>
    <definedName name="_vl2" localSheetId="16" hidden="1">{"'Sheet1'!$L$16"}</definedName>
    <definedName name="_vl2" localSheetId="12" hidden="1">{"'Sheet1'!$L$16"}</definedName>
    <definedName name="_vl2" localSheetId="7" hidden="1">{"'Sheet1'!$L$16"}</definedName>
    <definedName name="_vl2" localSheetId="9" hidden="1">{"'Sheet1'!$L$16"}</definedName>
    <definedName name="_vl2" localSheetId="3" hidden="1">{"'Sheet1'!$L$16"}</definedName>
    <definedName name="_vl2" localSheetId="10" hidden="1">{"'Sheet1'!$L$16"}</definedName>
    <definedName name="_vl2" localSheetId="4" hidden="1">{"'Sheet1'!$L$16"}</definedName>
    <definedName name="_vl2" localSheetId="1" hidden="1">{"'Sheet1'!$L$16"}</definedName>
    <definedName name="_vl2" localSheetId="14" hidden="1">{"'Sheet1'!$L$16"}</definedName>
    <definedName name="_vl2" localSheetId="5" hidden="1">{"'Sheet1'!$L$16"}</definedName>
    <definedName name="_vl2" localSheetId="13" hidden="1">{"'Sheet1'!$L$16"}</definedName>
    <definedName name="_vl2" localSheetId="15" hidden="1">{"'Sheet1'!$L$16"}</definedName>
    <definedName name="_vl2" localSheetId="18" hidden="1">{"'Sheet1'!$L$16"}</definedName>
    <definedName name="_vl2" localSheetId="17" hidden="1">{"'Sheet1'!$L$16"}</definedName>
    <definedName name="_vl2" localSheetId="8" hidden="1">{"'Sheet1'!$L$16"}</definedName>
    <definedName name="_vl2" localSheetId="20" hidden="1">{"'Sheet1'!$L$16"}</definedName>
    <definedName name="_vl2" hidden="1">{"'Sheet1'!$L$16"}</definedName>
    <definedName name="_VL200">#N/A</definedName>
    <definedName name="_VL250">#N/A</definedName>
    <definedName name="_vl5" localSheetId="7">#REF!</definedName>
    <definedName name="_vl5">#REF!</definedName>
    <definedName name="_VL50" localSheetId="7">#REF!</definedName>
    <definedName name="_VL50">#REF!</definedName>
    <definedName name="_vl6" localSheetId="7">#REF!</definedName>
    <definedName name="_vl6">#REF!</definedName>
    <definedName name="_vl7" localSheetId="7">#REF!</definedName>
    <definedName name="_vl7">#REF!</definedName>
    <definedName name="_vl8" localSheetId="7">#REF!</definedName>
    <definedName name="_vl8">#REF!</definedName>
    <definedName name="_vl9" localSheetId="7">#REF!</definedName>
    <definedName name="_vl9">#REF!</definedName>
    <definedName name="_vm100" localSheetId="7">#REF!</definedName>
    <definedName name="_vm100">#REF!</definedName>
    <definedName name="_vm50" localSheetId="7">#REF!</definedName>
    <definedName name="_vm50">#REF!</definedName>
    <definedName name="_xb80" localSheetId="7">#REF!</definedName>
    <definedName name="_xb80">#REF!</definedName>
    <definedName name="_xl150" localSheetId="7">#REF!</definedName>
    <definedName name="_xl150">#REF!</definedName>
    <definedName name="_xm2" localSheetId="7">#REF!</definedName>
    <definedName name="_xm2">#REF!</definedName>
    <definedName name="_xm3" localSheetId="7">#REF!</definedName>
    <definedName name="_xm3">#REF!</definedName>
    <definedName name="_xm30" localSheetId="7">#REF!</definedName>
    <definedName name="_xm30">#REF!</definedName>
    <definedName name="_xm4" localSheetId="7">#REF!</definedName>
    <definedName name="_xm4">#REF!</definedName>
    <definedName name="_xm5" localSheetId="7">#REF!</definedName>
    <definedName name="_xm5">#REF!</definedName>
    <definedName name="_xx3" localSheetId="7">#REF!</definedName>
    <definedName name="_xx3">#REF!</definedName>
    <definedName name="_xx4" localSheetId="7">#REF!</definedName>
    <definedName name="_xx4">#REF!</definedName>
    <definedName name="_xx5" localSheetId="7">#REF!</definedName>
    <definedName name="_xx5">#REF!</definedName>
    <definedName name="_xx6" localSheetId="7">#REF!</definedName>
    <definedName name="_xx6">#REF!</definedName>
    <definedName name="_xx7" localSheetId="7">#REF!</definedName>
    <definedName name="_xx7">#REF!</definedName>
    <definedName name="a" localSheetId="2" hidden="1">{"'Sheet1'!$L$16"}</definedName>
    <definedName name="a" localSheetId="0" hidden="1">{"'Sheet1'!$L$16"}</definedName>
    <definedName name="a" localSheetId="11" hidden="1">{"'Sheet1'!$L$16"}</definedName>
    <definedName name="a" localSheetId="6" hidden="1">{"'Sheet1'!$L$16"}</definedName>
    <definedName name="a" localSheetId="16" hidden="1">{"'Sheet1'!$L$16"}</definedName>
    <definedName name="a" localSheetId="12" hidden="1">{"'Sheet1'!$L$16"}</definedName>
    <definedName name="a" localSheetId="7" hidden="1">{"'Sheet1'!$L$16"}</definedName>
    <definedName name="a" localSheetId="9" hidden="1">{"'Sheet1'!$L$16"}</definedName>
    <definedName name="a" localSheetId="3" hidden="1">{"'Sheet1'!$L$16"}</definedName>
    <definedName name="a" localSheetId="10" hidden="1">{"'Sheet1'!$L$16"}</definedName>
    <definedName name="a" localSheetId="4" hidden="1">{"'Sheet1'!$L$16"}</definedName>
    <definedName name="a" localSheetId="1" hidden="1">{"'Sheet1'!$L$16"}</definedName>
    <definedName name="a" localSheetId="14" hidden="1">{"'Sheet1'!$L$16"}</definedName>
    <definedName name="a" localSheetId="5" hidden="1">{"'Sheet1'!$L$16"}</definedName>
    <definedName name="a" localSheetId="13" hidden="1">{"'Sheet1'!$L$16"}</definedName>
    <definedName name="a" localSheetId="15" hidden="1">{"'Sheet1'!$L$16"}</definedName>
    <definedName name="a" localSheetId="18" hidden="1">{"'Sheet1'!$L$16"}</definedName>
    <definedName name="a" localSheetId="17" hidden="1">{"'Sheet1'!$L$16"}</definedName>
    <definedName name="a" localSheetId="8" hidden="1">{"'Sheet1'!$L$16"}</definedName>
    <definedName name="a" localSheetId="20" hidden="1">{"'Sheet1'!$L$16"}</definedName>
    <definedName name="a" hidden="1">{"'Sheet1'!$L$16"}</definedName>
    <definedName name="A." localSheetId="7">#REF!</definedName>
    <definedName name="A.">#REF!</definedName>
    <definedName name="a.1" localSheetId="7">#REF!</definedName>
    <definedName name="a.1">#REF!</definedName>
    <definedName name="a.10" localSheetId="7">#REF!</definedName>
    <definedName name="a.10">#REF!</definedName>
    <definedName name="a.12" localSheetId="7">#REF!</definedName>
    <definedName name="a.12">#REF!</definedName>
    <definedName name="a.13" localSheetId="7">#REF!</definedName>
    <definedName name="a.13">#REF!</definedName>
    <definedName name="a.2" localSheetId="7">#REF!</definedName>
    <definedName name="a.2">#REF!</definedName>
    <definedName name="a.3" localSheetId="7">#REF!</definedName>
    <definedName name="a.3">#REF!</definedName>
    <definedName name="a.4" localSheetId="7">#REF!</definedName>
    <definedName name="a.4">#REF!</definedName>
    <definedName name="a.5" localSheetId="7">#REF!</definedName>
    <definedName name="a.5">#REF!</definedName>
    <definedName name="a.6" localSheetId="7">#REF!</definedName>
    <definedName name="a.6">#REF!</definedName>
    <definedName name="a.7" localSheetId="7">#REF!</definedName>
    <definedName name="a.7">#REF!</definedName>
    <definedName name="a.8" localSheetId="7">#REF!</definedName>
    <definedName name="a.8">#REF!</definedName>
    <definedName name="a.9" localSheetId="7">#REF!</definedName>
    <definedName name="a.9">#REF!</definedName>
    <definedName name="a_" localSheetId="7">#REF!</definedName>
    <definedName name="a_">#REF!</definedName>
    <definedName name="a_s" localSheetId="7">#REF!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7">#REF!</definedName>
    <definedName name="a1.1">#REF!</definedName>
    <definedName name="A120_">#N/A</definedName>
    <definedName name="A1a245" localSheetId="7">#REF!</definedName>
    <definedName name="A1a245">#REF!</definedName>
    <definedName name="a1moi" localSheetId="2" hidden="1">{"'Sheet1'!$L$16"}</definedName>
    <definedName name="a1moi" localSheetId="0" hidden="1">{"'Sheet1'!$L$16"}</definedName>
    <definedName name="a1moi" localSheetId="11" hidden="1">{"'Sheet1'!$L$16"}</definedName>
    <definedName name="a1moi" localSheetId="6" hidden="1">{"'Sheet1'!$L$16"}</definedName>
    <definedName name="a1moi" localSheetId="16" hidden="1">{"'Sheet1'!$L$16"}</definedName>
    <definedName name="a1moi" localSheetId="12" hidden="1">{"'Sheet1'!$L$16"}</definedName>
    <definedName name="a1moi" localSheetId="7" hidden="1">{"'Sheet1'!$L$16"}</definedName>
    <definedName name="a1moi" localSheetId="9" hidden="1">{"'Sheet1'!$L$16"}</definedName>
    <definedName name="a1moi" localSheetId="3" hidden="1">{"'Sheet1'!$L$16"}</definedName>
    <definedName name="a1moi" localSheetId="10" hidden="1">{"'Sheet1'!$L$16"}</definedName>
    <definedName name="a1moi" localSheetId="4" hidden="1">{"'Sheet1'!$L$16"}</definedName>
    <definedName name="a1moi" localSheetId="1" hidden="1">{"'Sheet1'!$L$16"}</definedName>
    <definedName name="a1moi" localSheetId="14" hidden="1">{"'Sheet1'!$L$16"}</definedName>
    <definedName name="a1moi" localSheetId="5" hidden="1">{"'Sheet1'!$L$16"}</definedName>
    <definedName name="a1moi" localSheetId="13" hidden="1">{"'Sheet1'!$L$16"}</definedName>
    <definedName name="a1moi" localSheetId="15" hidden="1">{"'Sheet1'!$L$16"}</definedName>
    <definedName name="a1moi" localSheetId="18" hidden="1">{"'Sheet1'!$L$16"}</definedName>
    <definedName name="a1moi" localSheetId="17" hidden="1">{"'Sheet1'!$L$16"}</definedName>
    <definedName name="a1moi" localSheetId="8" hidden="1">{"'Sheet1'!$L$16"}</definedName>
    <definedName name="a1moi" localSheetId="20" hidden="1">{"'Sheet1'!$L$16"}</definedName>
    <definedName name="a1moi" hidden="1">{"'Sheet1'!$L$16"}</definedName>
    <definedName name="a1t" localSheetId="7">#REF!</definedName>
    <definedName name="a1t">#REF!</definedName>
    <definedName name="A1Xc7" localSheetId="7">#REF!</definedName>
    <definedName name="A1Xc7">#REF!</definedName>
    <definedName name="a277Print_Titles">#N/A</definedName>
    <definedName name="A35_">#N/A</definedName>
    <definedName name="A50_">#N/A</definedName>
    <definedName name="A6N2" localSheetId="7">#REF!</definedName>
    <definedName name="A6N2">#REF!</definedName>
    <definedName name="A6N3" localSheetId="7">#REF!</definedName>
    <definedName name="A6N3">#REF!</definedName>
    <definedName name="A70_">#N/A</definedName>
    <definedName name="A95_">#N/A</definedName>
    <definedName name="AA">#N/A</definedName>
    <definedName name="aAAA" localSheetId="7">#REF!</definedName>
    <definedName name="aAAA">#REF!</definedName>
    <definedName name="aaaaa" localSheetId="7">#REF!</definedName>
    <definedName name="aaaaa">#REF!</definedName>
    <definedName name="aaaaaa" localSheetId="7" hidden="1">{"'Sheet1'!$L$16"}</definedName>
    <definedName name="aaaaaa" hidden="1">{"'Sheet1'!$L$16"}</definedName>
    <definedName name="aaaaaaa">#REF!</definedName>
    <definedName name="aaaaaaaaaaaaaaf" localSheetId="2" hidden="1">{"'Sheet1'!$L$16"}</definedName>
    <definedName name="aaaaaaaaaaaaaaf" localSheetId="0" hidden="1">{"'Sheet1'!$L$16"}</definedName>
    <definedName name="aaaaaaaaaaaaaaf" localSheetId="11" hidden="1">{"'Sheet1'!$L$16"}</definedName>
    <definedName name="aaaaaaaaaaaaaaf" localSheetId="6" hidden="1">{"'Sheet1'!$L$16"}</definedName>
    <definedName name="aaaaaaaaaaaaaaf" localSheetId="16" hidden="1">{"'Sheet1'!$L$16"}</definedName>
    <definedName name="aaaaaaaaaaaaaaf" localSheetId="12" hidden="1">{"'Sheet1'!$L$16"}</definedName>
    <definedName name="aaaaaaaaaaaaaaf" localSheetId="7" hidden="1">{"'Sheet1'!$L$16"}</definedName>
    <definedName name="aaaaaaaaaaaaaaf" localSheetId="9" hidden="1">{"'Sheet1'!$L$16"}</definedName>
    <definedName name="aaaaaaaaaaaaaaf" localSheetId="3" hidden="1">{"'Sheet1'!$L$16"}</definedName>
    <definedName name="aaaaaaaaaaaaaaf" localSheetId="10" hidden="1">{"'Sheet1'!$L$16"}</definedName>
    <definedName name="aaaaaaaaaaaaaaf" localSheetId="4" hidden="1">{"'Sheet1'!$L$16"}</definedName>
    <definedName name="aaaaaaaaaaaaaaf" localSheetId="1" hidden="1">{"'Sheet1'!$L$16"}</definedName>
    <definedName name="aaaaaaaaaaaaaaf" localSheetId="14" hidden="1">{"'Sheet1'!$L$16"}</definedName>
    <definedName name="aaaaaaaaaaaaaaf" localSheetId="5" hidden="1">{"'Sheet1'!$L$16"}</definedName>
    <definedName name="aaaaaaaaaaaaaaf" localSheetId="13" hidden="1">{"'Sheet1'!$L$16"}</definedName>
    <definedName name="aaaaaaaaaaaaaaf" localSheetId="15" hidden="1">{"'Sheet1'!$L$16"}</definedName>
    <definedName name="aaaaaaaaaaaaaaf" localSheetId="18" hidden="1">{"'Sheet1'!$L$16"}</definedName>
    <definedName name="aaaaaaaaaaaaaaf" localSheetId="17" hidden="1">{"'Sheet1'!$L$16"}</definedName>
    <definedName name="aaaaaaaaaaaaaaf" localSheetId="8" hidden="1">{"'Sheet1'!$L$16"}</definedName>
    <definedName name="aaaaaaaaaaaaaaf" localSheetId="20" hidden="1">{"'Sheet1'!$L$16"}</definedName>
    <definedName name="aaaaaaaaaaaaaaf" hidden="1">{"'Sheet1'!$L$16"}</definedName>
    <definedName name="aaaaaaaaaaads" localSheetId="2" hidden="1">{"'Sheet1'!$L$16"}</definedName>
    <definedName name="aaaaaaaaaaads" localSheetId="0" hidden="1">{"'Sheet1'!$L$16"}</definedName>
    <definedName name="aaaaaaaaaaads" localSheetId="11" hidden="1">{"'Sheet1'!$L$16"}</definedName>
    <definedName name="aaaaaaaaaaads" localSheetId="6" hidden="1">{"'Sheet1'!$L$16"}</definedName>
    <definedName name="aaaaaaaaaaads" localSheetId="16" hidden="1">{"'Sheet1'!$L$16"}</definedName>
    <definedName name="aaaaaaaaaaads" localSheetId="12" hidden="1">{"'Sheet1'!$L$16"}</definedName>
    <definedName name="aaaaaaaaaaads" localSheetId="7" hidden="1">{"'Sheet1'!$L$16"}</definedName>
    <definedName name="aaaaaaaaaaads" localSheetId="9" hidden="1">{"'Sheet1'!$L$16"}</definedName>
    <definedName name="aaaaaaaaaaads" localSheetId="3" hidden="1">{"'Sheet1'!$L$16"}</definedName>
    <definedName name="aaaaaaaaaaads" localSheetId="10" hidden="1">{"'Sheet1'!$L$16"}</definedName>
    <definedName name="aaaaaaaaaaads" localSheetId="4" hidden="1">{"'Sheet1'!$L$16"}</definedName>
    <definedName name="aaaaaaaaaaads" localSheetId="1" hidden="1">{"'Sheet1'!$L$16"}</definedName>
    <definedName name="aaaaaaaaaaads" localSheetId="14" hidden="1">{"'Sheet1'!$L$16"}</definedName>
    <definedName name="aaaaaaaaaaads" localSheetId="5" hidden="1">{"'Sheet1'!$L$16"}</definedName>
    <definedName name="aaaaaaaaaaads" localSheetId="13" hidden="1">{"'Sheet1'!$L$16"}</definedName>
    <definedName name="aaaaaaaaaaads" localSheetId="15" hidden="1">{"'Sheet1'!$L$16"}</definedName>
    <definedName name="aaaaaaaaaaads" localSheetId="18" hidden="1">{"'Sheet1'!$L$16"}</definedName>
    <definedName name="aaaaaaaaaaads" localSheetId="17" hidden="1">{"'Sheet1'!$L$16"}</definedName>
    <definedName name="aaaaaaaaaaads" localSheetId="8" hidden="1">{"'Sheet1'!$L$16"}</definedName>
    <definedName name="aaaaaaaaaaads" localSheetId="20" hidden="1">{"'Sheet1'!$L$16"}</definedName>
    <definedName name="aaaaaaaaaaads" hidden="1">{"'Sheet1'!$L$16"}</definedName>
    <definedName name="aan" localSheetId="7">#REF!</definedName>
    <definedName name="aan">#REF!</definedName>
    <definedName name="aasd" localSheetId="2" hidden="1">{"'Sheet1'!$L$16"}</definedName>
    <definedName name="aasd" localSheetId="0" hidden="1">{"'Sheet1'!$L$16"}</definedName>
    <definedName name="aasd" localSheetId="11" hidden="1">{"'Sheet1'!$L$16"}</definedName>
    <definedName name="aasd" localSheetId="6" hidden="1">{"'Sheet1'!$L$16"}</definedName>
    <definedName name="aasd" localSheetId="16" hidden="1">{"'Sheet1'!$L$16"}</definedName>
    <definedName name="aasd" localSheetId="12" hidden="1">{"'Sheet1'!$L$16"}</definedName>
    <definedName name="aasd" localSheetId="7" hidden="1">{"'Sheet1'!$L$16"}</definedName>
    <definedName name="aasd" localSheetId="9" hidden="1">{"'Sheet1'!$L$16"}</definedName>
    <definedName name="aasd" localSheetId="3" hidden="1">{"'Sheet1'!$L$16"}</definedName>
    <definedName name="aasd" localSheetId="10" hidden="1">{"'Sheet1'!$L$16"}</definedName>
    <definedName name="aasd" localSheetId="4" hidden="1">{"'Sheet1'!$L$16"}</definedName>
    <definedName name="aasd" localSheetId="1" hidden="1">{"'Sheet1'!$L$16"}</definedName>
    <definedName name="aasd" localSheetId="14" hidden="1">{"'Sheet1'!$L$16"}</definedName>
    <definedName name="aasd" localSheetId="5" hidden="1">{"'Sheet1'!$L$16"}</definedName>
    <definedName name="aasd" localSheetId="13" hidden="1">{"'Sheet1'!$L$16"}</definedName>
    <definedName name="aasd" localSheetId="15" hidden="1">{"'Sheet1'!$L$16"}</definedName>
    <definedName name="aasd" localSheetId="18" hidden="1">{"'Sheet1'!$L$16"}</definedName>
    <definedName name="aasd" localSheetId="17" hidden="1">{"'Sheet1'!$L$16"}</definedName>
    <definedName name="aasd" localSheetId="8" hidden="1">{"'Sheet1'!$L$16"}</definedName>
    <definedName name="aasd" localSheetId="20" hidden="1">{"'Sheet1'!$L$16"}</definedName>
    <definedName name="aasd" hidden="1">{"'Sheet1'!$L$16"}</definedName>
    <definedName name="AB">#N/A</definedName>
    <definedName name="ABC" localSheetId="2" hidden="1">#REF!</definedName>
    <definedName name="ABC" localSheetId="0" hidden="1">#REF!</definedName>
    <definedName name="ABC" localSheetId="11" hidden="1">#REF!</definedName>
    <definedName name="ABC" localSheetId="6" hidden="1">#REF!</definedName>
    <definedName name="abc" localSheetId="16" hidden="1">{"'Sheet1'!$L$16"}</definedName>
    <definedName name="abc" localSheetId="12" hidden="1">{"'Sheet1'!$L$16"}</definedName>
    <definedName name="ABC" localSheetId="7" hidden="1">#REF!</definedName>
    <definedName name="ABC" localSheetId="9" hidden="1">#REF!</definedName>
    <definedName name="ABC" localSheetId="3" hidden="1">#REF!</definedName>
    <definedName name="ABC" localSheetId="10" hidden="1">#REF!</definedName>
    <definedName name="ABC" localSheetId="4" hidden="1">#REF!</definedName>
    <definedName name="ABC" localSheetId="1" hidden="1">#REF!</definedName>
    <definedName name="ABC" localSheetId="14" hidden="1">#REF!</definedName>
    <definedName name="ABC" localSheetId="5" hidden="1">#REF!</definedName>
    <definedName name="ABC" localSheetId="13" hidden="1">#REF!</definedName>
    <definedName name="ABC" localSheetId="15" hidden="1">#REF!</definedName>
    <definedName name="ABC" localSheetId="18" hidden="1">#REF!</definedName>
    <definedName name="ABC" localSheetId="17" hidden="1">#REF!</definedName>
    <definedName name="ABC" localSheetId="8" hidden="1">#REF!</definedName>
    <definedName name="ABC" localSheetId="20" hidden="1">#REF!</definedName>
    <definedName name="abc" hidden="1">{"'Sheet1'!$L$16"}</definedName>
    <definedName name="abs" localSheetId="7">#REF!</definedName>
    <definedName name="abs">#REF!</definedName>
    <definedName name="AC" localSheetId="7">#REF!</definedName>
    <definedName name="AC">#REF!</definedName>
    <definedName name="AC120_">#N/A</definedName>
    <definedName name="AC35_">#N/A</definedName>
    <definedName name="AC50_">#N/A</definedName>
    <definedName name="AC70_">#N/A</definedName>
    <definedName name="AC95_">#N/A</definedName>
    <definedName name="ACCCC">#REF!</definedName>
    <definedName name="AccessDatabase" hidden="1">"C:\Lab\Daily_ATB\Sieve.mdb"</definedName>
    <definedName name="acdc" localSheetId="7">#REF!</definedName>
    <definedName name="acdc">#REF!</definedName>
    <definedName name="aco" localSheetId="7">#REF!</definedName>
    <definedName name="aco">#REF!</definedName>
    <definedName name="AD">#N/A</definedName>
    <definedName name="ADADADD" localSheetId="2" hidden="1">{"'Sheet1'!$L$16"}</definedName>
    <definedName name="ADADADD" localSheetId="0" hidden="1">{"'Sheet1'!$L$16"}</definedName>
    <definedName name="ADADADD" localSheetId="11" hidden="1">{"'Sheet1'!$L$16"}</definedName>
    <definedName name="ADADADD" localSheetId="6" hidden="1">{"'Sheet1'!$L$16"}</definedName>
    <definedName name="ADADADD" localSheetId="16" hidden="1">{"'Sheet1'!$L$16"}</definedName>
    <definedName name="ADADADD" localSheetId="12" hidden="1">{"'Sheet1'!$L$16"}</definedName>
    <definedName name="ADADADD" localSheetId="7" hidden="1">{"'Sheet1'!$L$16"}</definedName>
    <definedName name="ADADADD" localSheetId="9" hidden="1">{"'Sheet1'!$L$16"}</definedName>
    <definedName name="ADADADD" localSheetId="3" hidden="1">{"'Sheet1'!$L$16"}</definedName>
    <definedName name="ADADADD" localSheetId="10" hidden="1">{"'Sheet1'!$L$16"}</definedName>
    <definedName name="ADADADD" localSheetId="4" hidden="1">{"'Sheet1'!$L$16"}</definedName>
    <definedName name="ADADADD" localSheetId="1" hidden="1">{"'Sheet1'!$L$16"}</definedName>
    <definedName name="ADADADD" localSheetId="14" hidden="1">{"'Sheet1'!$L$16"}</definedName>
    <definedName name="ADADADD" localSheetId="5" hidden="1">{"'Sheet1'!$L$16"}</definedName>
    <definedName name="ADADADD" localSheetId="13" hidden="1">{"'Sheet1'!$L$16"}</definedName>
    <definedName name="ADADADD" localSheetId="15" hidden="1">{"'Sheet1'!$L$16"}</definedName>
    <definedName name="ADADADD" localSheetId="18" hidden="1">{"'Sheet1'!$L$16"}</definedName>
    <definedName name="ADADADD" localSheetId="17" hidden="1">{"'Sheet1'!$L$16"}</definedName>
    <definedName name="ADADADD" localSheetId="8" hidden="1">{"'Sheet1'!$L$16"}</definedName>
    <definedName name="ADADADD" localSheetId="20" hidden="1">{"'Sheet1'!$L$16"}</definedName>
    <definedName name="ADADADD" hidden="1">{"'Sheet1'!$L$16"}</definedName>
    <definedName name="ADAY" localSheetId="7">#REF!</definedName>
    <definedName name="ADAY">#REF!</definedName>
    <definedName name="Address" localSheetId="7">#REF!</definedName>
    <definedName name="Address">#REF!</definedName>
    <definedName name="ADEQ">#N/A</definedName>
    <definedName name="adf" localSheetId="2" hidden="1">{"'Sheet1'!$L$16"}</definedName>
    <definedName name="adf" localSheetId="0" hidden="1">{"'Sheet1'!$L$16"}</definedName>
    <definedName name="adf" localSheetId="11" hidden="1">{"'Sheet1'!$L$16"}</definedName>
    <definedName name="adf" localSheetId="6" hidden="1">{"'Sheet1'!$L$16"}</definedName>
    <definedName name="adf" localSheetId="16" hidden="1">{"'Sheet1'!$L$16"}</definedName>
    <definedName name="adf" localSheetId="12" hidden="1">{"'Sheet1'!$L$16"}</definedName>
    <definedName name="adf" localSheetId="7" hidden="1">{"'Sheet1'!$L$16"}</definedName>
    <definedName name="adf" localSheetId="9" hidden="1">{"'Sheet1'!$L$16"}</definedName>
    <definedName name="adf" localSheetId="3" hidden="1">{"'Sheet1'!$L$16"}</definedName>
    <definedName name="adf" localSheetId="10" hidden="1">{"'Sheet1'!$L$16"}</definedName>
    <definedName name="adf" localSheetId="4" hidden="1">{"'Sheet1'!$L$16"}</definedName>
    <definedName name="adf" localSheetId="1" hidden="1">{"'Sheet1'!$L$16"}</definedName>
    <definedName name="adf" localSheetId="14" hidden="1">{"'Sheet1'!$L$16"}</definedName>
    <definedName name="adf" localSheetId="5" hidden="1">{"'Sheet1'!$L$16"}</definedName>
    <definedName name="adf" localSheetId="13" hidden="1">{"'Sheet1'!$L$16"}</definedName>
    <definedName name="adf" localSheetId="15" hidden="1">{"'Sheet1'!$L$16"}</definedName>
    <definedName name="adf" localSheetId="18" hidden="1">{"'Sheet1'!$L$16"}</definedName>
    <definedName name="adf" localSheetId="17" hidden="1">{"'Sheet1'!$L$16"}</definedName>
    <definedName name="adf" localSheetId="8" hidden="1">{"'Sheet1'!$L$16"}</definedName>
    <definedName name="adf" localSheetId="20" hidden="1">{"'Sheet1'!$L$16"}</definedName>
    <definedName name="adf" hidden="1">{"'Sheet1'!$L$16"}</definedName>
    <definedName name="adfdfdf" localSheetId="2" hidden="1">{"'Sheet1'!$L$16"}</definedName>
    <definedName name="adfdfdf" localSheetId="0" hidden="1">{"'Sheet1'!$L$16"}</definedName>
    <definedName name="adfdfdf" localSheetId="11" hidden="1">{"'Sheet1'!$L$16"}</definedName>
    <definedName name="adfdfdf" localSheetId="6" hidden="1">{"'Sheet1'!$L$16"}</definedName>
    <definedName name="adfdfdf" localSheetId="16" hidden="1">{"'Sheet1'!$L$16"}</definedName>
    <definedName name="adfdfdf" localSheetId="12" hidden="1">{"'Sheet1'!$L$16"}</definedName>
    <definedName name="adfdfdf" localSheetId="7" hidden="1">{"'Sheet1'!$L$16"}</definedName>
    <definedName name="adfdfdf" localSheetId="9" hidden="1">{"'Sheet1'!$L$16"}</definedName>
    <definedName name="adfdfdf" localSheetId="3" hidden="1">{"'Sheet1'!$L$16"}</definedName>
    <definedName name="adfdfdf" localSheetId="10" hidden="1">{"'Sheet1'!$L$16"}</definedName>
    <definedName name="adfdfdf" localSheetId="4" hidden="1">{"'Sheet1'!$L$16"}</definedName>
    <definedName name="adfdfdf" localSheetId="1" hidden="1">{"'Sheet1'!$L$16"}</definedName>
    <definedName name="adfdfdf" localSheetId="14" hidden="1">{"'Sheet1'!$L$16"}</definedName>
    <definedName name="adfdfdf" localSheetId="5" hidden="1">{"'Sheet1'!$L$16"}</definedName>
    <definedName name="adfdfdf" localSheetId="13" hidden="1">{"'Sheet1'!$L$16"}</definedName>
    <definedName name="adfdfdf" localSheetId="15" hidden="1">{"'Sheet1'!$L$16"}</definedName>
    <definedName name="adfdfdf" localSheetId="18" hidden="1">{"'Sheet1'!$L$16"}</definedName>
    <definedName name="adfdfdf" localSheetId="17" hidden="1">{"'Sheet1'!$L$16"}</definedName>
    <definedName name="adfdfdf" localSheetId="8" hidden="1">{"'Sheet1'!$L$16"}</definedName>
    <definedName name="adfdfdf" localSheetId="20" hidden="1">{"'Sheet1'!$L$16"}</definedName>
    <definedName name="adfdfdf" hidden="1">{"'Sheet1'!$L$16"}</definedName>
    <definedName name="ADP" localSheetId="7">#REF!</definedName>
    <definedName name="ADP">#REF!</definedName>
    <definedName name="adsff" localSheetId="2" hidden="1">{"'Sheet1'!$L$16"}</definedName>
    <definedName name="adsff" localSheetId="0" hidden="1">{"'Sheet1'!$L$16"}</definedName>
    <definedName name="adsff" localSheetId="11" hidden="1">{"'Sheet1'!$L$16"}</definedName>
    <definedName name="adsff" localSheetId="6" hidden="1">{"'Sheet1'!$L$16"}</definedName>
    <definedName name="adsff" localSheetId="16" hidden="1">{"'Sheet1'!$L$16"}</definedName>
    <definedName name="adsff" localSheetId="12" hidden="1">{"'Sheet1'!$L$16"}</definedName>
    <definedName name="adsff" localSheetId="7" hidden="1">{"'Sheet1'!$L$16"}</definedName>
    <definedName name="adsff" localSheetId="9" hidden="1">{"'Sheet1'!$L$16"}</definedName>
    <definedName name="adsff" localSheetId="3" hidden="1">{"'Sheet1'!$L$16"}</definedName>
    <definedName name="adsff" localSheetId="10" hidden="1">{"'Sheet1'!$L$16"}</definedName>
    <definedName name="adsff" localSheetId="4" hidden="1">{"'Sheet1'!$L$16"}</definedName>
    <definedName name="adsff" localSheetId="1" hidden="1">{"'Sheet1'!$L$16"}</definedName>
    <definedName name="adsff" localSheetId="14" hidden="1">{"'Sheet1'!$L$16"}</definedName>
    <definedName name="adsff" localSheetId="5" hidden="1">{"'Sheet1'!$L$16"}</definedName>
    <definedName name="adsff" localSheetId="13" hidden="1">{"'Sheet1'!$L$16"}</definedName>
    <definedName name="adsff" localSheetId="15" hidden="1">{"'Sheet1'!$L$16"}</definedName>
    <definedName name="adsff" localSheetId="18" hidden="1">{"'Sheet1'!$L$16"}</definedName>
    <definedName name="adsff" localSheetId="17" hidden="1">{"'Sheet1'!$L$16"}</definedName>
    <definedName name="adsff" localSheetId="8" hidden="1">{"'Sheet1'!$L$16"}</definedName>
    <definedName name="adsff" localSheetId="20" hidden="1">{"'Sheet1'!$L$16"}</definedName>
    <definedName name="adsff" hidden="1">{"'Sheet1'!$L$16"}</definedName>
    <definedName name="ae" localSheetId="2" hidden="1">{"'Sheet1'!$L$16"}</definedName>
    <definedName name="ae" localSheetId="0" hidden="1">{"'Sheet1'!$L$16"}</definedName>
    <definedName name="ae" localSheetId="11" hidden="1">{"'Sheet1'!$L$16"}</definedName>
    <definedName name="ae" localSheetId="6" hidden="1">{"'Sheet1'!$L$16"}</definedName>
    <definedName name="ae" localSheetId="16" hidden="1">{"'Sheet1'!$L$16"}</definedName>
    <definedName name="ae" localSheetId="12" hidden="1">{"'Sheet1'!$L$16"}</definedName>
    <definedName name="ae" localSheetId="7" hidden="1">{"'Sheet1'!$L$16"}</definedName>
    <definedName name="ae" localSheetId="9" hidden="1">{"'Sheet1'!$L$16"}</definedName>
    <definedName name="ae" localSheetId="3" hidden="1">{"'Sheet1'!$L$16"}</definedName>
    <definedName name="ae" localSheetId="10" hidden="1">{"'Sheet1'!$L$16"}</definedName>
    <definedName name="ae" localSheetId="4" hidden="1">{"'Sheet1'!$L$16"}</definedName>
    <definedName name="ae" localSheetId="1" hidden="1">{"'Sheet1'!$L$16"}</definedName>
    <definedName name="ae" localSheetId="14" hidden="1">{"'Sheet1'!$L$16"}</definedName>
    <definedName name="ae" localSheetId="5" hidden="1">{"'Sheet1'!$L$16"}</definedName>
    <definedName name="ae" localSheetId="13" hidden="1">{"'Sheet1'!$L$16"}</definedName>
    <definedName name="ae" localSheetId="15" hidden="1">{"'Sheet1'!$L$16"}</definedName>
    <definedName name="ae" localSheetId="18" hidden="1">{"'Sheet1'!$L$16"}</definedName>
    <definedName name="ae" localSheetId="17" hidden="1">{"'Sheet1'!$L$16"}</definedName>
    <definedName name="ae" localSheetId="8" hidden="1">{"'Sheet1'!$L$16"}</definedName>
    <definedName name="ae" localSheetId="20" hidden="1">{"'Sheet1'!$L$16"}</definedName>
    <definedName name="ae" hidden="1">{"'Sheet1'!$L$16"}</definedName>
    <definedName name="afasfsagfas" localSheetId="2" hidden="1">{#N/A,#N/A,FALSE,"Chi tiÆt"}</definedName>
    <definedName name="afasfsagfas" localSheetId="0" hidden="1">{#N/A,#N/A,FALSE,"Chi tiÆt"}</definedName>
    <definedName name="afasfsagfas" localSheetId="11" hidden="1">{#N/A,#N/A,FALSE,"Chi tiÆt"}</definedName>
    <definedName name="afasfsagfas" localSheetId="6" hidden="1">{#N/A,#N/A,FALSE,"Chi tiÆt"}</definedName>
    <definedName name="afasfsagfas" localSheetId="12" hidden="1">{#N/A,#N/A,FALSE,"Chi tiÆt"}</definedName>
    <definedName name="afasfsagfas" localSheetId="7" hidden="1">{#N/A,#N/A,FALSE,"Chi tiÆt"}</definedName>
    <definedName name="afasfsagfas" localSheetId="9" hidden="1">{#N/A,#N/A,FALSE,"Chi tiÆt"}</definedName>
    <definedName name="afasfsagfas" localSheetId="3" hidden="1">{#N/A,#N/A,FALSE,"Chi tiÆt"}</definedName>
    <definedName name="afasfsagfas" localSheetId="10" hidden="1">{#N/A,#N/A,FALSE,"Chi tiÆt"}</definedName>
    <definedName name="afasfsagfas" localSheetId="4" hidden="1">{#N/A,#N/A,FALSE,"Chi tiÆt"}</definedName>
    <definedName name="afasfsagfas" localSheetId="1" hidden="1">{#N/A,#N/A,FALSE,"Chi tiÆt"}</definedName>
    <definedName name="afasfsagfas" localSheetId="14" hidden="1">{#N/A,#N/A,FALSE,"Chi tiÆt"}</definedName>
    <definedName name="afasfsagfas" localSheetId="5" hidden="1">{#N/A,#N/A,FALSE,"Chi tiÆt"}</definedName>
    <definedName name="afasfsagfas" localSheetId="13" hidden="1">{#N/A,#N/A,FALSE,"Chi tiÆt"}</definedName>
    <definedName name="afasfsagfas" localSheetId="15" hidden="1">{#N/A,#N/A,FALSE,"Chi tiÆt"}</definedName>
    <definedName name="afasfsagfas" localSheetId="18" hidden="1">{#N/A,#N/A,FALSE,"Chi tiÆt"}</definedName>
    <definedName name="afasfsagfas" localSheetId="17" hidden="1">{#N/A,#N/A,FALSE,"Chi tiÆt"}</definedName>
    <definedName name="afasfsagfas" localSheetId="8" hidden="1">{#N/A,#N/A,FALSE,"Chi tiÆt"}</definedName>
    <definedName name="afasfsagfas" localSheetId="20" hidden="1">{#N/A,#N/A,FALSE,"Chi tiÆt"}</definedName>
    <definedName name="afasfsagfas" hidden="1">{#N/A,#N/A,FALSE,"Chi tiÆt"}</definedName>
    <definedName name="AG" localSheetId="7">#REF!</definedName>
    <definedName name="AG">#REF!</definedName>
    <definedName name="Ag_" localSheetId="7">#REF!</definedName>
    <definedName name="Ag_">#REF!</definedName>
    <definedName name="AG_Temp" localSheetId="7">#REF!</definedName>
    <definedName name="AG_Temp">#REF!</definedName>
    <definedName name="ag15F80">#N/A</definedName>
    <definedName name="ah" localSheetId="7">#REF!</definedName>
    <definedName name="ah">#REF!</definedName>
    <definedName name="aho" localSheetId="7">#REF!</definedName>
    <definedName name="aho">#REF!</definedName>
    <definedName name="ai" localSheetId="7">#REF!</definedName>
    <definedName name="ai">#REF!</definedName>
    <definedName name="AÏ8" localSheetId="7">#REF!</definedName>
    <definedName name="AÏ8">#REF!</definedName>
    <definedName name="aii" localSheetId="7">#REF!</definedName>
    <definedName name="aii">#REF!</definedName>
    <definedName name="aiii" localSheetId="7">#REF!</definedName>
    <definedName name="aiii">#REF!</definedName>
    <definedName name="AKHAC" localSheetId="7">#REF!</definedName>
    <definedName name="AKHAC">#REF!</definedName>
    <definedName name="alfa" localSheetId="7">#REF!</definedName>
    <definedName name="alfa">#REF!</definedName>
    <definedName name="All_Item">#N/A</definedName>
    <definedName name="ALPIN">#N/A</definedName>
    <definedName name="ALPJYOU">#N/A</definedName>
    <definedName name="ALPTOI">#N/A</definedName>
    <definedName name="ALTINH" localSheetId="7">#REF!</definedName>
    <definedName name="ALTINH">#REF!</definedName>
    <definedName name="amiang">#REF!</definedName>
    <definedName name="AN_BUA" localSheetId="7">#REF!</definedName>
    <definedName name="AN_BUA">#REF!</definedName>
    <definedName name="an_vuot" localSheetId="7">#REF!</definedName>
    <definedName name="an_vuot">#REF!</definedName>
    <definedName name="anfa" localSheetId="7">#REF!</definedName>
    <definedName name="anfa">#REF!</definedName>
    <definedName name="ANN" localSheetId="7">#REF!</definedName>
    <definedName name="ANN">#REF!</definedName>
    <definedName name="anpha" localSheetId="7">#REF!</definedName>
    <definedName name="anpha">#REF!</definedName>
    <definedName name="ANQD" localSheetId="7">#REF!</definedName>
    <definedName name="ANQD">#REF!</definedName>
    <definedName name="ANQQH" localSheetId="7">#REF!</definedName>
    <definedName name="ANQQH">#REF!</definedName>
    <definedName name="anscount" hidden="1">3</definedName>
    <definedName name="ANSNN" localSheetId="7">#REF!</definedName>
    <definedName name="ANSNN">#REF!</definedName>
    <definedName name="ANSNNxnk" localSheetId="7">#REF!</definedName>
    <definedName name="ANSNNxnk">#REF!</definedName>
    <definedName name="Antoan" localSheetId="2" hidden="1">{"'Sheet1'!$L$16"}</definedName>
    <definedName name="Antoan" localSheetId="0" hidden="1">{"'Sheet1'!$L$16"}</definedName>
    <definedName name="Antoan" localSheetId="11" hidden="1">{"'Sheet1'!$L$16"}</definedName>
    <definedName name="Antoan" localSheetId="6" hidden="1">{"'Sheet1'!$L$16"}</definedName>
    <definedName name="Antoan" localSheetId="16" hidden="1">{"'Sheet1'!$L$16"}</definedName>
    <definedName name="Antoan" localSheetId="12" hidden="1">{"'Sheet1'!$L$16"}</definedName>
    <definedName name="Antoan" localSheetId="7" hidden="1">{"'Sheet1'!$L$16"}</definedName>
    <definedName name="Antoan" localSheetId="9" hidden="1">{"'Sheet1'!$L$16"}</definedName>
    <definedName name="Antoan" localSheetId="3" hidden="1">{"'Sheet1'!$L$16"}</definedName>
    <definedName name="Antoan" localSheetId="10" hidden="1">{"'Sheet1'!$L$16"}</definedName>
    <definedName name="Antoan" localSheetId="4" hidden="1">{"'Sheet1'!$L$16"}</definedName>
    <definedName name="Antoan" localSheetId="1" hidden="1">{"'Sheet1'!$L$16"}</definedName>
    <definedName name="Antoan" localSheetId="14" hidden="1">{"'Sheet1'!$L$16"}</definedName>
    <definedName name="Antoan" localSheetId="5" hidden="1">{"'Sheet1'!$L$16"}</definedName>
    <definedName name="Antoan" localSheetId="13" hidden="1">{"'Sheet1'!$L$16"}</definedName>
    <definedName name="Antoan" localSheetId="15" hidden="1">{"'Sheet1'!$L$16"}</definedName>
    <definedName name="Antoan" localSheetId="18" hidden="1">{"'Sheet1'!$L$16"}</definedName>
    <definedName name="Antoan" localSheetId="17" hidden="1">{"'Sheet1'!$L$16"}</definedName>
    <definedName name="Antoan" localSheetId="8" hidden="1">{"'Sheet1'!$L$16"}</definedName>
    <definedName name="Antoan" localSheetId="20" hidden="1">{"'Sheet1'!$L$16"}</definedName>
    <definedName name="Antoan" hidden="1">{"'Sheet1'!$L$16"}</definedName>
    <definedName name="ang" localSheetId="7">#REF!</definedName>
    <definedName name="ang">#REF!</definedName>
    <definedName name="Anguon" localSheetId="7">#REF!</definedName>
    <definedName name="Anguon">#REF!</definedName>
    <definedName name="Ap" localSheetId="7">#REF!</definedName>
    <definedName name="Ap">#REF!</definedName>
    <definedName name="APC" localSheetId="7">#REF!</definedName>
    <definedName name="APC">#REF!</definedName>
    <definedName name="AppRoad" localSheetId="7">#REF!</definedName>
    <definedName name="AppRoad">#REF!</definedName>
    <definedName name="Aps" localSheetId="7">#REF!</definedName>
    <definedName name="Aps">#REF!</definedName>
    <definedName name="AQ" localSheetId="7">#REF!</definedName>
    <definedName name="AQ">#REF!</definedName>
    <definedName name="aqbnmjm" localSheetId="2" hidden="1">#REF!</definedName>
    <definedName name="aqbnmjm" localSheetId="0" hidden="1">#REF!</definedName>
    <definedName name="aqbnmjm" localSheetId="11" hidden="1">#REF!</definedName>
    <definedName name="aqbnmjm" localSheetId="6" hidden="1">#REF!</definedName>
    <definedName name="aqbnmjm" localSheetId="16" hidden="1">#REF!</definedName>
    <definedName name="aqbnmjm" localSheetId="7" hidden="1">#REF!</definedName>
    <definedName name="aqbnmjm" localSheetId="9" hidden="1">#REF!</definedName>
    <definedName name="aqbnmjm" localSheetId="3" hidden="1">#REF!</definedName>
    <definedName name="aqbnmjm" localSheetId="10" hidden="1">#REF!</definedName>
    <definedName name="aqbnmjm" localSheetId="4" hidden="1">#REF!</definedName>
    <definedName name="aqbnmjm" localSheetId="1" hidden="1">#REF!</definedName>
    <definedName name="aqbnmjm" localSheetId="14" hidden="1">#REF!</definedName>
    <definedName name="aqbnmjm" localSheetId="5" hidden="1">#REF!</definedName>
    <definedName name="aqbnmjm" localSheetId="13" hidden="1">#REF!</definedName>
    <definedName name="aqbnmjm" localSheetId="15" hidden="1">#REF!</definedName>
    <definedName name="aqbnmjm" localSheetId="18" hidden="1">#REF!</definedName>
    <definedName name="aqbnmjm" localSheetId="17" hidden="1">#REF!</definedName>
    <definedName name="aqbnmjm" localSheetId="8" hidden="1">#REF!</definedName>
    <definedName name="aqbnmjm" localSheetId="20" hidden="1">#REF!</definedName>
    <definedName name="aqbnmjm" hidden="1">#REF!</definedName>
    <definedName name="Area" localSheetId="7">#REF!</definedName>
    <definedName name="Area">#REF!</definedName>
    <definedName name="As_" localSheetId="7">#REF!</definedName>
    <definedName name="As_">#REF!</definedName>
    <definedName name="AS2DocOpenMode" hidden="1">"AS2DocumentEdit"</definedName>
    <definedName name="asb" localSheetId="7">#REF!</definedName>
    <definedName name="asb">#REF!</definedName>
    <definedName name="asd" localSheetId="2" hidden="1">{"'Sheet1'!$L$16"}</definedName>
    <definedName name="asd" localSheetId="0" hidden="1">{"'Sheet1'!$L$16"}</definedName>
    <definedName name="asd" localSheetId="11" hidden="1">{"'Sheet1'!$L$16"}</definedName>
    <definedName name="asd" localSheetId="6" hidden="1">{"'Sheet1'!$L$16"}</definedName>
    <definedName name="asd" localSheetId="16" hidden="1">{"'Sheet1'!$L$16"}</definedName>
    <definedName name="asd" localSheetId="12" hidden="1">{"'Sheet1'!$L$16"}</definedName>
    <definedName name="asd" localSheetId="7" hidden="1">{"'Sheet1'!$L$16"}</definedName>
    <definedName name="asd" localSheetId="9" hidden="1">{"'Sheet1'!$L$16"}</definedName>
    <definedName name="asd" localSheetId="3" hidden="1">{"'Sheet1'!$L$16"}</definedName>
    <definedName name="asd" localSheetId="10" hidden="1">{"'Sheet1'!$L$16"}</definedName>
    <definedName name="asd" localSheetId="4" hidden="1">{"'Sheet1'!$L$16"}</definedName>
    <definedName name="asd" localSheetId="1" hidden="1">{"'Sheet1'!$L$16"}</definedName>
    <definedName name="asd" localSheetId="14" hidden="1">{"'Sheet1'!$L$16"}</definedName>
    <definedName name="asd" localSheetId="5" hidden="1">{"'Sheet1'!$L$16"}</definedName>
    <definedName name="asd" localSheetId="13" hidden="1">{"'Sheet1'!$L$16"}</definedName>
    <definedName name="asd" localSheetId="15" hidden="1">{"'Sheet1'!$L$16"}</definedName>
    <definedName name="asd" localSheetId="18" hidden="1">{"'Sheet1'!$L$16"}</definedName>
    <definedName name="asd" localSheetId="17" hidden="1">{"'Sheet1'!$L$16"}</definedName>
    <definedName name="asd" localSheetId="8" hidden="1">{"'Sheet1'!$L$16"}</definedName>
    <definedName name="asd" localSheetId="20" hidden="1">{"'Sheet1'!$L$16"}</definedName>
    <definedName name="asd" hidden="1">{"'Sheet1'!$L$16"}</definedName>
    <definedName name="asdddddddddddddd" localSheetId="2" hidden="1">{"'Sheet1'!$L$16"}</definedName>
    <definedName name="asdddddddddddddd" localSheetId="0" hidden="1">{"'Sheet1'!$L$16"}</definedName>
    <definedName name="asdddddddddddddd" localSheetId="11" hidden="1">{"'Sheet1'!$L$16"}</definedName>
    <definedName name="asdddddddddddddd" localSheetId="6" hidden="1">{"'Sheet1'!$L$16"}</definedName>
    <definedName name="asdddddddddddddd" localSheetId="16" hidden="1">{"'Sheet1'!$L$16"}</definedName>
    <definedName name="asdddddddddddddd" localSheetId="12" hidden="1">{"'Sheet1'!$L$16"}</definedName>
    <definedName name="asdddddddddddddd" localSheetId="7" hidden="1">{"'Sheet1'!$L$16"}</definedName>
    <definedName name="asdddddddddddddd" localSheetId="9" hidden="1">{"'Sheet1'!$L$16"}</definedName>
    <definedName name="asdddddddddddddd" localSheetId="3" hidden="1">{"'Sheet1'!$L$16"}</definedName>
    <definedName name="asdddddddddddddd" localSheetId="10" hidden="1">{"'Sheet1'!$L$16"}</definedName>
    <definedName name="asdddddddddddddd" localSheetId="4" hidden="1">{"'Sheet1'!$L$16"}</definedName>
    <definedName name="asdddddddddddddd" localSheetId="1" hidden="1">{"'Sheet1'!$L$16"}</definedName>
    <definedName name="asdddddddddddddd" localSheetId="14" hidden="1">{"'Sheet1'!$L$16"}</definedName>
    <definedName name="asdddddddddddddd" localSheetId="5" hidden="1">{"'Sheet1'!$L$16"}</definedName>
    <definedName name="asdddddddddddddd" localSheetId="13" hidden="1">{"'Sheet1'!$L$16"}</definedName>
    <definedName name="asdddddddddddddd" localSheetId="15" hidden="1">{"'Sheet1'!$L$16"}</definedName>
    <definedName name="asdddddddddddddd" localSheetId="18" hidden="1">{"'Sheet1'!$L$16"}</definedName>
    <definedName name="asdddddddddddddd" localSheetId="17" hidden="1">{"'Sheet1'!$L$16"}</definedName>
    <definedName name="asdddddddddddddd" localSheetId="8" hidden="1">{"'Sheet1'!$L$16"}</definedName>
    <definedName name="asdddddddddddddd" localSheetId="20" hidden="1">{"'Sheet1'!$L$16"}</definedName>
    <definedName name="asdddddddddddddd" hidden="1">{"'Sheet1'!$L$16"}</definedName>
    <definedName name="asdf" localSheetId="2" hidden="1">{"'Sheet1'!$L$16"}</definedName>
    <definedName name="asdf" localSheetId="0" hidden="1">{"'Sheet1'!$L$16"}</definedName>
    <definedName name="asdf" localSheetId="11" hidden="1">{"'Sheet1'!$L$16"}</definedName>
    <definedName name="asdf" localSheetId="6" hidden="1">{"'Sheet1'!$L$16"}</definedName>
    <definedName name="asdf" localSheetId="16" hidden="1">{"'Sheet1'!$L$16"}</definedName>
    <definedName name="asdf" localSheetId="12" hidden="1">{"'Sheet1'!$L$16"}</definedName>
    <definedName name="asdf" localSheetId="7" hidden="1">{"'Sheet1'!$L$16"}</definedName>
    <definedName name="asdf" localSheetId="9" hidden="1">{"'Sheet1'!$L$16"}</definedName>
    <definedName name="asdf" localSheetId="3" hidden="1">{"'Sheet1'!$L$16"}</definedName>
    <definedName name="asdf" localSheetId="10" hidden="1">{"'Sheet1'!$L$16"}</definedName>
    <definedName name="asdf" localSheetId="4" hidden="1">{"'Sheet1'!$L$16"}</definedName>
    <definedName name="asdf" localSheetId="1" hidden="1">{"'Sheet1'!$L$16"}</definedName>
    <definedName name="asdf" localSheetId="14" hidden="1">{"'Sheet1'!$L$16"}</definedName>
    <definedName name="asdf" localSheetId="5" hidden="1">{"'Sheet1'!$L$16"}</definedName>
    <definedName name="asdf" localSheetId="13" hidden="1">{"'Sheet1'!$L$16"}</definedName>
    <definedName name="asdf" localSheetId="15" hidden="1">{"'Sheet1'!$L$16"}</definedName>
    <definedName name="asdf" localSheetId="18" hidden="1">{"'Sheet1'!$L$16"}</definedName>
    <definedName name="asdf" localSheetId="17" hidden="1">{"'Sheet1'!$L$16"}</definedName>
    <definedName name="asdf" localSheetId="8" hidden="1">{"'Sheet1'!$L$16"}</definedName>
    <definedName name="asdf" localSheetId="20" hidden="1">{"'Sheet1'!$L$16"}</definedName>
    <definedName name="asdf" hidden="1">{"'Sheet1'!$L$16"}</definedName>
    <definedName name="asdfd" localSheetId="2" hidden="1">{"'Sheet1'!$L$16"}</definedName>
    <definedName name="asdfd" localSheetId="0" hidden="1">{"'Sheet1'!$L$16"}</definedName>
    <definedName name="asdfd" localSheetId="11" hidden="1">{"'Sheet1'!$L$16"}</definedName>
    <definedName name="asdfd" localSheetId="6" hidden="1">{"'Sheet1'!$L$16"}</definedName>
    <definedName name="asdfd" localSheetId="16" hidden="1">{"'Sheet1'!$L$16"}</definedName>
    <definedName name="asdfd" localSheetId="12" hidden="1">{"'Sheet1'!$L$16"}</definedName>
    <definedName name="asdfd" localSheetId="7" hidden="1">{"'Sheet1'!$L$16"}</definedName>
    <definedName name="asdfd" localSheetId="9" hidden="1">{"'Sheet1'!$L$16"}</definedName>
    <definedName name="asdfd" localSheetId="3" hidden="1">{"'Sheet1'!$L$16"}</definedName>
    <definedName name="asdfd" localSheetId="10" hidden="1">{"'Sheet1'!$L$16"}</definedName>
    <definedName name="asdfd" localSheetId="4" hidden="1">{"'Sheet1'!$L$16"}</definedName>
    <definedName name="asdfd" localSheetId="1" hidden="1">{"'Sheet1'!$L$16"}</definedName>
    <definedName name="asdfd" localSheetId="14" hidden="1">{"'Sheet1'!$L$16"}</definedName>
    <definedName name="asdfd" localSheetId="5" hidden="1">{"'Sheet1'!$L$16"}</definedName>
    <definedName name="asdfd" localSheetId="13" hidden="1">{"'Sheet1'!$L$16"}</definedName>
    <definedName name="asdfd" localSheetId="15" hidden="1">{"'Sheet1'!$L$16"}</definedName>
    <definedName name="asdfd" localSheetId="18" hidden="1">{"'Sheet1'!$L$16"}</definedName>
    <definedName name="asdfd" localSheetId="17" hidden="1">{"'Sheet1'!$L$16"}</definedName>
    <definedName name="asdfd" localSheetId="8" hidden="1">{"'Sheet1'!$L$16"}</definedName>
    <definedName name="asdfd" localSheetId="20" hidden="1">{"'Sheet1'!$L$16"}</definedName>
    <definedName name="asdfd" hidden="1">{"'Sheet1'!$L$16"}</definedName>
    <definedName name="asf" localSheetId="2" hidden="1">{"'Sheet1'!$L$16"}</definedName>
    <definedName name="asf" localSheetId="0" hidden="1">{"'Sheet1'!$L$16"}</definedName>
    <definedName name="asf" localSheetId="11" hidden="1">{"'Sheet1'!$L$16"}</definedName>
    <definedName name="asf" localSheetId="6" hidden="1">{"'Sheet1'!$L$16"}</definedName>
    <definedName name="asf" localSheetId="16" hidden="1">{"'Sheet1'!$L$16"}</definedName>
    <definedName name="asf" localSheetId="12" hidden="1">{"'Sheet1'!$L$16"}</definedName>
    <definedName name="asf" localSheetId="7" hidden="1">{"'Sheet1'!$L$16"}</definedName>
    <definedName name="asf" localSheetId="9" hidden="1">{"'Sheet1'!$L$16"}</definedName>
    <definedName name="asf" localSheetId="3" hidden="1">{"'Sheet1'!$L$16"}</definedName>
    <definedName name="asf" localSheetId="10" hidden="1">{"'Sheet1'!$L$16"}</definedName>
    <definedName name="asf" localSheetId="4" hidden="1">{"'Sheet1'!$L$16"}</definedName>
    <definedName name="asf" localSheetId="1" hidden="1">{"'Sheet1'!$L$16"}</definedName>
    <definedName name="asf" localSheetId="14" hidden="1">{"'Sheet1'!$L$16"}</definedName>
    <definedName name="asf" localSheetId="5" hidden="1">{"'Sheet1'!$L$16"}</definedName>
    <definedName name="asf" localSheetId="13" hidden="1">{"'Sheet1'!$L$16"}</definedName>
    <definedName name="asf" localSheetId="15" hidden="1">{"'Sheet1'!$L$16"}</definedName>
    <definedName name="asf" localSheetId="18" hidden="1">{"'Sheet1'!$L$16"}</definedName>
    <definedName name="asf" localSheetId="17" hidden="1">{"'Sheet1'!$L$16"}</definedName>
    <definedName name="asf" localSheetId="8" hidden="1">{"'Sheet1'!$L$16"}</definedName>
    <definedName name="asf" localSheetId="20" hidden="1">{"'Sheet1'!$L$16"}</definedName>
    <definedName name="asf" hidden="1">{"'Sheet1'!$L$16"}</definedName>
    <definedName name="asss" localSheetId="2" hidden="1">{"'Sheet1'!$L$16"}</definedName>
    <definedName name="asss" localSheetId="0" hidden="1">{"'Sheet1'!$L$16"}</definedName>
    <definedName name="asss" localSheetId="11" hidden="1">{"'Sheet1'!$L$16"}</definedName>
    <definedName name="asss" localSheetId="6" hidden="1">{"'Sheet1'!$L$16"}</definedName>
    <definedName name="asss" localSheetId="16" hidden="1">{"'Sheet1'!$L$16"}</definedName>
    <definedName name="asss" localSheetId="12" hidden="1">{"'Sheet1'!$L$16"}</definedName>
    <definedName name="asss" localSheetId="7" hidden="1">{"'Sheet1'!$L$16"}</definedName>
    <definedName name="asss" localSheetId="9" hidden="1">{"'Sheet1'!$L$16"}</definedName>
    <definedName name="asss" localSheetId="3" hidden="1">{"'Sheet1'!$L$16"}</definedName>
    <definedName name="asss" localSheetId="10" hidden="1">{"'Sheet1'!$L$16"}</definedName>
    <definedName name="asss" localSheetId="4" hidden="1">{"'Sheet1'!$L$16"}</definedName>
    <definedName name="asss" localSheetId="1" hidden="1">{"'Sheet1'!$L$16"}</definedName>
    <definedName name="asss" localSheetId="14" hidden="1">{"'Sheet1'!$L$16"}</definedName>
    <definedName name="asss" localSheetId="5" hidden="1">{"'Sheet1'!$L$16"}</definedName>
    <definedName name="asss" localSheetId="13" hidden="1">{"'Sheet1'!$L$16"}</definedName>
    <definedName name="asss" localSheetId="15" hidden="1">{"'Sheet1'!$L$16"}</definedName>
    <definedName name="asss" localSheetId="18" hidden="1">{"'Sheet1'!$L$16"}</definedName>
    <definedName name="asss" localSheetId="17" hidden="1">{"'Sheet1'!$L$16"}</definedName>
    <definedName name="asss" localSheetId="8" hidden="1">{"'Sheet1'!$L$16"}</definedName>
    <definedName name="asss" localSheetId="20" hidden="1">{"'Sheet1'!$L$16"}</definedName>
    <definedName name="asss" hidden="1">{"'Sheet1'!$L$16"}</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GT" localSheetId="2" hidden="1">{"'Sheet1'!$L$16"}</definedName>
    <definedName name="ATGT" localSheetId="0" hidden="1">{"'Sheet1'!$L$16"}</definedName>
    <definedName name="ATGT" localSheetId="11" hidden="1">{"'Sheet1'!$L$16"}</definedName>
    <definedName name="ATGT" localSheetId="6" hidden="1">{"'Sheet1'!$L$16"}</definedName>
    <definedName name="ATGT" localSheetId="16" hidden="1">{"'Sheet1'!$L$16"}</definedName>
    <definedName name="ATGT" localSheetId="12" hidden="1">{"'Sheet1'!$L$16"}</definedName>
    <definedName name="ATGT" localSheetId="7" hidden="1">{"'Sheet1'!$L$16"}</definedName>
    <definedName name="ATGT" localSheetId="9" hidden="1">{"'Sheet1'!$L$16"}</definedName>
    <definedName name="ATGT" localSheetId="3" hidden="1">{"'Sheet1'!$L$16"}</definedName>
    <definedName name="ATGT" localSheetId="10" hidden="1">{"'Sheet1'!$L$16"}</definedName>
    <definedName name="ATGT" localSheetId="4" hidden="1">{"'Sheet1'!$L$16"}</definedName>
    <definedName name="ATGT" localSheetId="1" hidden="1">{"'Sheet1'!$L$16"}</definedName>
    <definedName name="ATGT" localSheetId="14" hidden="1">{"'Sheet1'!$L$16"}</definedName>
    <definedName name="ATGT" localSheetId="5" hidden="1">{"'Sheet1'!$L$16"}</definedName>
    <definedName name="ATGT" localSheetId="13" hidden="1">{"'Sheet1'!$L$16"}</definedName>
    <definedName name="ATGT" localSheetId="15" hidden="1">{"'Sheet1'!$L$16"}</definedName>
    <definedName name="ATGT" localSheetId="18" hidden="1">{"'Sheet1'!$L$16"}</definedName>
    <definedName name="ATGT" localSheetId="17" hidden="1">{"'Sheet1'!$L$16"}</definedName>
    <definedName name="ATGT" localSheetId="8" hidden="1">{"'Sheet1'!$L$16"}</definedName>
    <definedName name="ATGT" localSheetId="20" hidden="1">{"'Sheet1'!$L$16"}</definedName>
    <definedName name="ATGT" hidden="1">{"'Sheet1'!$L$16"}</definedName>
    <definedName name="atn_ts">#REF!</definedName>
    <definedName name="ATW" localSheetId="7">#REF!</definedName>
    <definedName name="ATW">#REF!</definedName>
    <definedName name="ATRAM" localSheetId="7">#REF!</definedName>
    <definedName name="ATRAM">#REF!</definedName>
    <definedName name="AÙ" localSheetId="7">#REF!</definedName>
    <definedName name="AÙ">#REF!</definedName>
    <definedName name="Av" localSheetId="7">#REF!</definedName>
    <definedName name="Av">#REF!</definedName>
    <definedName name="B.4" localSheetId="7">#REF!</definedName>
    <definedName name="B.4">#REF!</definedName>
    <definedName name="B.5" localSheetId="7">#REF!</definedName>
    <definedName name="B.5">#REF!</definedName>
    <definedName name="B.6" localSheetId="7">#REF!</definedName>
    <definedName name="B.6">#REF!</definedName>
    <definedName name="B.7" localSheetId="7">#REF!</definedName>
    <definedName name="B.7">#REF!</definedName>
    <definedName name="b.8" localSheetId="7">#REF!</definedName>
    <definedName name="b.8">#REF!</definedName>
    <definedName name="b.9" localSheetId="7">#REF!</definedName>
    <definedName name="b.9">#REF!</definedName>
    <definedName name="B.Lg_pgd">#REF!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ck.a">#REF!</definedName>
    <definedName name="b.luong_CK.b">#REF!</definedName>
    <definedName name="b.luong_da.1">#REF!</definedName>
    <definedName name="b.luong_DA.2">#REF!</definedName>
    <definedName name="b.luong_da1.a">#REF!</definedName>
    <definedName name="b.luong_da1.b">#REF!</definedName>
    <definedName name="b.luong_DA2.a">#REF!</definedName>
    <definedName name="b.luong_DA2.B">#REF!</definedName>
    <definedName name="b.luong_DA2.C">#REF!</definedName>
    <definedName name="b.luong_DA2B">#REF!</definedName>
    <definedName name="b.luong_DA2C">#REF!</definedName>
    <definedName name="b.luong_DN.a">#REF!</definedName>
    <definedName name="b.luong_DN.B">#REF!</definedName>
    <definedName name="b.luong_DNB">#REF!</definedName>
    <definedName name="b.luong_DT.NT">#REF!</definedName>
    <definedName name="b.luong_h.t">#REF!</definedName>
    <definedName name="b.luong_HT.a">#REF!</definedName>
    <definedName name="b.luong_HT.B">#REF!</definedName>
    <definedName name="b.luong_HTB">#REF!</definedName>
    <definedName name="b.luong_l.d">#REF!</definedName>
    <definedName name="b.luong_L.P">#REF!</definedName>
    <definedName name="b.luong_L.T">#REF!</definedName>
    <definedName name="b.luong_LD.a">#REF!</definedName>
    <definedName name="b.luong_LD.B">#REF!</definedName>
    <definedName name="b.luong_LD.C">#REF!</definedName>
    <definedName name="b.luong_LDB">#REF!</definedName>
    <definedName name="b.luong_LDC">#REF!</definedName>
    <definedName name="b.luong_LHT.a">#REF!</definedName>
    <definedName name="b.luong_LHT.B">#REF!</definedName>
    <definedName name="b.luong_LHT.C">#REF!</definedName>
    <definedName name="b.luong_lp.a">#REF!</definedName>
    <definedName name="b.luong_lp.B">#REF!</definedName>
    <definedName name="b.luong_lp.C">#REF!</definedName>
    <definedName name="b.luong_lp.D">#REF!</definedName>
    <definedName name="b.luong_LT.a">#REF!</definedName>
    <definedName name="b.luong_LT.b">#REF!</definedName>
    <definedName name="b.luong_LT.C">#REF!</definedName>
    <definedName name="b.luong_LT.D">#REF!</definedName>
    <definedName name="b.luong_LTB">#REF!</definedName>
    <definedName name="b.luong_LTC">#REF!</definedName>
    <definedName name="b.luong_m.n">#REF!</definedName>
    <definedName name="b.luong_mg.lht">#REF!</definedName>
    <definedName name="b.luong_mg.lp">#REF!</definedName>
    <definedName name="b.luong_mg.TH">#REF!</definedName>
    <definedName name="b.luong_nt30.4">#REF!</definedName>
    <definedName name="b.luong_p.h">#REF!</definedName>
    <definedName name="b.luong_pgd.dt">#REF!</definedName>
    <definedName name="b.luong_PH.a">#REF!</definedName>
    <definedName name="b.luong_PH.B">#REF!</definedName>
    <definedName name="b.luong_PHB">#REF!</definedName>
    <definedName name="b.luong_s.p">#REF!</definedName>
    <definedName name="b.luong_Sp.a">#REF!</definedName>
    <definedName name="b.luong_Sp.B">#REF!</definedName>
    <definedName name="b.luong_SPB">#REF!</definedName>
    <definedName name="b.luong_T.B">#REF!</definedName>
    <definedName name="b.luong_T.D">#REF!</definedName>
    <definedName name="b.luong_t.h">#REF!</definedName>
    <definedName name="b.luong_t.k">#REF!</definedName>
    <definedName name="b.luong_t.t">#REF!</definedName>
    <definedName name="b.luong_tB.a">#REF!</definedName>
    <definedName name="b.luong_tB.B">#REF!</definedName>
    <definedName name="b.luong_tB.C">#REF!</definedName>
    <definedName name="b.luong_tB.D">#REF!</definedName>
    <definedName name="b.luong_tB.E">#REF!</definedName>
    <definedName name="b.luong_tbb">#REF!</definedName>
    <definedName name="b.luong_TBD">#REF!</definedName>
    <definedName name="b.luong_tH.a">#REF!</definedName>
    <definedName name="b.luong_tH.B">#REF!</definedName>
    <definedName name="b.luong_tH.C">#REF!</definedName>
    <definedName name="b.luong_tK.a">#REF!</definedName>
    <definedName name="b.luong_TK.B">#REF!</definedName>
    <definedName name="b.luong_tt.a">#REF!</definedName>
    <definedName name="b.luong_tt.B">#REF!</definedName>
    <definedName name="b.luong_TTB">#REF!</definedName>
    <definedName name="b.luong_ttlp.a">#REF!</definedName>
    <definedName name="b.luong_ttlp.B">#REF!</definedName>
    <definedName name="b.luong_ttlp.C">#REF!</definedName>
    <definedName name="B.MinBacLieu" localSheetId="7">#REF!</definedName>
    <definedName name="B.MinBacLieu">#REF!</definedName>
    <definedName name="b_240" localSheetId="7">#REF!</definedName>
    <definedName name="b_240">#REF!</definedName>
    <definedName name="b_280" localSheetId="7">#REF!</definedName>
    <definedName name="b_280">#REF!</definedName>
    <definedName name="b_320" localSheetId="7">#REF!</definedName>
    <definedName name="b_320">#REF!</definedName>
    <definedName name="B_D">#REF!</definedName>
    <definedName name="b_dd1" localSheetId="7">#REF!</definedName>
    <definedName name="b_dd1">#REF!</definedName>
    <definedName name="b_DL" localSheetId="7">#REF!</definedName>
    <definedName name="b_DL">#REF!</definedName>
    <definedName name="b_eh" localSheetId="7">#REF!</definedName>
    <definedName name="b_eh">#REF!</definedName>
    <definedName name="b_eh1" localSheetId="7">#REF!</definedName>
    <definedName name="b_eh1">#REF!</definedName>
    <definedName name="b_ev" localSheetId="7">#REF!</definedName>
    <definedName name="b_ev">#REF!</definedName>
    <definedName name="b_ev1" localSheetId="7">#REF!</definedName>
    <definedName name="b_ev1">#REF!</definedName>
    <definedName name="b_FR" localSheetId="7">#REF!</definedName>
    <definedName name="b_FR">#REF!</definedName>
    <definedName name="b_fr1" localSheetId="7">#REF!</definedName>
    <definedName name="b_fr1">#REF!</definedName>
    <definedName name="B_Isc">#N/A</definedName>
    <definedName name="b_LL" localSheetId="7">#REF!</definedName>
    <definedName name="b_LL">#REF!</definedName>
    <definedName name="b_ll1" localSheetId="7">#REF!</definedName>
    <definedName name="b_ll1">#REF!</definedName>
    <definedName name="B_n_tuyÓn_than_Cöa__ng">"tco"</definedName>
    <definedName name="B_tinh" localSheetId="7">#REF!</definedName>
    <definedName name="B_tinh">#REF!</definedName>
    <definedName name="b_WL" localSheetId="7">#REF!</definedName>
    <definedName name="b_WL">#REF!</definedName>
    <definedName name="b_WL1" localSheetId="7">#REF!</definedName>
    <definedName name="b_WL1">#REF!</definedName>
    <definedName name="b_WS" localSheetId="7">#REF!</definedName>
    <definedName name="b_WS">#REF!</definedName>
    <definedName name="b_ws1" localSheetId="7">#REF!</definedName>
    <definedName name="b_ws1">#REF!</definedName>
    <definedName name="b1_" localSheetId="7">#REF!</definedName>
    <definedName name="b1_">#REF!</definedName>
    <definedName name="b1s" localSheetId="7">#REF!</definedName>
    <definedName name="b1s">#REF!</definedName>
    <definedName name="b1s_" localSheetId="7">#REF!</definedName>
    <definedName name="b1s_">#REF!</definedName>
    <definedName name="b2_" localSheetId="7">#REF!</definedName>
    <definedName name="b2_">#REF!</definedName>
    <definedName name="b3_" localSheetId="7">#REF!</definedName>
    <definedName name="b3_">#REF!</definedName>
    <definedName name="b4_" localSheetId="7">#REF!</definedName>
    <definedName name="b4_">#REF!</definedName>
    <definedName name="B6Apha" localSheetId="7">#REF!</definedName>
    <definedName name="B6Apha">#REF!</definedName>
    <definedName name="B6beta" localSheetId="7">#REF!</definedName>
    <definedName name="B6beta">#REF!</definedName>
    <definedName name="B6d" localSheetId="7">#REF!</definedName>
    <definedName name="B6d">#REF!</definedName>
    <definedName name="B6phi" localSheetId="7">#REF!</definedName>
    <definedName name="B6phi">#REF!</definedName>
    <definedName name="B7Csau" localSheetId="7">#REF!</definedName>
    <definedName name="B7Csau">#REF!</definedName>
    <definedName name="B7dset" localSheetId="7">#REF!</definedName>
    <definedName name="B7dset">#REF!</definedName>
    <definedName name="B7R" localSheetId="7">#REF!</definedName>
    <definedName name="B7R">#REF!</definedName>
    <definedName name="ba" localSheetId="7">#REF!</definedName>
    <definedName name="ba">#REF!</definedName>
    <definedName name="bac.2">#REF!</definedName>
    <definedName name="bac25d" localSheetId="7">#REF!</definedName>
    <definedName name="bac25d">#REF!</definedName>
    <definedName name="bac27d" localSheetId="7">#REF!</definedName>
    <definedName name="bac27d">#REF!</definedName>
    <definedName name="bac2d" localSheetId="7">#REF!</definedName>
    <definedName name="bac2d">#REF!</definedName>
    <definedName name="bac35d" localSheetId="7">#REF!</definedName>
    <definedName name="bac35d">#REF!</definedName>
    <definedName name="bac37d" localSheetId="7">#REF!</definedName>
    <definedName name="bac37d">#REF!</definedName>
    <definedName name="bac3d" localSheetId="7">#REF!</definedName>
    <definedName name="bac3d">#REF!</definedName>
    <definedName name="bac45d" localSheetId="7">#REF!</definedName>
    <definedName name="bac45d">#REF!</definedName>
    <definedName name="bac47d" localSheetId="7">#REF!</definedName>
    <definedName name="bac47d">#REF!</definedName>
    <definedName name="bac4d" localSheetId="7">#REF!</definedName>
    <definedName name="bac4d">#REF!</definedName>
    <definedName name="bac4d1" localSheetId="7">#REF!</definedName>
    <definedName name="bac4d1">#REF!</definedName>
    <definedName name="BacKan">#N/A</definedName>
    <definedName name="bactham" localSheetId="7">#REF!</definedName>
    <definedName name="bactham">#REF!</definedName>
    <definedName name="Bai_ducdam_coc" localSheetId="7">#REF!</definedName>
    <definedName name="Bai_ducdam_coc">#REF!</definedName>
    <definedName name="BAMUA1" localSheetId="7">#REF!</definedName>
    <definedName name="BAMUA1">#REF!</definedName>
    <definedName name="BAMUA2" localSheetId="7">#REF!</definedName>
    <definedName name="BAMUA2">#REF!</definedName>
    <definedName name="ban" localSheetId="7">#REF!</definedName>
    <definedName name="ban">#REF!</definedName>
    <definedName name="ban_dan" localSheetId="7">#REF!</definedName>
    <definedName name="ban_dan">#REF!</definedName>
    <definedName name="banql" localSheetId="2" hidden="1">{"'Sheet1'!$L$16"}</definedName>
    <definedName name="banql" localSheetId="0" hidden="1">{"'Sheet1'!$L$16"}</definedName>
    <definedName name="banql" localSheetId="11" hidden="1">{"'Sheet1'!$L$16"}</definedName>
    <definedName name="banql" localSheetId="6" hidden="1">{"'Sheet1'!$L$16"}</definedName>
    <definedName name="banql" localSheetId="16" hidden="1">{"'Sheet1'!$L$16"}</definedName>
    <definedName name="banql" localSheetId="12" hidden="1">{"'Sheet1'!$L$16"}</definedName>
    <definedName name="banql" localSheetId="7" hidden="1">{"'Sheet1'!$L$16"}</definedName>
    <definedName name="banql" localSheetId="9" hidden="1">{"'Sheet1'!$L$16"}</definedName>
    <definedName name="banql" localSheetId="3" hidden="1">{"'Sheet1'!$L$16"}</definedName>
    <definedName name="banql" localSheetId="10" hidden="1">{"'Sheet1'!$L$16"}</definedName>
    <definedName name="banql" localSheetId="4" hidden="1">{"'Sheet1'!$L$16"}</definedName>
    <definedName name="banql" localSheetId="1" hidden="1">{"'Sheet1'!$L$16"}</definedName>
    <definedName name="banql" localSheetId="14" hidden="1">{"'Sheet1'!$L$16"}</definedName>
    <definedName name="banql" localSheetId="5" hidden="1">{"'Sheet1'!$L$16"}</definedName>
    <definedName name="banql" localSheetId="13" hidden="1">{"'Sheet1'!$L$16"}</definedName>
    <definedName name="banql" localSheetId="15" hidden="1">{"'Sheet1'!$L$16"}</definedName>
    <definedName name="banql" localSheetId="18" hidden="1">{"'Sheet1'!$L$16"}</definedName>
    <definedName name="banql" localSheetId="17" hidden="1">{"'Sheet1'!$L$16"}</definedName>
    <definedName name="banql" localSheetId="8" hidden="1">{"'Sheet1'!$L$16"}</definedName>
    <definedName name="banql" localSheetId="20" hidden="1">{"'Sheet1'!$L$16"}</definedName>
    <definedName name="banql" hidden="1">{"'Sheet1'!$L$16"}</definedName>
    <definedName name="Bang">#N/A</definedName>
    <definedName name="Bang_cly" localSheetId="7">#REF!</definedName>
    <definedName name="Bang_cly">#REF!</definedName>
    <definedName name="Bang_CVC" localSheetId="7">#REF!</definedName>
    <definedName name="Bang_CVC">#REF!</definedName>
    <definedName name="BANG_CHI_TIET_THI_NGHIEM_CONG_TO" localSheetId="7">#REF!</definedName>
    <definedName name="BANG_CHI_TIET_THI_NGHIEM_CONG_TO">#REF!</definedName>
    <definedName name="BANG_CHI_TIET_THI_NGHIEM_DZ0.4KV" localSheetId="7">#REF!</definedName>
    <definedName name="BANG_CHI_TIET_THI_NGHIEM_DZ0.4KV">#REF!</definedName>
    <definedName name="Bang_Dinh.muc">#REF!</definedName>
    <definedName name="bang_gia">#N/A</definedName>
    <definedName name="BANG_TONG_HOP_CONG_TO" localSheetId="7">#REF!</definedName>
    <definedName name="BANG_TONG_HOP_CONG_TO">#REF!</definedName>
    <definedName name="BANG_TONG_HOP_DZ0.4KV" localSheetId="7">#REF!</definedName>
    <definedName name="BANG_TONG_HOP_DZ0.4KV">#REF!</definedName>
    <definedName name="BANG_TONG_HOP_DZ22KV" localSheetId="7">#REF!</definedName>
    <definedName name="BANG_TONG_HOP_DZ22KV">#REF!</definedName>
    <definedName name="BANG_TONG_HOP_KHO_BAI" localSheetId="7">#REF!</definedName>
    <definedName name="BANG_TONG_HOP_KHO_BAI">#REF!</definedName>
    <definedName name="BANG_TONG_HOP_TBA" localSheetId="7">#REF!</definedName>
    <definedName name="BANG_TONG_HOP_TBA">#REF!</definedName>
    <definedName name="Bang_travl" localSheetId="7">#REF!</definedName>
    <definedName name="Bang_travl">#REF!</definedName>
    <definedName name="bangchu" localSheetId="7">#REF!</definedName>
    <definedName name="bangchu">#REF!</definedName>
    <definedName name="Bangfs" localSheetId="7">#REF!</definedName>
    <definedName name="Bangfs">#REF!</definedName>
    <definedName name="BanggiaThietbị" localSheetId="7">#REF!</definedName>
    <definedName name="BanggiaThietbị">#REF!</definedName>
    <definedName name="BanggiaVattu" localSheetId="7">#REF!</definedName>
    <definedName name="BanggiaVattu">#REF!</definedName>
    <definedName name="BangGiaVL_Q" localSheetId="7">#REF!</definedName>
    <definedName name="BangGiaVL_Q">#REF!</definedName>
    <definedName name="bangluong" localSheetId="7">#REF!</definedName>
    <definedName name="bangluong">#REF!</definedName>
    <definedName name="Bangma" localSheetId="7">#REF!</definedName>
    <definedName name="Bangma">#REF!</definedName>
    <definedName name="Bangtienluong" localSheetId="7">#REF!</definedName>
    <definedName name="Bangtienluong">#REF!</definedName>
    <definedName name="bangtinh" localSheetId="7">#REF!</definedName>
    <definedName name="bangtinh">#REF!</definedName>
    <definedName name="bao.cao">#REF!</definedName>
    <definedName name="baotai" localSheetId="7">#REF!</definedName>
    <definedName name="baotai">#REF!</definedName>
    <definedName name="baotaibovay" localSheetId="7">#REF!</definedName>
    <definedName name="baotaibovay">#REF!</definedName>
    <definedName name="BarData">#N/A</definedName>
    <definedName name="Bardata1" localSheetId="7">#REF!</definedName>
    <definedName name="Bardata1">#REF!</definedName>
    <definedName name="Bay" localSheetId="7">#REF!</definedName>
    <definedName name="Bay">#REF!</definedName>
    <definedName name="BB">#N/A</definedName>
    <definedName name="bbb" localSheetId="7">#REF!</definedName>
    <definedName name="bbb">#REF!</definedName>
    <definedName name="bbbb" localSheetId="7">#REF!</definedName>
    <definedName name="bbbb">#REF!</definedName>
    <definedName name="bbcn" localSheetId="7">#REF!</definedName>
    <definedName name="bbcn">#REF!</definedName>
    <definedName name="bbkt">#REF!</definedName>
    <definedName name="bbtc">#REF!</definedName>
    <definedName name="bbvuong" localSheetId="7">#REF!</definedName>
    <definedName name="bbvuong">#REF!</definedName>
    <definedName name="BC" localSheetId="7">#REF!</definedName>
    <definedName name="BC">#REF!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Bo" localSheetId="2" hidden="1">{"'Sheet1'!$L$16"}</definedName>
    <definedName name="BCBo" localSheetId="0" hidden="1">{"'Sheet1'!$L$16"}</definedName>
    <definedName name="BCBo" localSheetId="11" hidden="1">{"'Sheet1'!$L$16"}</definedName>
    <definedName name="BCBo" localSheetId="6" hidden="1">{"'Sheet1'!$L$16"}</definedName>
    <definedName name="BCBo" localSheetId="16" hidden="1">{"'Sheet1'!$L$16"}</definedName>
    <definedName name="BCBo" localSheetId="12" hidden="1">{"'Sheet1'!$L$16"}</definedName>
    <definedName name="BCBo" localSheetId="7" hidden="1">{"'Sheet1'!$L$16"}</definedName>
    <definedName name="BCBo" localSheetId="9" hidden="1">{"'Sheet1'!$L$16"}</definedName>
    <definedName name="BCBo" localSheetId="3" hidden="1">{"'Sheet1'!$L$16"}</definedName>
    <definedName name="BCBo" localSheetId="10" hidden="1">{"'Sheet1'!$L$16"}</definedName>
    <definedName name="BCBo" localSheetId="4" hidden="1">{"'Sheet1'!$L$16"}</definedName>
    <definedName name="BCBo" localSheetId="1" hidden="1">{"'Sheet1'!$L$16"}</definedName>
    <definedName name="BCBo" localSheetId="14" hidden="1">{"'Sheet1'!$L$16"}</definedName>
    <definedName name="BCBo" localSheetId="5" hidden="1">{"'Sheet1'!$L$16"}</definedName>
    <definedName name="BCBo" localSheetId="13" hidden="1">{"'Sheet1'!$L$16"}</definedName>
    <definedName name="BCBo" localSheetId="15" hidden="1">{"'Sheet1'!$L$16"}</definedName>
    <definedName name="BCBo" localSheetId="18" hidden="1">{"'Sheet1'!$L$16"}</definedName>
    <definedName name="BCBo" localSheetId="17" hidden="1">{"'Sheet1'!$L$16"}</definedName>
    <definedName name="BCBo" localSheetId="8" hidden="1">{"'Sheet1'!$L$16"}</definedName>
    <definedName name="BCBo" localSheetId="20" hidden="1">{"'Sheet1'!$L$16"}</definedName>
    <definedName name="BCBo" hidden="1">{"'Sheet1'!$L$16"}</definedName>
    <definedName name="BCKTKT" localSheetId="7">#REF!</definedName>
    <definedName name="BCKTKT">#REF!</definedName>
    <definedName name="bd" localSheetId="7">#REF!</definedName>
    <definedName name="bd">#REF!</definedName>
    <definedName name="BDAY" localSheetId="7">#REF!</definedName>
    <definedName name="BDAY">#REF!</definedName>
    <definedName name="bdc" localSheetId="7">#REF!</definedName>
    <definedName name="bdc">#REF!</definedName>
    <definedName name="bdd">1.5</definedName>
    <definedName name="BDIM" localSheetId="7">#REF!</definedName>
    <definedName name="BDIM">#REF!</definedName>
    <definedName name="bdw" localSheetId="7">#REF!</definedName>
    <definedName name="bdw">#REF!</definedName>
    <definedName name="be" localSheetId="7">#REF!</definedName>
    <definedName name="be">#REF!</definedName>
    <definedName name="Be_duc_dam" localSheetId="7">#REF!</definedName>
    <definedName name="Be_duc_dam">#REF!</definedName>
    <definedName name="bé_giao_th_ng" localSheetId="7">#REF!</definedName>
    <definedName name="bé_giao_th_ng">#REF!</definedName>
    <definedName name="bé_x_y_dùng" localSheetId="7">#REF!</definedName>
    <definedName name="bé_x_y_dùng">#REF!</definedName>
    <definedName name="BE100M" localSheetId="7">#REF!</definedName>
    <definedName name="BE100M">#REF!</definedName>
    <definedName name="BE50M" localSheetId="7">#REF!</definedName>
    <definedName name="BE50M">#REF!</definedName>
    <definedName name="beepsound" localSheetId="7">#REF!</definedName>
    <definedName name="beepsound">#REF!</definedName>
    <definedName name="benuoc" localSheetId="7">#REF!</definedName>
    <definedName name="benuoc">#REF!</definedName>
    <definedName name="bengam" localSheetId="7">#REF!</definedName>
    <definedName name="bengam">#REF!</definedName>
    <definedName name="beta" localSheetId="7">#REF!</definedName>
    <definedName name="beta">#REF!</definedName>
    <definedName name="Bezugsfeld" localSheetId="7">#REF!</definedName>
    <definedName name="Bezugsfeld">#REF!</definedName>
    <definedName name="BGCM_GiaGoc_D_1">'[9]Bù giá CM'!$Q$8</definedName>
    <definedName name="BGCM_GiaGoc_N1307_1">'[9]Bù giá CM'!$Q$9</definedName>
    <definedName name="BGCM_GiaGoc_N1407_1">'[9]Bù giá CM'!$Q$6</definedName>
    <definedName name="BGCM_GiaGoc_N1507_1">'[9]Bù giá CM'!$Q$7</definedName>
    <definedName name="BGCM_GiaGoc_N1607_1">'[9]Bù giá CM'!$Q$11</definedName>
    <definedName name="BGCM_GiaGoc_NLX124_1">'[9]Bù giá CM'!$Q$13</definedName>
    <definedName name="BGCM_GiaGoc_NLX224_1">'[9]Bù giá CM'!$Q$12</definedName>
    <definedName name="BGCM_GiaGoc_X_1">'[9]Bù giá CM'!$Q$10</definedName>
    <definedName name="BGCM_GiaHT_D_1">'[9]Bù giá CM'!$R$8</definedName>
    <definedName name="BGCM_GiaHT_N1307_1">'[9]Bù giá CM'!$R$9</definedName>
    <definedName name="BGCM_GiaHT_N1407_1">'[9]Bù giá CM'!$R$6</definedName>
    <definedName name="BGCM_GiaHT_N1507_1">'[9]Bù giá CM'!$R$7</definedName>
    <definedName name="BGCM_GiaHT_N1607_1">'[9]Bù giá CM'!$R$11</definedName>
    <definedName name="BGCM_GiaHT_NLX124_1">'[9]Bù giá CM'!$R$13</definedName>
    <definedName name="BGCM_GiaHT_NLX224_1">'[9]Bù giá CM'!$R$12</definedName>
    <definedName name="BGCM_GiaHT_X_1">'[9]Bù giá CM'!$R$10</definedName>
    <definedName name="Bgiang" localSheetId="2" hidden="1">{"'Sheet1'!$L$16"}</definedName>
    <definedName name="Bgiang" localSheetId="0" hidden="1">{"'Sheet1'!$L$16"}</definedName>
    <definedName name="Bgiang" localSheetId="11" hidden="1">{"'Sheet1'!$L$16"}</definedName>
    <definedName name="Bgiang" localSheetId="6" hidden="1">{"'Sheet1'!$L$16"}</definedName>
    <definedName name="Bgiang" localSheetId="16" hidden="1">{"'Sheet1'!$L$16"}</definedName>
    <definedName name="Bgiang" localSheetId="12" hidden="1">{"'Sheet1'!$L$16"}</definedName>
    <definedName name="Bgiang" localSheetId="7" hidden="1">{"'Sheet1'!$L$16"}</definedName>
    <definedName name="Bgiang" localSheetId="9" hidden="1">{"'Sheet1'!$L$16"}</definedName>
    <definedName name="Bgiang" localSheetId="3" hidden="1">{"'Sheet1'!$L$16"}</definedName>
    <definedName name="Bgiang" localSheetId="10" hidden="1">{"'Sheet1'!$L$16"}</definedName>
    <definedName name="Bgiang" localSheetId="4" hidden="1">{"'Sheet1'!$L$16"}</definedName>
    <definedName name="Bgiang" localSheetId="1" hidden="1">{"'Sheet1'!$L$16"}</definedName>
    <definedName name="Bgiang" localSheetId="14" hidden="1">{"'Sheet1'!$L$16"}</definedName>
    <definedName name="Bgiang" localSheetId="5" hidden="1">{"'Sheet1'!$L$16"}</definedName>
    <definedName name="Bgiang" localSheetId="13" hidden="1">{"'Sheet1'!$L$16"}</definedName>
    <definedName name="Bgiang" localSheetId="15" hidden="1">{"'Sheet1'!$L$16"}</definedName>
    <definedName name="Bgiang" localSheetId="18" hidden="1">{"'Sheet1'!$L$16"}</definedName>
    <definedName name="Bgiang" localSheetId="17" hidden="1">{"'Sheet1'!$L$16"}</definedName>
    <definedName name="Bgiang" localSheetId="8" hidden="1">{"'Sheet1'!$L$16"}</definedName>
    <definedName name="Bgiang" localSheetId="20" hidden="1">{"'Sheet1'!$L$16"}</definedName>
    <definedName name="Bgiang" hidden="1">{"'Sheet1'!$L$16"}</definedName>
    <definedName name="BHXH" localSheetId="7">#REF!</definedName>
    <definedName name="BHXH">#REF!</definedName>
    <definedName name="BHYT" localSheetId="7">#REF!</definedName>
    <definedName name="BHYT">#REF!</definedName>
    <definedName name="bia">#N/A</definedName>
    <definedName name="bienbao" localSheetId="7">#REF!</definedName>
    <definedName name="bienbao">#REF!</definedName>
    <definedName name="BKinh" localSheetId="7">#REF!</definedName>
    <definedName name="BKinh">#REF!</definedName>
    <definedName name="bkl" localSheetId="7">#REF!</definedName>
    <definedName name="bkl">#REF!</definedName>
    <definedName name="blang" localSheetId="7">#REF!</definedName>
    <definedName name="blang">#REF!</definedName>
    <definedName name="blkh" localSheetId="7">#REF!</definedName>
    <definedName name="blkh">#REF!</definedName>
    <definedName name="blkh1" localSheetId="7">#REF!</definedName>
    <definedName name="blkh1">#REF!</definedName>
    <definedName name="BLOCK1" localSheetId="7">#REF!</definedName>
    <definedName name="BLOCK1">#REF!</definedName>
    <definedName name="BLOCK2" localSheetId="7">#REF!</definedName>
    <definedName name="BLOCK2">#REF!</definedName>
    <definedName name="BLOCK3" localSheetId="7">#REF!</definedName>
    <definedName name="BLOCK3">#REF!</definedName>
    <definedName name="blong" localSheetId="7">#REF!</definedName>
    <definedName name="blong">#REF!</definedName>
    <definedName name="BMCauDuongSat" localSheetId="7">#REF!</definedName>
    <definedName name="BMCauDuongSat">#REF!</definedName>
    <definedName name="BMS" localSheetId="2" hidden="1">{"'Sheet1'!$L$16"}</definedName>
    <definedName name="BMS" localSheetId="0" hidden="1">{"'Sheet1'!$L$16"}</definedName>
    <definedName name="BMS" localSheetId="11" hidden="1">{"'Sheet1'!$L$16"}</definedName>
    <definedName name="BMS" localSheetId="6" hidden="1">{"'Sheet1'!$L$16"}</definedName>
    <definedName name="BMS" localSheetId="16" hidden="1">{"'Sheet1'!$L$16"}</definedName>
    <definedName name="BMS" localSheetId="12" hidden="1">{"'Sheet1'!$L$16"}</definedName>
    <definedName name="BMS" localSheetId="7" hidden="1">{"'Sheet1'!$L$16"}</definedName>
    <definedName name="BMS" localSheetId="9" hidden="1">{"'Sheet1'!$L$16"}</definedName>
    <definedName name="BMS" localSheetId="3" hidden="1">{"'Sheet1'!$L$16"}</definedName>
    <definedName name="BMS" localSheetId="10" hidden="1">{"'Sheet1'!$L$16"}</definedName>
    <definedName name="BMS" localSheetId="4" hidden="1">{"'Sheet1'!$L$16"}</definedName>
    <definedName name="BMS" localSheetId="1" hidden="1">{"'Sheet1'!$L$16"}</definedName>
    <definedName name="BMS" localSheetId="14" hidden="1">{"'Sheet1'!$L$16"}</definedName>
    <definedName name="BMS" localSheetId="5" hidden="1">{"'Sheet1'!$L$16"}</definedName>
    <definedName name="BMS" localSheetId="13" hidden="1">{"'Sheet1'!$L$16"}</definedName>
    <definedName name="BMS" localSheetId="15" hidden="1">{"'Sheet1'!$L$16"}</definedName>
    <definedName name="BMS" localSheetId="18" hidden="1">{"'Sheet1'!$L$16"}</definedName>
    <definedName name="BMS" localSheetId="17" hidden="1">{"'Sheet1'!$L$16"}</definedName>
    <definedName name="BMS" localSheetId="8" hidden="1">{"'Sheet1'!$L$16"}</definedName>
    <definedName name="BMS" localSheetId="20" hidden="1">{"'Sheet1'!$L$16"}</definedName>
    <definedName name="BMS" hidden="1">{"'Sheet1'!$L$16"}</definedName>
    <definedName name="bnc_2" localSheetId="7">#REF!</definedName>
    <definedName name="bnc_2">#REF!</definedName>
    <definedName name="bnc3_2" localSheetId="7">#REF!</definedName>
    <definedName name="bnc3_2">#REF!</definedName>
    <definedName name="bnc4_2" localSheetId="7">#REF!</definedName>
    <definedName name="bnc4_2">#REF!</definedName>
    <definedName name="bnc4_5" localSheetId="7">#REF!</definedName>
    <definedName name="bnc4_5">#REF!</definedName>
    <definedName name="Bóa_khoan_TRC_15" localSheetId="7">#REF!</definedName>
    <definedName name="Bóa_khoan_TRC_15">#REF!</definedName>
    <definedName name="Bóa_khoan_VRM1500_800_H" localSheetId="7">#REF!</definedName>
    <definedName name="Bóa_khoan_VRM1500_800_H">#REF!</definedName>
    <definedName name="BOI_THUONG_VAT_CHAT" localSheetId="7">#REF!</definedName>
    <definedName name="BOI_THUONG_VAT_CHAT">#REF!</definedName>
    <definedName name="boithuongvatchat" localSheetId="7">#REF!</definedName>
    <definedName name="boithuongvatchat">#REF!</definedName>
    <definedName name="bom" localSheetId="7">#REF!</definedName>
    <definedName name="bom">#REF!</definedName>
    <definedName name="Bon" localSheetId="7">#REF!</definedName>
    <definedName name="Bon">#REF!</definedName>
    <definedName name="Book2">#N/A</definedName>
    <definedName name="BookName">"Bao_cao_cua_NVTK_tai_NPP_bieu_mau_moi_4___Mau_moi.xls"</definedName>
    <definedName name="BOQ">#N/A</definedName>
    <definedName name="Botanical2" localSheetId="7">#REF!</definedName>
    <definedName name="Botanical2">#REF!</definedName>
    <definedName name="Botanical2.Jun" localSheetId="7">#REF!</definedName>
    <definedName name="Botanical2.Jun">#REF!</definedName>
    <definedName name="botda" localSheetId="7">#REF!</definedName>
    <definedName name="botda">#REF!</definedName>
    <definedName name="boxes">#REF!</definedName>
    <definedName name="BPhuoc">#REF!</definedName>
    <definedName name="bql" localSheetId="2" hidden="1">{#N/A,#N/A,FALSE,"Chi tiÆt"}</definedName>
    <definedName name="bql" localSheetId="0" hidden="1">{#N/A,#N/A,FALSE,"Chi tiÆt"}</definedName>
    <definedName name="bql" localSheetId="11" hidden="1">{#N/A,#N/A,FALSE,"Chi tiÆt"}</definedName>
    <definedName name="bql" localSheetId="6" hidden="1">{#N/A,#N/A,FALSE,"Chi tiÆt"}</definedName>
    <definedName name="bql" localSheetId="12" hidden="1">{#N/A,#N/A,FALSE,"Chi tiÆt"}</definedName>
    <definedName name="bql" localSheetId="7" hidden="1">{#N/A,#N/A,FALSE,"Chi tiÆt"}</definedName>
    <definedName name="bql" localSheetId="9" hidden="1">{#N/A,#N/A,FALSE,"Chi tiÆt"}</definedName>
    <definedName name="bql" localSheetId="3" hidden="1">{#N/A,#N/A,FALSE,"Chi tiÆt"}</definedName>
    <definedName name="bql" localSheetId="10" hidden="1">{#N/A,#N/A,FALSE,"Chi tiÆt"}</definedName>
    <definedName name="bql" localSheetId="4" hidden="1">{#N/A,#N/A,FALSE,"Chi tiÆt"}</definedName>
    <definedName name="bql" localSheetId="1" hidden="1">{#N/A,#N/A,FALSE,"Chi tiÆt"}</definedName>
    <definedName name="bql" localSheetId="14" hidden="1">{#N/A,#N/A,FALSE,"Chi tiÆt"}</definedName>
    <definedName name="bql" localSheetId="5" hidden="1">{#N/A,#N/A,FALSE,"Chi tiÆt"}</definedName>
    <definedName name="bql" localSheetId="13" hidden="1">{#N/A,#N/A,FALSE,"Chi tiÆt"}</definedName>
    <definedName name="bql" localSheetId="15" hidden="1">{#N/A,#N/A,FALSE,"Chi tiÆt"}</definedName>
    <definedName name="bql" localSheetId="18" hidden="1">{#N/A,#N/A,FALSE,"Chi tiÆt"}</definedName>
    <definedName name="bql" localSheetId="17" hidden="1">{#N/A,#N/A,FALSE,"Chi tiÆt"}</definedName>
    <definedName name="bql" localSheetId="8" hidden="1">{#N/A,#N/A,FALSE,"Chi tiÆt"}</definedName>
    <definedName name="bql" localSheetId="20" hidden="1">{#N/A,#N/A,FALSE,"Chi tiÆt"}</definedName>
    <definedName name="bql" hidden="1">{#N/A,#N/A,FALSE,"Chi tiÆt"}</definedName>
    <definedName name="BQLTB" localSheetId="7">#REF!</definedName>
    <definedName name="BQLTB">#REF!</definedName>
    <definedName name="BQLXL" localSheetId="7">#REF!</definedName>
    <definedName name="BQLXL">#REF!</definedName>
    <definedName name="BR_373" localSheetId="7">#REF!</definedName>
    <definedName name="BR_373">#REF!</definedName>
    <definedName name="BrName" localSheetId="7">#REF!</definedName>
    <definedName name="BrName">#REF!</definedName>
    <definedName name="brok_Comm" localSheetId="7">#REF!</definedName>
    <definedName name="brok_Comm">#REF!</definedName>
    <definedName name="bson" localSheetId="7">#REF!</definedName>
    <definedName name="bson">#REF!</definedName>
    <definedName name="BT">#N/A</definedName>
    <definedName name="BT_125" localSheetId="7">#REF!</definedName>
    <definedName name="BT_125">#REF!</definedName>
    <definedName name="BT_CT_Mong_Mo_Tru_Cau" localSheetId="7">#REF!</definedName>
    <definedName name="BT_CT_Mong_Mo_Tru_Cau">#REF!</definedName>
    <definedName name="BT200_50" localSheetId="7">#REF!</definedName>
    <definedName name="BT200_50">#REF!</definedName>
    <definedName name="btabd" localSheetId="7">#REF!</definedName>
    <definedName name="btabd">#REF!</definedName>
    <definedName name="btadn" localSheetId="7">#REF!</definedName>
    <definedName name="btadn">#REF!</definedName>
    <definedName name="btah" localSheetId="7">#REF!</definedName>
    <definedName name="btah">#REF!</definedName>
    <definedName name="btah1" localSheetId="7">#REF!</definedName>
    <definedName name="btah1">#REF!</definedName>
    <definedName name="btai" localSheetId="7">#REF!</definedName>
    <definedName name="btai">#REF!</definedName>
    <definedName name="btaqn" localSheetId="7">#REF!</definedName>
    <definedName name="btaqn">#REF!</definedName>
    <definedName name="btaqt" localSheetId="7">#REF!</definedName>
    <definedName name="btaqt">#REF!</definedName>
    <definedName name="btbdn" localSheetId="7">#REF!</definedName>
    <definedName name="btbdn">#REF!</definedName>
    <definedName name="btbh" localSheetId="7">#REF!</definedName>
    <definedName name="btbh">#REF!</definedName>
    <definedName name="btbqn" localSheetId="7">#REF!</definedName>
    <definedName name="btbqn">#REF!</definedName>
    <definedName name="btbqt" localSheetId="7">#REF!</definedName>
    <definedName name="btbqt">#REF!</definedName>
    <definedName name="btcdn" localSheetId="7">#REF!</definedName>
    <definedName name="btcdn">#REF!</definedName>
    <definedName name="btcocM400">#N/A</definedName>
    <definedName name="BTcot" localSheetId="7">#REF!</definedName>
    <definedName name="BTcot">#REF!</definedName>
    <definedName name="Btcot1" localSheetId="7">#REF!</definedName>
    <definedName name="Btcot1">#REF!</definedName>
    <definedName name="btcqn" localSheetId="7">#REF!</definedName>
    <definedName name="btcqn">#REF!</definedName>
    <definedName name="btcqt" localSheetId="7">#REF!</definedName>
    <definedName name="btcqt">#REF!</definedName>
    <definedName name="btch" localSheetId="7">#REF!</definedName>
    <definedName name="btch">#REF!</definedName>
    <definedName name="btch1" localSheetId="7">#REF!</definedName>
    <definedName name="btch1">#REF!</definedName>
    <definedName name="btch2" localSheetId="7">#REF!</definedName>
    <definedName name="btch2">#REF!</definedName>
    <definedName name="btchiuaxitm300">#N/A</definedName>
    <definedName name="BTchiuaxm200">#N/A</definedName>
    <definedName name="btd" localSheetId="7">#REF!</definedName>
    <definedName name="btd">#REF!</definedName>
    <definedName name="btdbd" localSheetId="7">#REF!</definedName>
    <definedName name="btdbd">#REF!</definedName>
    <definedName name="btddn" localSheetId="7">#REF!</definedName>
    <definedName name="btddn">#REF!</definedName>
    <definedName name="btdh" localSheetId="7">#REF!</definedName>
    <definedName name="btdh">#REF!</definedName>
    <definedName name="btdqn" localSheetId="7">#REF!</definedName>
    <definedName name="btdqn">#REF!</definedName>
    <definedName name="btdqt" localSheetId="7">#REF!</definedName>
    <definedName name="btdqt">#REF!</definedName>
    <definedName name="bteqn" localSheetId="7">#REF!</definedName>
    <definedName name="bteqn">#REF!</definedName>
    <definedName name="BTK" localSheetId="7">#REF!</definedName>
    <definedName name="BTK">#REF!</definedName>
    <definedName name="btkn" localSheetId="7">#REF!</definedName>
    <definedName name="btkn">#REF!</definedName>
    <definedName name="BTlotm100">#N/A</definedName>
    <definedName name="btm" localSheetId="7">#REF!</definedName>
    <definedName name="btm">#REF!</definedName>
    <definedName name="btm1504x6" localSheetId="7">#REF!</definedName>
    <definedName name="btm1504x6">#REF!</definedName>
    <definedName name="BTN_CPDD_tuoi_nhua_lot" localSheetId="7">#REF!</definedName>
    <definedName name="BTN_CPDD_tuoi_nhua_lot">#REF!</definedName>
    <definedName name="btham">#REF!</definedName>
    <definedName name="BTRAM" localSheetId="7">#REF!</definedName>
    <definedName name="BTRAM">#REF!</definedName>
    <definedName name="BU_CHENH_LECH_DZ0.4KV" localSheetId="7">#REF!</definedName>
    <definedName name="BU_CHENH_LECH_DZ0.4KV">#REF!</definedName>
    <definedName name="BU_CHENH_LECH_DZ22KV" localSheetId="7">#REF!</definedName>
    <definedName name="BU_CHENH_LECH_DZ22KV">#REF!</definedName>
    <definedName name="BU_CHENH_LECH_TBA" localSheetId="7">#REF!</definedName>
    <definedName name="BU_CHENH_LECH_TBA">#REF!</definedName>
    <definedName name="Bua" localSheetId="7">#REF!</definedName>
    <definedName name="Bua">#REF!</definedName>
    <definedName name="bua1.2" localSheetId="7">#REF!</definedName>
    <definedName name="bua1.2">#REF!</definedName>
    <definedName name="Bulongma">8700</definedName>
    <definedName name="Bulongthepcoctiepdia" localSheetId="7">#REF!</definedName>
    <definedName name="Bulongthepcoctiepdia">#REF!</definedName>
    <definedName name="Button_1">"FORM_Bao_cao_cong_no_List"</definedName>
    <definedName name="button_area_1" localSheetId="7">#REF!</definedName>
    <definedName name="button_area_1">#REF!</definedName>
    <definedName name="BVCISUMMARY">#N/A</definedName>
    <definedName name="BVT" localSheetId="7">#REF!</definedName>
    <definedName name="BVT">#REF!</definedName>
    <definedName name="BVTINH" localSheetId="2" hidden="1">{"'Sheet1'!$L$16"}</definedName>
    <definedName name="BVTINH" localSheetId="11" hidden="1">{"'Sheet1'!$L$16"}</definedName>
    <definedName name="BVTINH" localSheetId="6" hidden="1">{"'Sheet1'!$L$16"}</definedName>
    <definedName name="BVTINH" localSheetId="16" hidden="1">{"'Sheet1'!$L$16"}</definedName>
    <definedName name="BVTINH" localSheetId="12" hidden="1">{"'Sheet1'!$L$16"}</definedName>
    <definedName name="BVTINH" localSheetId="7" hidden="1">{"'Sheet1'!$L$16"}</definedName>
    <definedName name="BVTINH" localSheetId="9" hidden="1">{"'Sheet1'!$L$16"}</definedName>
    <definedName name="BVTINH" localSheetId="3" hidden="1">{"'Sheet1'!$L$16"}</definedName>
    <definedName name="BVTINH" localSheetId="10" hidden="1">{"'Sheet1'!$L$16"}</definedName>
    <definedName name="BVTINH" localSheetId="4" hidden="1">{"'Sheet1'!$L$16"}</definedName>
    <definedName name="BVTINH" hidden="1">{"'Sheet1'!$L$16"}</definedName>
    <definedName name="bx" localSheetId="7">#REF!</definedName>
    <definedName name="bx">#REF!</definedName>
    <definedName name="BŸo_cŸo_täng_hìp_giŸ_trÙ_t_i_s_n_câ__Ùnh" localSheetId="7">#REF!</definedName>
    <definedName name="BŸo_cŸo_täng_hìp_giŸ_trÙ_t_i_s_n_câ__Ùnh">#REF!</definedName>
    <definedName name="C.1.1..Phat_tuyen">#N/A</definedName>
    <definedName name="C.1.10..VC_Thu_cong_CG">#N/A</definedName>
    <definedName name="C.1.2..Chat_cay_thu_cong">#N/A</definedName>
    <definedName name="C.1.3..Chat_cay_may">#N/A</definedName>
    <definedName name="C.1.4..Dao_goc_cay">#N/A</definedName>
    <definedName name="C.1.5..Lam_duong_tam">#N/A</definedName>
    <definedName name="C.1.6..Lam_cau_tam">#N/A</definedName>
    <definedName name="C.1.7..Rai_da_chong_lun">#N/A</definedName>
    <definedName name="C.1.8..Lam_kho_tam">#N/A</definedName>
    <definedName name="C.1.8..San_mat_bang">#N/A</definedName>
    <definedName name="C.2.1..VC_Thu_cong">#N/A</definedName>
    <definedName name="C.2.2..VC_T_cong_CG">#N/A</definedName>
    <definedName name="C.2.3..Boc_do">#N/A</definedName>
    <definedName name="C.3.1..Dao_dat_mong_cot">#N/A</definedName>
    <definedName name="C.3.2..Dao_dat_de_dap">#N/A</definedName>
    <definedName name="C.3.3..Dap_dat_mong">#N/A</definedName>
    <definedName name="C.3.4..Dao_dap_TDia">#N/A</definedName>
    <definedName name="C.3.5..Dap_bo_bao">#N/A</definedName>
    <definedName name="C.3.6..Bom_tat_nuoc">#N/A</definedName>
    <definedName name="C.3.7..Dao_bun">#N/A</definedName>
    <definedName name="C.3.8..Dap_cat_CT">#N/A</definedName>
    <definedName name="C.3.9..Dao_pha_da">#N/A</definedName>
    <definedName name="C.4.1.Cot_thep">#N/A</definedName>
    <definedName name="C.4.2..Van_khuon">#N/A</definedName>
    <definedName name="C.4.3..Be_tong">#N/A</definedName>
    <definedName name="C.4.4..Lap_BT_D.San">#N/A</definedName>
    <definedName name="C.4.5..Xay_da_hoc">#N/A</definedName>
    <definedName name="C.4.6..Dong_coc">#N/A</definedName>
    <definedName name="C.4.7..Quet_Bi_tum">#N/A</definedName>
    <definedName name="C.5.1..Lap_cot_thep">#N/A</definedName>
    <definedName name="C.5.2..Lap_cot_BT">#N/A</definedName>
    <definedName name="C.5.3..Lap_dat_xa">#N/A</definedName>
    <definedName name="C.5.4..Lap_tiep_dia">#N/A</definedName>
    <definedName name="C.5.5..Son_sat_thep">#N/A</definedName>
    <definedName name="C.6.1..Lap_su_dung">#N/A</definedName>
    <definedName name="C.6.2..Lap_su_CS">#N/A</definedName>
    <definedName name="C.6.3..Su_chuoi_do">#N/A</definedName>
    <definedName name="C.6.4..Su_chuoi_neo">#N/A</definedName>
    <definedName name="C.6.5..Lap_phu_kien">#N/A</definedName>
    <definedName name="C.6.6..Ep_noi_day">#N/A</definedName>
    <definedName name="C.6.7..KD_vuot_CN">#N/A</definedName>
    <definedName name="C.6.8..Rai_cang_day">#N/A</definedName>
    <definedName name="C.6.9..Cap_quang">#N/A</definedName>
    <definedName name="C.Khoan">#REF!</definedName>
    <definedName name="C.nhanhP.Nam" localSheetId="7">#REF!</definedName>
    <definedName name="C.nhanhP.Nam">#REF!</definedName>
    <definedName name="C.TBomMin" localSheetId="7">#REF!</definedName>
    <definedName name="C.TBomMin">#REF!</definedName>
    <definedName name="C_" localSheetId="7">#REF!</definedName>
    <definedName name="C_">#REF!</definedName>
    <definedName name="C_c_phô_cÊp" localSheetId="7">#REF!</definedName>
    <definedName name="C_c_phô_cÊp">#REF!</definedName>
    <definedName name="C_LENGTH" localSheetId="7">#REF!</definedName>
    <definedName name="C_LENGTH">#REF!</definedName>
    <definedName name="c_n" localSheetId="7">#REF!</definedName>
    <definedName name="c_n">#REF!</definedName>
    <definedName name="C_WIDTH" localSheetId="7">#REF!</definedName>
    <definedName name="C_WIDTH">#REF!</definedName>
    <definedName name="C2.7" localSheetId="7">#REF!</definedName>
    <definedName name="C2.7">#REF!</definedName>
    <definedName name="C3.0" localSheetId="7">#REF!</definedName>
    <definedName name="C3.0">#REF!</definedName>
    <definedName name="C3.5" localSheetId="7">#REF!</definedName>
    <definedName name="C3.5">#REF!</definedName>
    <definedName name="C3.7" localSheetId="7">#REF!</definedName>
    <definedName name="C3.7">#REF!</definedName>
    <definedName name="C4.0" localSheetId="7">#REF!</definedName>
    <definedName name="C4.0">#REF!</definedName>
    <definedName name="c5." localSheetId="7">#REF!</definedName>
    <definedName name="c5.">#REF!</definedName>
    <definedName name="CA" localSheetId="7">#REF!</definedName>
    <definedName name="CA">#REF!</definedName>
    <definedName name="ca.1111" localSheetId="7">#REF!</definedName>
    <definedName name="ca.1111">#REF!</definedName>
    <definedName name="ca.1111.th" localSheetId="7">#REF!</definedName>
    <definedName name="ca.1111.th">#REF!</definedName>
    <definedName name="CA_PTVT" localSheetId="7">#REF!</definedName>
    <definedName name="CA_PTVT">#REF!</definedName>
    <definedName name="cac_khoan_tru_khac" localSheetId="7">#REF!</definedName>
    <definedName name="cac_khoan_tru_khac">#REF!</definedName>
    <definedName name="CACAU">298161</definedName>
    <definedName name="cácte" localSheetId="7">#REF!</definedName>
    <definedName name="cácte">#REF!</definedName>
    <definedName name="Cachdienchuoi" localSheetId="7">#REF!</definedName>
    <definedName name="Cachdienchuoi">#REF!</definedName>
    <definedName name="Cachdiendung" localSheetId="7">#REF!</definedName>
    <definedName name="Cachdiendung">#REF!</definedName>
    <definedName name="Cachdienhaap" localSheetId="7">#REF!</definedName>
    <definedName name="Cachdienhaap">#REF!</definedName>
    <definedName name="Can_doi" localSheetId="7">#REF!</definedName>
    <definedName name="Can_doi">#REF!</definedName>
    <definedName name="CanBQL" localSheetId="7">#REF!</definedName>
    <definedName name="CanBQL">#REF!</definedName>
    <definedName name="CanLePhi" localSheetId="7">#REF!</definedName>
    <definedName name="CanLePhi">#REF!</definedName>
    <definedName name="CanMT" localSheetId="7">#REF!</definedName>
    <definedName name="CanMT">#REF!</definedName>
    <definedName name="cao" localSheetId="7">#REF!</definedName>
    <definedName name="cao">#REF!</definedName>
    <definedName name="cap">#N/A</definedName>
    <definedName name="cap_DUL_va_TC" localSheetId="7">#REF!</definedName>
    <definedName name="cap_DUL_va_TC">#REF!</definedName>
    <definedName name="cap0.7">#N/A</definedName>
    <definedName name="Capvon" localSheetId="2" hidden="1">{#N/A,#N/A,FALSE,"Chi tiÆt"}</definedName>
    <definedName name="Capvon" localSheetId="0" hidden="1">{#N/A,#N/A,FALSE,"Chi tiÆt"}</definedName>
    <definedName name="Capvon" localSheetId="11" hidden="1">{#N/A,#N/A,FALSE,"Chi tiÆt"}</definedName>
    <definedName name="Capvon" localSheetId="6" hidden="1">{#N/A,#N/A,FALSE,"Chi tiÆt"}</definedName>
    <definedName name="Capvon" localSheetId="12" hidden="1">{#N/A,#N/A,FALSE,"Chi tiÆt"}</definedName>
    <definedName name="Capvon" localSheetId="7" hidden="1">{#N/A,#N/A,FALSE,"Chi tiÆt"}</definedName>
    <definedName name="Capvon" localSheetId="9" hidden="1">{#N/A,#N/A,FALSE,"Chi tiÆt"}</definedName>
    <definedName name="Capvon" localSheetId="3" hidden="1">{#N/A,#N/A,FALSE,"Chi tiÆt"}</definedName>
    <definedName name="Capvon" localSheetId="10" hidden="1">{#N/A,#N/A,FALSE,"Chi tiÆt"}</definedName>
    <definedName name="Capvon" localSheetId="4" hidden="1">{#N/A,#N/A,FALSE,"Chi tiÆt"}</definedName>
    <definedName name="Capvon" localSheetId="1" hidden="1">{#N/A,#N/A,FALSE,"Chi tiÆt"}</definedName>
    <definedName name="Capvon" localSheetId="14" hidden="1">{#N/A,#N/A,FALSE,"Chi tiÆt"}</definedName>
    <definedName name="Capvon" localSheetId="5" hidden="1">{#N/A,#N/A,FALSE,"Chi tiÆt"}</definedName>
    <definedName name="Capvon" localSheetId="13" hidden="1">{#N/A,#N/A,FALSE,"Chi tiÆt"}</definedName>
    <definedName name="Capvon" localSheetId="15" hidden="1">{#N/A,#N/A,FALSE,"Chi tiÆt"}</definedName>
    <definedName name="Capvon" localSheetId="18" hidden="1">{#N/A,#N/A,FALSE,"Chi tiÆt"}</definedName>
    <definedName name="Capvon" localSheetId="17" hidden="1">{#N/A,#N/A,FALSE,"Chi tiÆt"}</definedName>
    <definedName name="Capvon" localSheetId="8" hidden="1">{#N/A,#N/A,FALSE,"Chi tiÆt"}</definedName>
    <definedName name="Capvon" localSheetId="20" hidden="1">{#N/A,#N/A,FALSE,"Chi tiÆt"}</definedName>
    <definedName name="Capvon" hidden="1">{#N/A,#N/A,FALSE,"Chi tiÆt"}</definedName>
    <definedName name="Car" localSheetId="7">#REF!</definedName>
    <definedName name="Car">#REF!</definedName>
    <definedName name="Cat">#N/A</definedName>
    <definedName name="catden" localSheetId="7">#REF!</definedName>
    <definedName name="catden">#REF!</definedName>
    <definedName name="Category_All">#N/A</definedName>
    <definedName name="CATIN">#N/A</definedName>
    <definedName name="CATJYOU">#N/A</definedName>
    <definedName name="catm">#N/A</definedName>
    <definedName name="catn">#N/A</definedName>
    <definedName name="CATSYU">#N/A</definedName>
    <definedName name="catthep" localSheetId="7">#REF!</definedName>
    <definedName name="catthep">#REF!</definedName>
    <definedName name="catuon" localSheetId="7">#REF!</definedName>
    <definedName name="catuon">#REF!</definedName>
    <definedName name="catvang">#N/A</definedName>
    <definedName name="CATREC">#N/A</definedName>
    <definedName name="Cau_DaiTu" localSheetId="7">#REF!</definedName>
    <definedName name="Cau_DaiTu">#REF!</definedName>
    <definedName name="Cau_MaiDich" localSheetId="7">#REF!</definedName>
    <definedName name="Cau_MaiDich">#REF!</definedName>
    <definedName name="cau_nho" localSheetId="7">#REF!</definedName>
    <definedName name="cau_nho">#REF!</definedName>
    <definedName name="Cau_tam" localSheetId="7">#REF!</definedName>
    <definedName name="Cau_tam">#REF!</definedName>
    <definedName name="Cau_ThanhXuan" localSheetId="7">#REF!</definedName>
    <definedName name="Cau_ThanhXuan">#REF!</definedName>
    <definedName name="Caunho" localSheetId="7">#REF!</definedName>
    <definedName name="Caunho">#REF!</definedName>
    <definedName name="Caùp_ñoàng_traàn_75mm2" localSheetId="7">#REF!</definedName>
    <definedName name="Caùp_ñoàng_traàn_75mm2">#REF!</definedName>
    <definedName name="cay" localSheetId="7">#REF!</definedName>
    <definedName name="cay">#REF!</definedName>
    <definedName name="CayXanh" localSheetId="7">#REF!</definedName>
    <definedName name="CayXanh">#REF!</definedName>
    <definedName name="CB">#N/A</definedName>
    <definedName name="cba" localSheetId="2" hidden="1">{"'Sheet1'!$L$16"}</definedName>
    <definedName name="cba" localSheetId="0" hidden="1">{"'Sheet1'!$L$16"}</definedName>
    <definedName name="cba" localSheetId="11" hidden="1">{"'Sheet1'!$L$16"}</definedName>
    <definedName name="cba" localSheetId="6" hidden="1">{"'Sheet1'!$L$16"}</definedName>
    <definedName name="cba" localSheetId="16" hidden="1">{"'Sheet1'!$L$16"}</definedName>
    <definedName name="cba" localSheetId="12" hidden="1">{"'Sheet1'!$L$16"}</definedName>
    <definedName name="cba" localSheetId="7" hidden="1">{"'Sheet1'!$L$16"}</definedName>
    <definedName name="cba" localSheetId="9" hidden="1">{"'Sheet1'!$L$16"}</definedName>
    <definedName name="cba" localSheetId="3" hidden="1">{"'Sheet1'!$L$16"}</definedName>
    <definedName name="cba" localSheetId="10" hidden="1">{"'Sheet1'!$L$16"}</definedName>
    <definedName name="cba" localSheetId="4" hidden="1">{"'Sheet1'!$L$16"}</definedName>
    <definedName name="cba" localSheetId="1" hidden="1">{"'Sheet1'!$L$16"}</definedName>
    <definedName name="cba" localSheetId="14" hidden="1">{"'Sheet1'!$L$16"}</definedName>
    <definedName name="cba" localSheetId="5" hidden="1">{"'Sheet1'!$L$16"}</definedName>
    <definedName name="cba" localSheetId="13" hidden="1">{"'Sheet1'!$L$16"}</definedName>
    <definedName name="cba" localSheetId="15" hidden="1">{"'Sheet1'!$L$16"}</definedName>
    <definedName name="cba" localSheetId="18" hidden="1">{"'Sheet1'!$L$16"}</definedName>
    <definedName name="cba" localSheetId="17" hidden="1">{"'Sheet1'!$L$16"}</definedName>
    <definedName name="cba" localSheetId="8" hidden="1">{"'Sheet1'!$L$16"}</definedName>
    <definedName name="cba" localSheetId="20" hidden="1">{"'Sheet1'!$L$16"}</definedName>
    <definedName name="cba" hidden="1">{"'Sheet1'!$L$16"}</definedName>
    <definedName name="CBE50M" localSheetId="7">#REF!</definedName>
    <definedName name="CBE50M">#REF!</definedName>
    <definedName name="CBTH" localSheetId="2" hidden="1">{"'Sheet1'!$L$16"}</definedName>
    <definedName name="CBTH" localSheetId="0" hidden="1">{"'Sheet1'!$L$16"}</definedName>
    <definedName name="CBTH" localSheetId="11" hidden="1">{"'Sheet1'!$L$16"}</definedName>
    <definedName name="CBTH" localSheetId="6" hidden="1">{"'Sheet1'!$L$16"}</definedName>
    <definedName name="CBTH" localSheetId="16" hidden="1">{"'Sheet1'!$L$16"}</definedName>
    <definedName name="CBTH" localSheetId="12" hidden="1">{"'Sheet1'!$L$16"}</definedName>
    <definedName name="CBTH" localSheetId="7" hidden="1">{"'Sheet1'!$L$16"}</definedName>
    <definedName name="CBTH" localSheetId="9" hidden="1">{"'Sheet1'!$L$16"}</definedName>
    <definedName name="CBTH" localSheetId="3" hidden="1">{"'Sheet1'!$L$16"}</definedName>
    <definedName name="CBTH" localSheetId="10" hidden="1">{"'Sheet1'!$L$16"}</definedName>
    <definedName name="CBTH" localSheetId="4" hidden="1">{"'Sheet1'!$L$16"}</definedName>
    <definedName name="CBTH" localSheetId="1" hidden="1">{"'Sheet1'!$L$16"}</definedName>
    <definedName name="CBTH" localSheetId="14" hidden="1">{"'Sheet1'!$L$16"}</definedName>
    <definedName name="CBTH" localSheetId="5" hidden="1">{"'Sheet1'!$L$16"}</definedName>
    <definedName name="CBTH" localSheetId="13" hidden="1">{"'Sheet1'!$L$16"}</definedName>
    <definedName name="CBTH" localSheetId="15" hidden="1">{"'Sheet1'!$L$16"}</definedName>
    <definedName name="CBTH" localSheetId="18" hidden="1">{"'Sheet1'!$L$16"}</definedName>
    <definedName name="CBTH" localSheetId="17" hidden="1">{"'Sheet1'!$L$16"}</definedName>
    <definedName name="CBTH" localSheetId="8" hidden="1">{"'Sheet1'!$L$16"}</definedName>
    <definedName name="CBTH" localSheetId="20" hidden="1">{"'Sheet1'!$L$16"}</definedName>
    <definedName name="CBTH" hidden="1">{"'Sheet1'!$L$16"}</definedName>
    <definedName name="cc" localSheetId="7">#REF!</definedName>
    <definedName name="cc">#REF!</definedName>
    <definedName name="CCA" localSheetId="7">#REF!</definedName>
    <definedName name="CCA">#REF!</definedName>
    <definedName name="CCS">#N/A</definedName>
    <definedName name="CCT">#REF!</definedName>
    <definedName name="cch" localSheetId="7">#REF!</definedName>
    <definedName name="cch">#REF!</definedName>
    <definedName name="cchong" localSheetId="7">#REF!</definedName>
    <definedName name="cchong">#REF!</definedName>
    <definedName name="cd" localSheetId="7">#REF!</definedName>
    <definedName name="cd">#REF!</definedName>
    <definedName name="CDA" localSheetId="7">#REF!</definedName>
    <definedName name="CDA">#REF!</definedName>
    <definedName name="CDAY" localSheetId="7">#REF!</definedName>
    <definedName name="CDAY">#REF!</definedName>
    <definedName name="CDB">#REF!</definedName>
    <definedName name="CDD">#N/A</definedName>
    <definedName name="cddc" localSheetId="7">#REF!</definedName>
    <definedName name="cddc">#REF!</definedName>
    <definedName name="CDDD" localSheetId="7">#REF!</definedName>
    <definedName name="CDDD">#REF!</definedName>
    <definedName name="CDDD1P" localSheetId="7">#REF!</definedName>
    <definedName name="CDDD1P">#REF!</definedName>
    <definedName name="CDDD1PHA" localSheetId="7">#REF!</definedName>
    <definedName name="CDDD1PHA">#REF!</definedName>
    <definedName name="CDDD3PHA" localSheetId="7">#REF!</definedName>
    <definedName name="CDDD3PHA">#REF!</definedName>
    <definedName name="cdn" localSheetId="7">#REF!</definedName>
    <definedName name="cdn">#REF!</definedName>
    <definedName name="Cdnum">#N/A</definedName>
    <definedName name="CDT" localSheetId="2" hidden="1">#REF!</definedName>
    <definedName name="CDT" localSheetId="0" hidden="1">#REF!</definedName>
    <definedName name="CDT" localSheetId="11" hidden="1">#REF!</definedName>
    <definedName name="CDT" localSheetId="6" hidden="1">#REF!</definedName>
    <definedName name="CDT" localSheetId="16" hidden="1">#REF!</definedName>
    <definedName name="CDT" localSheetId="7" hidden="1">#REF!</definedName>
    <definedName name="CDT" localSheetId="9" hidden="1">#REF!</definedName>
    <definedName name="CDT" localSheetId="3" hidden="1">#REF!</definedName>
    <definedName name="CDT" localSheetId="10" hidden="1">#REF!</definedName>
    <definedName name="CDT" localSheetId="4" hidden="1">#REF!</definedName>
    <definedName name="CDT" localSheetId="1" hidden="1">#REF!</definedName>
    <definedName name="CDT" localSheetId="14" hidden="1">#REF!</definedName>
    <definedName name="CDT" localSheetId="5" hidden="1">#REF!</definedName>
    <definedName name="CDT" localSheetId="13" hidden="1">#REF!</definedName>
    <definedName name="CDT" localSheetId="15" hidden="1">#REF!</definedName>
    <definedName name="CDT" localSheetId="18" hidden="1">#REF!</definedName>
    <definedName name="CDT" localSheetId="17" hidden="1">#REF!</definedName>
    <definedName name="CDT" localSheetId="8" hidden="1">#REF!</definedName>
    <definedName name="CDT" localSheetId="20" hidden="1">#REF!</definedName>
    <definedName name="CDT" hidden="1">#REF!</definedName>
    <definedName name="celltips_area" localSheetId="7">#REF!</definedName>
    <definedName name="celltips_area">#REF!</definedName>
    <definedName name="CELPNT" localSheetId="7">#REF!</definedName>
    <definedName name="CELPNT">#REF!</definedName>
    <definedName name="CELPNT2" localSheetId="7">#REF!</definedName>
    <definedName name="CELPNT2">#REF!</definedName>
    <definedName name="Céng" localSheetId="7">#REF!</definedName>
    <definedName name="Céng">#REF!</definedName>
    <definedName name="CÈu_long_mon_10_T" localSheetId="7">#REF!</definedName>
    <definedName name="CÈu_long_mon_10_T">#REF!</definedName>
    <definedName name="CÈu_long_mon_30_T" localSheetId="7">#REF!</definedName>
    <definedName name="CÈu_long_mon_30_T">#REF!</definedName>
    <definedName name="CÊp_bËc" localSheetId="7">#REF!</definedName>
    <definedName name="CÊp_bËc">#REF!</definedName>
    <definedName name="cfc">#N/A</definedName>
    <definedName name="cfk">#N/A</definedName>
    <definedName name="CI_PTVT" localSheetId="7">#REF!</definedName>
    <definedName name="CI_PTVT">#REF!</definedName>
    <definedName name="City" localSheetId="7">#REF!</definedName>
    <definedName name="City">#REF!</definedName>
    <definedName name="CK">#N/A</definedName>
    <definedName name="CK.1">#REF!</definedName>
    <definedName name="ck.1_ct">#REF!</definedName>
    <definedName name="ck.1_hd">#REF!</definedName>
    <definedName name="CK.1_hso">#REF!</definedName>
    <definedName name="ck.1_hspc">#REF!</definedName>
    <definedName name="CK.1_ld">#REF!</definedName>
    <definedName name="CK.1_luong">#REF!</definedName>
    <definedName name="CK.1_nguoi">#REF!</definedName>
    <definedName name="CK.1_tdtt">#REF!</definedName>
    <definedName name="CK.1_tn">#REF!</definedName>
    <definedName name="ck.1_ts">#REF!</definedName>
    <definedName name="CK.1_ud">#REF!</definedName>
    <definedName name="CK.2">#REF!</definedName>
    <definedName name="ck.2_ct">#REF!</definedName>
    <definedName name="ck.2_hd">#REF!</definedName>
    <definedName name="ck.2_ts">#REF!</definedName>
    <definedName name="CK.a_ct">#REF!</definedName>
    <definedName name="CK.A_hso">#REF!</definedName>
    <definedName name="CK.A_ld">#REF!</definedName>
    <definedName name="CK.A_luong">#REF!</definedName>
    <definedName name="CK.A_nguoi">#REF!</definedName>
    <definedName name="CK.A_tdtt">#REF!</definedName>
    <definedName name="CK.A_tn">#REF!</definedName>
    <definedName name="CK.A_ud">#REF!</definedName>
    <definedName name="CK.B_hso">#REF!</definedName>
    <definedName name="CK.B_ld">#REF!</definedName>
    <definedName name="CK.B_luong">#REF!</definedName>
    <definedName name="CK.B_nguoi">#REF!</definedName>
    <definedName name="CK.B_tdtt">#REF!</definedName>
    <definedName name="CK.B_tn">#REF!</definedName>
    <definedName name="CK.B_ud">#REF!</definedName>
    <definedName name="ckn" localSheetId="7">#REF!</definedName>
    <definedName name="ckn">#REF!</definedName>
    <definedName name="ckna" localSheetId="7">#REF!</definedName>
    <definedName name="ckna">#REF!</definedName>
    <definedName name="CL">#N/A</definedName>
    <definedName name="CLECT" localSheetId="7">#REF!</definedName>
    <definedName name="CLECT">#REF!</definedName>
    <definedName name="CLECH_0.4" localSheetId="7">#REF!</definedName>
    <definedName name="CLECH_0.4">#REF!</definedName>
    <definedName name="CLIEOS" localSheetId="7">#REF!</definedName>
    <definedName name="CLIEOS">#REF!</definedName>
    <definedName name="CLVC3">0.1</definedName>
    <definedName name="CLVC35" localSheetId="7">#REF!</definedName>
    <definedName name="CLVC35">#REF!</definedName>
    <definedName name="CLVCTB">#N/A</definedName>
    <definedName name="clvl" localSheetId="7">#REF!</definedName>
    <definedName name="clvl">#REF!</definedName>
    <definedName name="cn">#N/A</definedName>
    <definedName name="CNC">#N/A</definedName>
    <definedName name="CND">#N/A</definedName>
    <definedName name="cne">#N/A</definedName>
    <definedName name="CNG">#N/A</definedName>
    <definedName name="Co">#N/A</definedName>
    <definedName name="co." localSheetId="7">#REF!</definedName>
    <definedName name="co.">#REF!</definedName>
    <definedName name="co.." localSheetId="7">#REF!</definedName>
    <definedName name="co..">#REF!</definedName>
    <definedName name="co_cau_ktqd" hidden="1">#N/A</definedName>
    <definedName name="coc" localSheetId="7">#REF!</definedName>
    <definedName name="coc">#REF!</definedName>
    <definedName name="Coc_60" localSheetId="2" hidden="1">{"'Sheet1'!$L$16"}</definedName>
    <definedName name="Coc_60" localSheetId="0" hidden="1">{"'Sheet1'!$L$16"}</definedName>
    <definedName name="Coc_60" localSheetId="11" hidden="1">{"'Sheet1'!$L$16"}</definedName>
    <definedName name="Coc_60" localSheetId="6" hidden="1">{"'Sheet1'!$L$16"}</definedName>
    <definedName name="Coc_60" localSheetId="16" hidden="1">{"'Sheet1'!$L$16"}</definedName>
    <definedName name="Coc_60" localSheetId="12" hidden="1">{"'Sheet1'!$L$16"}</definedName>
    <definedName name="Coc_60" localSheetId="7" hidden="1">{"'Sheet1'!$L$16"}</definedName>
    <definedName name="Coc_60" localSheetId="9" hidden="1">{"'Sheet1'!$L$16"}</definedName>
    <definedName name="Coc_60" localSheetId="3" hidden="1">{"'Sheet1'!$L$16"}</definedName>
    <definedName name="Coc_60" localSheetId="10" hidden="1">{"'Sheet1'!$L$16"}</definedName>
    <definedName name="Coc_60" localSheetId="4" hidden="1">{"'Sheet1'!$L$16"}</definedName>
    <definedName name="Coc_60" localSheetId="1" hidden="1">{"'Sheet1'!$L$16"}</definedName>
    <definedName name="Coc_60" localSheetId="14" hidden="1">{"'Sheet1'!$L$16"}</definedName>
    <definedName name="Coc_60" localSheetId="5" hidden="1">{"'Sheet1'!$L$16"}</definedName>
    <definedName name="Coc_60" localSheetId="13" hidden="1">{"'Sheet1'!$L$16"}</definedName>
    <definedName name="Coc_60" localSheetId="15" hidden="1">{"'Sheet1'!$L$16"}</definedName>
    <definedName name="Coc_60" localSheetId="18" hidden="1">{"'Sheet1'!$L$16"}</definedName>
    <definedName name="Coc_60" localSheetId="17" hidden="1">{"'Sheet1'!$L$16"}</definedName>
    <definedName name="Coc_60" localSheetId="8" hidden="1">{"'Sheet1'!$L$16"}</definedName>
    <definedName name="Coc_60" localSheetId="20" hidden="1">{"'Sheet1'!$L$16"}</definedName>
    <definedName name="Coc_60" hidden="1">{"'Sheet1'!$L$16"}</definedName>
    <definedName name="Coc_BTCT" localSheetId="7">#REF!</definedName>
    <definedName name="Coc_BTCT">#REF!</definedName>
    <definedName name="CoCauN" localSheetId="2" hidden="1">{"'Sheet1'!$L$16"}</definedName>
    <definedName name="CoCauN" localSheetId="0" hidden="1">{"'Sheet1'!$L$16"}</definedName>
    <definedName name="CoCauN" localSheetId="11" hidden="1">{"'Sheet1'!$L$16"}</definedName>
    <definedName name="CoCauN" localSheetId="6" hidden="1">{"'Sheet1'!$L$16"}</definedName>
    <definedName name="CoCauN" localSheetId="16" hidden="1">{"'Sheet1'!$L$16"}</definedName>
    <definedName name="CoCauN" localSheetId="12" hidden="1">{"'Sheet1'!$L$16"}</definedName>
    <definedName name="CoCauN" localSheetId="7" hidden="1">{"'Sheet1'!$L$16"}</definedName>
    <definedName name="CoCauN" localSheetId="9" hidden="1">{"'Sheet1'!$L$16"}</definedName>
    <definedName name="CoCauN" localSheetId="3" hidden="1">{"'Sheet1'!$L$16"}</definedName>
    <definedName name="CoCauN" localSheetId="10" hidden="1">{"'Sheet1'!$L$16"}</definedName>
    <definedName name="CoCauN" localSheetId="4" hidden="1">{"'Sheet1'!$L$16"}</definedName>
    <definedName name="CoCauN" localSheetId="1" hidden="1">{"'Sheet1'!$L$16"}</definedName>
    <definedName name="CoCauN" localSheetId="14" hidden="1">{"'Sheet1'!$L$16"}</definedName>
    <definedName name="CoCauN" localSheetId="5" hidden="1">{"'Sheet1'!$L$16"}</definedName>
    <definedName name="CoCauN" localSheetId="13" hidden="1">{"'Sheet1'!$L$16"}</definedName>
    <definedName name="CoCauN" localSheetId="15" hidden="1">{"'Sheet1'!$L$16"}</definedName>
    <definedName name="CoCauN" localSheetId="18" hidden="1">{"'Sheet1'!$L$16"}</definedName>
    <definedName name="CoCauN" localSheetId="17" hidden="1">{"'Sheet1'!$L$16"}</definedName>
    <definedName name="CoCauN" localSheetId="8" hidden="1">{"'Sheet1'!$L$16"}</definedName>
    <definedName name="CoCauN" localSheetId="20" hidden="1">{"'Sheet1'!$L$16"}</definedName>
    <definedName name="CoCauN" hidden="1">{"'Sheet1'!$L$16"}</definedName>
    <definedName name="Cocbetong" localSheetId="7">#REF!</definedName>
    <definedName name="Cocbetong">#REF!</definedName>
    <definedName name="cocbtct" localSheetId="7">#REF!</definedName>
    <definedName name="cocbtct">#REF!</definedName>
    <definedName name="cocot" localSheetId="7">#REF!</definedName>
    <definedName name="cocot">#REF!</definedName>
    <definedName name="cocott" localSheetId="7">#REF!</definedName>
    <definedName name="cocott">#REF!</definedName>
    <definedName name="CocTieu_Bienbao" localSheetId="7">#REF!</definedName>
    <definedName name="CocTieu_Bienbao">#REF!</definedName>
    <definedName name="Code" localSheetId="2" hidden="1">#REF!</definedName>
    <definedName name="Code" localSheetId="0" hidden="1">#REF!</definedName>
    <definedName name="Code" localSheetId="11" hidden="1">#REF!</definedName>
    <definedName name="Code" localSheetId="6" hidden="1">#REF!</definedName>
    <definedName name="Code" localSheetId="16" hidden="1">#REF!</definedName>
    <definedName name="Code" localSheetId="7" hidden="1">#REF!</definedName>
    <definedName name="Code" localSheetId="9" hidden="1">#REF!</definedName>
    <definedName name="Code" localSheetId="3" hidden="1">#REF!</definedName>
    <definedName name="Code" localSheetId="10" hidden="1">#REF!</definedName>
    <definedName name="Code" localSheetId="4" hidden="1">#REF!</definedName>
    <definedName name="Code" localSheetId="1" hidden="1">#REF!</definedName>
    <definedName name="Code" localSheetId="14" hidden="1">#REF!</definedName>
    <definedName name="Code" localSheetId="5" hidden="1">#REF!</definedName>
    <definedName name="Code" localSheetId="13" hidden="1">#REF!</definedName>
    <definedName name="Code" localSheetId="15" hidden="1">#REF!</definedName>
    <definedName name="Code" localSheetId="18" hidden="1">#REF!</definedName>
    <definedName name="Code" localSheetId="17" hidden="1">#REF!</definedName>
    <definedName name="Code" localSheetId="8" hidden="1">#REF!</definedName>
    <definedName name="Code" localSheetId="20" hidden="1">#REF!</definedName>
    <definedName name="Code" hidden="1">#REF!</definedName>
    <definedName name="CODE1" localSheetId="7">#REF!</definedName>
    <definedName name="CODE1">#REF!</definedName>
    <definedName name="CODE2" localSheetId="7">#REF!</definedName>
    <definedName name="CODE2">#REF!</definedName>
    <definedName name="CODE3" localSheetId="7">#REF!</definedName>
    <definedName name="CODE3">#REF!</definedName>
    <definedName name="CODL" localSheetId="7">#REF!</definedName>
    <definedName name="CODL">#REF!</definedName>
    <definedName name="Cöï_ly_vaän_chuyeãn">#N/A</definedName>
    <definedName name="CÖÏ_LY_VAÄN_CHUYEÅN">#N/A</definedName>
    <definedName name="Coladarce1" localSheetId="7">#REF!</definedName>
    <definedName name="Coladarce1">#REF!</definedName>
    <definedName name="Comm" localSheetId="7">BlankMacro1</definedName>
    <definedName name="Comm">BlankMacro1</definedName>
    <definedName name="COMMON">#N/A</definedName>
    <definedName name="comong" localSheetId="7">#REF!</definedName>
    <definedName name="comong">#REF!</definedName>
    <definedName name="Comp" localSheetId="7">#REF!</definedName>
    <definedName name="Comp">#REF!</definedName>
    <definedName name="Company" localSheetId="7">#REF!</definedName>
    <definedName name="Company">#REF!</definedName>
    <definedName name="CON_DUCT" localSheetId="7">#REF!</definedName>
    <definedName name="CON_DUCT">#REF!</definedName>
    <definedName name="con_duoc_linh" localSheetId="7">#REF!</definedName>
    <definedName name="con_duoc_linh">#REF!</definedName>
    <definedName name="con_duoc_lÞnh" localSheetId="7">#REF!</definedName>
    <definedName name="con_duoc_lÞnh">#REF!</definedName>
    <definedName name="CON_EQP_COS">#N/A</definedName>
    <definedName name="CON_EQP_COST">#N/A</definedName>
    <definedName name="conroom" localSheetId="7">#REF!</definedName>
    <definedName name="conroom">#REF!</definedName>
    <definedName name="CONST_EQ">#N/A</definedName>
    <definedName name="CONT" localSheetId="7">#REF!</definedName>
    <definedName name="CONT">#REF!</definedName>
    <definedName name="cont_load" localSheetId="7">#REF!</definedName>
    <definedName name="cont_load">#REF!</definedName>
    <definedName name="CONG" localSheetId="7">#REF!</definedName>
    <definedName name="CONG">#REF!</definedName>
    <definedName name="CONG_3" localSheetId="7">#REF!</definedName>
    <definedName name="CONG_3">#REF!</definedName>
    <definedName name="Cong_ca_3" localSheetId="7">#REF!</definedName>
    <definedName name="Cong_ca_3">#REF!</definedName>
    <definedName name="cong_ca3_LSP" localSheetId="7">#REF!</definedName>
    <definedName name="cong_ca3_LSP">#REF!</definedName>
    <definedName name="CONG_CHE_DO" localSheetId="7">#REF!</definedName>
    <definedName name="CONG_CHE_DO">#REF!</definedName>
    <definedName name="CONG_D_D" localSheetId="7">#REF!</definedName>
    <definedName name="CONG_D_D">#REF!</definedName>
    <definedName name="Cong_DD" localSheetId="7">#REF!</definedName>
    <definedName name="Cong_DD">#REF!</definedName>
    <definedName name="CONG_DI_LO" localSheetId="7">#REF!</definedName>
    <definedName name="CONG_DI_LO">#REF!</definedName>
    <definedName name="CONG_DL" localSheetId="7">#REF!</definedName>
    <definedName name="CONG_DL">#REF!</definedName>
    <definedName name="CONG_F" localSheetId="7">#REF!</definedName>
    <definedName name="CONG_F">#REF!</definedName>
    <definedName name="CONG_H" localSheetId="7">#REF!</definedName>
    <definedName name="CONG_H">#REF!</definedName>
    <definedName name="CONG_H_H" localSheetId="7">#REF!</definedName>
    <definedName name="CONG_H_H">#REF!</definedName>
    <definedName name="Cong_HL" localSheetId="7">#REF!</definedName>
    <definedName name="Cong_HL">#REF!</definedName>
    <definedName name="Cong_HM_DTCT">#N/A</definedName>
    <definedName name="Cong_Hoc" localSheetId="7">#REF!</definedName>
    <definedName name="Cong_Hoc">#REF!</definedName>
    <definedName name="CONG_K_3" localSheetId="7">#REF!</definedName>
    <definedName name="CONG_K_3">#REF!</definedName>
    <definedName name="CONG_K3" localSheetId="7">#REF!</definedName>
    <definedName name="CONG_K3">#REF!</definedName>
    <definedName name="CONG_KN" localSheetId="7">#REF!</definedName>
    <definedName name="CONG_KN">#REF!</definedName>
    <definedName name="CONG_KV" localSheetId="7">#REF!</definedName>
    <definedName name="CONG_KV">#REF!</definedName>
    <definedName name="CONG_L" localSheetId="7">#REF!</definedName>
    <definedName name="CONG_L">#REF!</definedName>
    <definedName name="Cong_le" localSheetId="7">#REF!</definedName>
    <definedName name="Cong_le">#REF!</definedName>
    <definedName name="Cong_M_DTCT">#N/A</definedName>
    <definedName name="Cong_NC_DTCT">#N/A</definedName>
    <definedName name="CONG_P" localSheetId="7">#REF!</definedName>
    <definedName name="CONG_P">#REF!</definedName>
    <definedName name="Cong_PC_KV" localSheetId="7">#REF!</definedName>
    <definedName name="Cong_PC_KV">#REF!</definedName>
    <definedName name="Cong_PCKV_I_LSP" localSheetId="7">#REF!</definedName>
    <definedName name="Cong_PCKV_I_LSP">#REF!</definedName>
    <definedName name="cong_PVKV_II_LSP" localSheetId="7">#REF!</definedName>
    <definedName name="cong_PVKV_II_LSP">#REF!</definedName>
    <definedName name="CONG_SP" localSheetId="7">#REF!</definedName>
    <definedName name="CONG_SP">#REF!</definedName>
    <definedName name="cong_tet" localSheetId="7">#REF!</definedName>
    <definedName name="cong_tet">#REF!</definedName>
    <definedName name="CONG_TG" localSheetId="7">#REF!</definedName>
    <definedName name="CONG_TG">#REF!</definedName>
    <definedName name="CONG_TNLD" localSheetId="7">#REF!</definedName>
    <definedName name="CONG_TNLD">#REF!</definedName>
    <definedName name="Cong_VL_DTCT">#N/A</definedName>
    <definedName name="Cong3" localSheetId="7">#REF!</definedName>
    <definedName name="Cong3">#REF!</definedName>
    <definedName name="cong4.7" localSheetId="7">#REF!</definedName>
    <definedName name="cong4.7">#REF!</definedName>
    <definedName name="congbenuoc" localSheetId="7">#REF!</definedName>
    <definedName name="congbenuoc">#REF!</definedName>
    <definedName name="congbengam" localSheetId="7">#REF!</definedName>
    <definedName name="congbengam">#REF!</definedName>
    <definedName name="congcoc" localSheetId="7">#REF!</definedName>
    <definedName name="congcoc">#REF!</definedName>
    <definedName name="congcocot" localSheetId="7">#REF!</definedName>
    <definedName name="congcocot">#REF!</definedName>
    <definedName name="congcocott" localSheetId="7">#REF!</definedName>
    <definedName name="congcocott">#REF!</definedName>
    <definedName name="congcomong" localSheetId="7">#REF!</definedName>
    <definedName name="congcomong">#REF!</definedName>
    <definedName name="congcottron" localSheetId="7">#REF!</definedName>
    <definedName name="congcottron">#REF!</definedName>
    <definedName name="congcotvuong" localSheetId="7">#REF!</definedName>
    <definedName name="congcotvuong">#REF!</definedName>
    <definedName name="congdam" localSheetId="7">#REF!</definedName>
    <definedName name="congdam">#REF!</definedName>
    <definedName name="congdan1" localSheetId="7">#REF!</definedName>
    <definedName name="congdan1">#REF!</definedName>
    <definedName name="congdan2" localSheetId="7">#REF!</definedName>
    <definedName name="congdan2">#REF!</definedName>
    <definedName name="congdandusan" localSheetId="7">#REF!</definedName>
    <definedName name="congdandusan">#REF!</definedName>
    <definedName name="CongDL" localSheetId="7">#REF!</definedName>
    <definedName name="CongDL">#REF!</definedName>
    <definedName name="conglanhto" localSheetId="7">#REF!</definedName>
    <definedName name="conglanhto">#REF!</definedName>
    <definedName name="congmong" localSheetId="7">#REF!</definedName>
    <definedName name="congmong">#REF!</definedName>
    <definedName name="congmongbang" localSheetId="7">#REF!</definedName>
    <definedName name="congmongbang">#REF!</definedName>
    <definedName name="congmongdon" localSheetId="7">#REF!</definedName>
    <definedName name="congmongdon">#REF!</definedName>
    <definedName name="congpanen" localSheetId="7">#REF!</definedName>
    <definedName name="congpanen">#REF!</definedName>
    <definedName name="congsan" localSheetId="7">#REF!</definedName>
    <definedName name="congsan">#REF!</definedName>
    <definedName name="CONGTIEN">#REF!</definedName>
    <definedName name="congthang" localSheetId="7">#REF!</definedName>
    <definedName name="congthang">#REF!</definedName>
    <definedName name="CongVattu" localSheetId="7">#REF!</definedName>
    <definedName name="CongVattu">#REF!</definedName>
    <definedName name="Congvien" localSheetId="2" hidden="1">{"'Sheet1'!$L$16"}</definedName>
    <definedName name="Congvien" localSheetId="0" hidden="1">{"'Sheet1'!$L$16"}</definedName>
    <definedName name="Congvien" localSheetId="11" hidden="1">{"'Sheet1'!$L$16"}</definedName>
    <definedName name="Congvien" localSheetId="6" hidden="1">{"'Sheet1'!$L$16"}</definedName>
    <definedName name="Congvien" localSheetId="16" hidden="1">{"'Sheet1'!$L$16"}</definedName>
    <definedName name="Congvien" localSheetId="12" hidden="1">{"'Sheet1'!$L$16"}</definedName>
    <definedName name="Congvien" localSheetId="7" hidden="1">{"'Sheet1'!$L$16"}</definedName>
    <definedName name="Congvien" localSheetId="9" hidden="1">{"'Sheet1'!$L$16"}</definedName>
    <definedName name="Congvien" localSheetId="3" hidden="1">{"'Sheet1'!$L$16"}</definedName>
    <definedName name="Congvien" localSheetId="10" hidden="1">{"'Sheet1'!$L$16"}</definedName>
    <definedName name="Congvien" localSheetId="4" hidden="1">{"'Sheet1'!$L$16"}</definedName>
    <definedName name="Congvien" localSheetId="1" hidden="1">{"'Sheet1'!$L$16"}</definedName>
    <definedName name="Congvien" localSheetId="14" hidden="1">{"'Sheet1'!$L$16"}</definedName>
    <definedName name="Congvien" localSheetId="5" hidden="1">{"'Sheet1'!$L$16"}</definedName>
    <definedName name="Congvien" localSheetId="13" hidden="1">{"'Sheet1'!$L$16"}</definedName>
    <definedName name="Congvien" localSheetId="15" hidden="1">{"'Sheet1'!$L$16"}</definedName>
    <definedName name="Congvien" localSheetId="18" hidden="1">{"'Sheet1'!$L$16"}</definedName>
    <definedName name="Congvien" localSheetId="17" hidden="1">{"'Sheet1'!$L$16"}</definedName>
    <definedName name="Congvien" localSheetId="8" hidden="1">{"'Sheet1'!$L$16"}</definedName>
    <definedName name="Congvien" localSheetId="20" hidden="1">{"'Sheet1'!$L$16"}</definedName>
    <definedName name="Congvien" hidden="1">{"'Sheet1'!$L$16"}</definedName>
    <definedName name="coppha" localSheetId="7">#REF!</definedName>
    <definedName name="coppha">#REF!</definedName>
    <definedName name="Cost" localSheetId="7">#REF!</definedName>
    <definedName name="Cost">#REF!</definedName>
    <definedName name="COT">#N/A</definedName>
    <definedName name="Cot12b" localSheetId="7">#REF!</definedName>
    <definedName name="Cot12b">#REF!</definedName>
    <definedName name="cot7.5">#N/A</definedName>
    <definedName name="cot8.5">#N/A</definedName>
    <definedName name="CotBTtronVuong" localSheetId="7">#REF!</definedName>
    <definedName name="CotBTtronVuong">#REF!</definedName>
    <definedName name="cotdo" localSheetId="7">#REF!</definedName>
    <definedName name="cotdo">#REF!</definedName>
    <definedName name="CotM" localSheetId="7">#REF!</definedName>
    <definedName name="CotM">#REF!</definedName>
    <definedName name="Cotsatma">9726</definedName>
    <definedName name="CotSau" localSheetId="7">#REF!</definedName>
    <definedName name="CotSau">#REF!</definedName>
    <definedName name="Cotthepma">9726</definedName>
    <definedName name="cottron" localSheetId="7">#REF!</definedName>
    <definedName name="cottron">#REF!</definedName>
    <definedName name="cotvuong" localSheetId="7">#REF!</definedName>
    <definedName name="cotvuong">#REF!</definedName>
    <definedName name="COÙ" localSheetId="7">#REF!</definedName>
    <definedName name="COÙ">#REF!</definedName>
    <definedName name="Country" localSheetId="7">#REF!</definedName>
    <definedName name="Country">#REF!</definedName>
    <definedName name="COVER">#N/A</definedName>
    <definedName name="CP" localSheetId="2" hidden="1">#REF!</definedName>
    <definedName name="CP" localSheetId="0" hidden="1">#REF!</definedName>
    <definedName name="CP" localSheetId="11" hidden="1">#REF!</definedName>
    <definedName name="CP" localSheetId="6" hidden="1">#REF!</definedName>
    <definedName name="CP" localSheetId="16" hidden="1">#REF!</definedName>
    <definedName name="CP" localSheetId="7" hidden="1">#REF!</definedName>
    <definedName name="CP" localSheetId="9" hidden="1">#REF!</definedName>
    <definedName name="CP" localSheetId="3" hidden="1">#REF!</definedName>
    <definedName name="CP" localSheetId="10" hidden="1">#REF!</definedName>
    <definedName name="CP" localSheetId="4" hidden="1">#REF!</definedName>
    <definedName name="CP" localSheetId="1" hidden="1">#REF!</definedName>
    <definedName name="CP" localSheetId="14" hidden="1">#REF!</definedName>
    <definedName name="CP" localSheetId="5" hidden="1">#REF!</definedName>
    <definedName name="CP" localSheetId="13" hidden="1">#REF!</definedName>
    <definedName name="CP" localSheetId="15" hidden="1">#REF!</definedName>
    <definedName name="CP" localSheetId="18" hidden="1">#REF!</definedName>
    <definedName name="CP" localSheetId="17" hidden="1">#REF!</definedName>
    <definedName name="CP" localSheetId="8" hidden="1">#REF!</definedName>
    <definedName name="CP" localSheetId="20" hidden="1">#REF!</definedName>
    <definedName name="CP" hidden="1">#REF!</definedName>
    <definedName name="cp.1" localSheetId="7">#REF!</definedName>
    <definedName name="cp.1">#REF!</definedName>
    <definedName name="cp.2" localSheetId="7">#REF!</definedName>
    <definedName name="cp.2">#REF!</definedName>
    <definedName name="CP_KCB_cung_chi_tra" localSheetId="7">#REF!</definedName>
    <definedName name="CP_KCB_cung_chi_tra">#REF!</definedName>
    <definedName name="CPC">#N/A</definedName>
    <definedName name="cpdd" localSheetId="7">#REF!</definedName>
    <definedName name="cpdd">#REF!</definedName>
    <definedName name="cpdd1" localSheetId="7">#REF!</definedName>
    <definedName name="cpdd1">#REF!</definedName>
    <definedName name="cpdd2" localSheetId="7">#REF!</definedName>
    <definedName name="cpdd2">#REF!</definedName>
    <definedName name="CPGSTB" localSheetId="7">#REF!</definedName>
    <definedName name="CPGSTB">#REF!</definedName>
    <definedName name="CPGSTC" localSheetId="7">#REF!</definedName>
    <definedName name="CPGSTC">#REF!</definedName>
    <definedName name="CPK" localSheetId="7">#REF!</definedName>
    <definedName name="CPK">#REF!</definedName>
    <definedName name="CPKDP" localSheetId="7">#REF!</definedName>
    <definedName name="CPKDP">#REF!</definedName>
    <definedName name="CPKTW" localSheetId="7">#REF!</definedName>
    <definedName name="CPKTW">#REF!</definedName>
    <definedName name="cpkhTT" localSheetId="7">#REF!</definedName>
    <definedName name="cpkhTT">#REF!</definedName>
    <definedName name="CPLCNTTB" localSheetId="7">#REF!</definedName>
    <definedName name="CPLCNTTB">#REF!</definedName>
    <definedName name="CPLCNTXD" localSheetId="7">#REF!</definedName>
    <definedName name="CPLCNTXD">#REF!</definedName>
    <definedName name="CPLDADTXD" localSheetId="7">#REF!</definedName>
    <definedName name="CPLDADTXD">#REF!</definedName>
    <definedName name="CPM" localSheetId="7">#REF!</definedName>
    <definedName name="CPM">#REF!</definedName>
    <definedName name="cpmtc" localSheetId="7">#REF!</definedName>
    <definedName name="cpmtc">#REF!</definedName>
    <definedName name="cpnc" localSheetId="7">#REF!</definedName>
    <definedName name="cpnc">#REF!</definedName>
    <definedName name="CPQLDA" localSheetId="7">#REF!</definedName>
    <definedName name="CPQLDA">#REF!</definedName>
    <definedName name="cps" localSheetId="7">#REF!</definedName>
    <definedName name="cps">#REF!</definedName>
    <definedName name="CPT">#REF!</definedName>
    <definedName name="CPTB" localSheetId="7">#REF!</definedName>
    <definedName name="CPTB">#REF!</definedName>
    <definedName name="CPTK" localSheetId="7">#REF!</definedName>
    <definedName name="CPTK">#REF!</definedName>
    <definedName name="CPTKDD" localSheetId="7">#REF!</definedName>
    <definedName name="CPTKDD">#REF!</definedName>
    <definedName name="cptkdp" localSheetId="7">#REF!</definedName>
    <definedName name="cptkdp">#REF!</definedName>
    <definedName name="cptt" localSheetId="7">#REF!</definedName>
    <definedName name="cptt">#REF!</definedName>
    <definedName name="CPTTDT" localSheetId="7">#REF!</definedName>
    <definedName name="CPTTDT">#REF!</definedName>
    <definedName name="CPTTPDQTV" localSheetId="7">#REF!</definedName>
    <definedName name="CPTTPDQTV">#REF!</definedName>
    <definedName name="CPTTTK" localSheetId="7">#REF!</definedName>
    <definedName name="CPTTTK">#REF!</definedName>
    <definedName name="CPVC100">#N/A</definedName>
    <definedName name="CPVC35" localSheetId="7">#REF!</definedName>
    <definedName name="CPVC35">#REF!</definedName>
    <definedName name="CPVCDN" localSheetId="7">#REF!</definedName>
    <definedName name="CPVCDN">#REF!</definedName>
    <definedName name="cpvl" localSheetId="7">#REF!</definedName>
    <definedName name="cpvl">#REF!</definedName>
    <definedName name="CPHA" localSheetId="7">#REF!</definedName>
    <definedName name="CPHA">#REF!</definedName>
    <definedName name="CRD">#N/A</definedName>
    <definedName name="CRIT1">#N/A</definedName>
    <definedName name="CRIT10">#N/A</definedName>
    <definedName name="CRIT2">#N/A</definedName>
    <definedName name="CRIT3">#N/A</definedName>
    <definedName name="CRIT4">#N/A</definedName>
    <definedName name="CRIT5">#N/A</definedName>
    <definedName name="CRIT6">#N/A</definedName>
    <definedName name="CRIT7">#N/A</definedName>
    <definedName name="CRIT8">#N/A</definedName>
    <definedName name="CRIT9">#N/A</definedName>
    <definedName name="CRITINST">#N/A</definedName>
    <definedName name="CRITPURC">#N/A</definedName>
    <definedName name="CRS">#N/A</definedName>
    <definedName name="CS">#N/A</definedName>
    <definedName name="CS_10">#N/A</definedName>
    <definedName name="CS_100">#N/A</definedName>
    <definedName name="CS_10S">#N/A</definedName>
    <definedName name="CS_120">#N/A</definedName>
    <definedName name="CS_140">#N/A</definedName>
    <definedName name="CS_160">#N/A</definedName>
    <definedName name="CS_20">#N/A</definedName>
    <definedName name="CS_30">#N/A</definedName>
    <definedName name="CS_40">#N/A</definedName>
    <definedName name="CS_40S">#N/A</definedName>
    <definedName name="CS_5S">#N/A</definedName>
    <definedName name="CS_60">#N/A</definedName>
    <definedName name="CS_80">#N/A</definedName>
    <definedName name="CS_80S">#N/A</definedName>
    <definedName name="CS_STD">#N/A</definedName>
    <definedName name="CS_XS">#N/A</definedName>
    <definedName name="CS_XXS">#N/A</definedName>
    <definedName name="CSau" localSheetId="7">#REF!</definedName>
    <definedName name="CSau">#REF!</definedName>
    <definedName name="csd3p">#N/A</definedName>
    <definedName name="csddg1p">#N/A</definedName>
    <definedName name="csddt1p">#N/A</definedName>
    <definedName name="csht3p">#N/A</definedName>
    <definedName name="CSMBA" localSheetId="7">#REF!</definedName>
    <definedName name="CSMBA">#REF!</definedName>
    <definedName name="Csp" localSheetId="7">#REF!</definedName>
    <definedName name="Csp">#REF!</definedName>
    <definedName name="CSPT" localSheetId="7">#REF!</definedName>
    <definedName name="CSPT">#REF!</definedName>
    <definedName name="CT_50" localSheetId="7">#REF!</definedName>
    <definedName name="CT_50">#REF!</definedName>
    <definedName name="CT_KSTK">#N/A</definedName>
    <definedName name="CT_MCX" localSheetId="7">#REF!</definedName>
    <definedName name="CT_MCX">#REF!</definedName>
    <definedName name="ctbb" localSheetId="7">#REF!</definedName>
    <definedName name="ctbb">#REF!</definedName>
    <definedName name="ctbbt" localSheetId="2" hidden="1">{"'Sheet1'!$L$16"}</definedName>
    <definedName name="ctbbt" localSheetId="0" hidden="1">{"'Sheet1'!$L$16"}</definedName>
    <definedName name="ctbbt" localSheetId="11" hidden="1">{"'Sheet1'!$L$16"}</definedName>
    <definedName name="ctbbt" localSheetId="6" hidden="1">{"'Sheet1'!$L$16"}</definedName>
    <definedName name="ctbbt" localSheetId="16" hidden="1">{"'Sheet1'!$L$16"}</definedName>
    <definedName name="ctbbt" localSheetId="12" hidden="1">{"'Sheet1'!$L$16"}</definedName>
    <definedName name="ctbbt" localSheetId="7" hidden="1">{"'Sheet1'!$L$16"}</definedName>
    <definedName name="ctbbt" localSheetId="9" hidden="1">{"'Sheet1'!$L$16"}</definedName>
    <definedName name="ctbbt" localSheetId="3" hidden="1">{"'Sheet1'!$L$16"}</definedName>
    <definedName name="ctbbt" localSheetId="10" hidden="1">{"'Sheet1'!$L$16"}</definedName>
    <definedName name="ctbbt" localSheetId="4" hidden="1">{"'Sheet1'!$L$16"}</definedName>
    <definedName name="ctbbt" localSheetId="1" hidden="1">{"'Sheet1'!$L$16"}</definedName>
    <definedName name="ctbbt" localSheetId="14" hidden="1">{"'Sheet1'!$L$16"}</definedName>
    <definedName name="ctbbt" localSheetId="5" hidden="1">{"'Sheet1'!$L$16"}</definedName>
    <definedName name="ctbbt" localSheetId="13" hidden="1">{"'Sheet1'!$L$16"}</definedName>
    <definedName name="ctbbt" localSheetId="15" hidden="1">{"'Sheet1'!$L$16"}</definedName>
    <definedName name="ctbbt" localSheetId="18" hidden="1">{"'Sheet1'!$L$16"}</definedName>
    <definedName name="ctbbt" localSheetId="17" hidden="1">{"'Sheet1'!$L$16"}</definedName>
    <definedName name="ctbbt" localSheetId="8" hidden="1">{"'Sheet1'!$L$16"}</definedName>
    <definedName name="ctbbt" localSheetId="20" hidden="1">{"'Sheet1'!$L$16"}</definedName>
    <definedName name="ctbbt" hidden="1">{"'Sheet1'!$L$16"}</definedName>
    <definedName name="CTCT1" localSheetId="2" hidden="1">{"'Sheet1'!$L$16"}</definedName>
    <definedName name="CTCT1" localSheetId="0" hidden="1">{"'Sheet1'!$L$16"}</definedName>
    <definedName name="CTCT1" localSheetId="11" hidden="1">{"'Sheet1'!$L$16"}</definedName>
    <definedName name="CTCT1" localSheetId="6" hidden="1">{"'Sheet1'!$L$16"}</definedName>
    <definedName name="CTCT1" localSheetId="16" hidden="1">{"'Sheet1'!$L$16"}</definedName>
    <definedName name="CTCT1" localSheetId="12" hidden="1">{"'Sheet1'!$L$16"}</definedName>
    <definedName name="CTCT1" localSheetId="7" hidden="1">{"'Sheet1'!$L$16"}</definedName>
    <definedName name="CTCT1" localSheetId="9" hidden="1">{"'Sheet1'!$L$16"}</definedName>
    <definedName name="CTCT1" localSheetId="3" hidden="1">{"'Sheet1'!$L$16"}</definedName>
    <definedName name="CTCT1" localSheetId="10" hidden="1">{"'Sheet1'!$L$16"}</definedName>
    <definedName name="CTCT1" localSheetId="4" hidden="1">{"'Sheet1'!$L$16"}</definedName>
    <definedName name="CTCT1" localSheetId="1" hidden="1">{"'Sheet1'!$L$16"}</definedName>
    <definedName name="CTCT1" localSheetId="14" hidden="1">{"'Sheet1'!$L$16"}</definedName>
    <definedName name="CTCT1" localSheetId="5" hidden="1">{"'Sheet1'!$L$16"}</definedName>
    <definedName name="CTCT1" localSheetId="13" hidden="1">{"'Sheet1'!$L$16"}</definedName>
    <definedName name="CTCT1" localSheetId="15" hidden="1">{"'Sheet1'!$L$16"}</definedName>
    <definedName name="CTCT1" localSheetId="18" hidden="1">{"'Sheet1'!$L$16"}</definedName>
    <definedName name="CTCT1" localSheetId="17" hidden="1">{"'Sheet1'!$L$16"}</definedName>
    <definedName name="CTCT1" localSheetId="8" hidden="1">{"'Sheet1'!$L$16"}</definedName>
    <definedName name="CTCT1" localSheetId="20" hidden="1">{"'Sheet1'!$L$16"}</definedName>
    <definedName name="CTCT1" hidden="1">{"'Sheet1'!$L$16"}</definedName>
    <definedName name="CTCT2" localSheetId="2" hidden="1">{"'Sheet1'!$L$16"}</definedName>
    <definedName name="CTCT2" localSheetId="11" hidden="1">{"'Sheet1'!$L$16"}</definedName>
    <definedName name="CTCT2" localSheetId="6" hidden="1">{"'Sheet1'!$L$16"}</definedName>
    <definedName name="CTCT2" localSheetId="16" hidden="1">{"'Sheet1'!$L$16"}</definedName>
    <definedName name="CTCT2" localSheetId="12" hidden="1">{"'Sheet1'!$L$16"}</definedName>
    <definedName name="CTCT2" localSheetId="7" hidden="1">{"'Sheet1'!$L$16"}</definedName>
    <definedName name="CTCT2" localSheetId="9" hidden="1">{"'Sheet1'!$L$16"}</definedName>
    <definedName name="CTCT2" localSheetId="3" hidden="1">{"'Sheet1'!$L$16"}</definedName>
    <definedName name="CTCT2" localSheetId="10" hidden="1">{"'Sheet1'!$L$16"}</definedName>
    <definedName name="CTCT2" localSheetId="4" hidden="1">{"'Sheet1'!$L$16"}</definedName>
    <definedName name="CTCT2" hidden="1">{"'Sheet1'!$L$16"}</definedName>
    <definedName name="ctdn9697">#N/A</definedName>
    <definedName name="CTDZ" localSheetId="7">#REF!</definedName>
    <definedName name="CTDZ">#REF!</definedName>
    <definedName name="ctiep">#N/A</definedName>
    <definedName name="CTIET" localSheetId="7">#REF!</definedName>
    <definedName name="CTIET">#REF!</definedName>
    <definedName name="CTieu_H" localSheetId="7">#REF!</definedName>
    <definedName name="CTieu_H">#REF!</definedName>
    <definedName name="CTieuXB" localSheetId="7">#REF!</definedName>
    <definedName name="CTieuXB">#REF!</definedName>
    <definedName name="ctmai" localSheetId="7">#REF!</definedName>
    <definedName name="ctmai">#REF!</definedName>
    <definedName name="ctong" localSheetId="7">#REF!</definedName>
    <definedName name="ctong">#REF!</definedName>
    <definedName name="CTXT" localSheetId="2" hidden="1">{"'Sheet1'!$L$16"}</definedName>
    <definedName name="CTXT" localSheetId="0" hidden="1">{"'Sheet1'!$L$16"}</definedName>
    <definedName name="CTXT" localSheetId="11" hidden="1">{"'Sheet1'!$L$16"}</definedName>
    <definedName name="CTXT" localSheetId="6" hidden="1">{"'Sheet1'!$L$16"}</definedName>
    <definedName name="CTXT" localSheetId="16" hidden="1">{"'Sheet1'!$L$16"}</definedName>
    <definedName name="CTXT" localSheetId="12" hidden="1">{"'Sheet1'!$L$16"}</definedName>
    <definedName name="CTXT" localSheetId="7" hidden="1">{"'Sheet1'!$L$16"}</definedName>
    <definedName name="CTXT" localSheetId="9" hidden="1">{"'Sheet1'!$L$16"}</definedName>
    <definedName name="CTXT" localSheetId="3" hidden="1">{"'Sheet1'!$L$16"}</definedName>
    <definedName name="CTXT" localSheetId="10" hidden="1">{"'Sheet1'!$L$16"}</definedName>
    <definedName name="CTXT" localSheetId="4" hidden="1">{"'Sheet1'!$L$16"}</definedName>
    <definedName name="CTXT" localSheetId="1" hidden="1">{"'Sheet1'!$L$16"}</definedName>
    <definedName name="CTXT" localSheetId="14" hidden="1">{"'Sheet1'!$L$16"}</definedName>
    <definedName name="CTXT" localSheetId="5" hidden="1">{"'Sheet1'!$L$16"}</definedName>
    <definedName name="CTXT" localSheetId="13" hidden="1">{"'Sheet1'!$L$16"}</definedName>
    <definedName name="CTXT" localSheetId="15" hidden="1">{"'Sheet1'!$L$16"}</definedName>
    <definedName name="CTXT" localSheetId="18" hidden="1">{"'Sheet1'!$L$16"}</definedName>
    <definedName name="CTXT" localSheetId="17" hidden="1">{"'Sheet1'!$L$16"}</definedName>
    <definedName name="CTXT" localSheetId="8" hidden="1">{"'Sheet1'!$L$16"}</definedName>
    <definedName name="CTXT" localSheetId="20" hidden="1">{"'Sheet1'!$L$16"}</definedName>
    <definedName name="CTXT" hidden="1">{"'Sheet1'!$L$16"}</definedName>
    <definedName name="CTY_TNHH_SX_TM__NHÖ_QUYEÀN">#N/A</definedName>
    <definedName name="CTH" localSheetId="7">#REF!</definedName>
    <definedName name="CTH">#REF!</definedName>
    <definedName name="CTHM1" localSheetId="7">#REF!</definedName>
    <definedName name="CTHM1">#REF!</definedName>
    <definedName name="CTHM2" localSheetId="7">#REF!</definedName>
    <definedName name="CTHM2">#REF!</definedName>
    <definedName name="CTHT" localSheetId="7">#REF!</definedName>
    <definedName name="CTHT">#REF!</definedName>
    <definedName name="ctr" localSheetId="7">#REF!</definedName>
    <definedName name="ctr">#REF!</definedName>
    <definedName name="CTRAM" localSheetId="7">#REF!</definedName>
    <definedName name="CTRAM">#REF!</definedName>
    <definedName name="ctre" localSheetId="7">#REF!</definedName>
    <definedName name="ctre">#REF!</definedName>
    <definedName name="cu" localSheetId="7">#REF!</definedName>
    <definedName name="cu">#REF!</definedName>
    <definedName name="CU_LY" localSheetId="7">#REF!</definedName>
    <definedName name="CU_LY">#REF!</definedName>
    <definedName name="CU_LY_VAN_CHUYEN_GIA_QUYEN" localSheetId="7">#REF!</definedName>
    <definedName name="CU_LY_VAN_CHUYEN_GIA_QUYEN">#REF!</definedName>
    <definedName name="CU_LY_VAN_CHUYEN_THU_CONG" localSheetId="7">#REF!</definedName>
    <definedName name="CU_LY_VAN_CHUYEN_THU_CONG">#REF!</definedName>
    <definedName name="cu_ly1" localSheetId="7">#REF!</definedName>
    <definedName name="cu_ly1">#REF!</definedName>
    <definedName name="cui" localSheetId="7">#REF!</definedName>
    <definedName name="cui">#REF!</definedName>
    <definedName name="culy" localSheetId="7">#REF!</definedName>
    <definedName name="culy">#REF!</definedName>
    <definedName name="CuLy_Q" localSheetId="7">#REF!</definedName>
    <definedName name="CuLy_Q">#REF!</definedName>
    <definedName name="cung" localSheetId="2" hidden="1">{"'Sheet1'!$L$16"}</definedName>
    <definedName name="cung" localSheetId="0" hidden="1">{"'Sheet1'!$L$16"}</definedName>
    <definedName name="cung" localSheetId="11" hidden="1">{"'Sheet1'!$L$16"}</definedName>
    <definedName name="cung" localSheetId="6" hidden="1">{"'Sheet1'!$L$16"}</definedName>
    <definedName name="cung" localSheetId="16" hidden="1">{"'Sheet1'!$L$16"}</definedName>
    <definedName name="cung" localSheetId="12" hidden="1">{"'Sheet1'!$L$16"}</definedName>
    <definedName name="cung" localSheetId="7" hidden="1">{"'Sheet1'!$L$16"}</definedName>
    <definedName name="cung" localSheetId="9" hidden="1">{"'Sheet1'!$L$16"}</definedName>
    <definedName name="cung" localSheetId="3" hidden="1">{"'Sheet1'!$L$16"}</definedName>
    <definedName name="cung" localSheetId="10" hidden="1">{"'Sheet1'!$L$16"}</definedName>
    <definedName name="cung" localSheetId="4" hidden="1">{"'Sheet1'!$L$16"}</definedName>
    <definedName name="cung" localSheetId="1" hidden="1">{"'Sheet1'!$L$16"}</definedName>
    <definedName name="cung" localSheetId="14" hidden="1">{"'Sheet1'!$L$16"}</definedName>
    <definedName name="cung" localSheetId="5" hidden="1">{"'Sheet1'!$L$16"}</definedName>
    <definedName name="cung" localSheetId="13" hidden="1">{"'Sheet1'!$L$16"}</definedName>
    <definedName name="cung" localSheetId="15" hidden="1">{"'Sheet1'!$L$16"}</definedName>
    <definedName name="cung" localSheetId="18" hidden="1">{"'Sheet1'!$L$16"}</definedName>
    <definedName name="cung" localSheetId="17" hidden="1">{"'Sheet1'!$L$16"}</definedName>
    <definedName name="cung" localSheetId="8" hidden="1">{"'Sheet1'!$L$16"}</definedName>
    <definedName name="cung" localSheetId="20" hidden="1">{"'Sheet1'!$L$16"}</definedName>
    <definedName name="cung" hidden="1">{"'Sheet1'!$L$16"}</definedName>
    <definedName name="cuoc_vc" localSheetId="7">#REF!</definedName>
    <definedName name="cuoc_vc">#REF!</definedName>
    <definedName name="cuoc_vc1" localSheetId="7">#REF!</definedName>
    <definedName name="cuoc_vc1">#REF!</definedName>
    <definedName name="CuocVC" localSheetId="7">#REF!</definedName>
    <definedName name="CuocVC">#REF!</definedName>
    <definedName name="CURRENCY">#N/A</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k">#REF!</definedName>
    <definedName name="cv_tt">#REF!</definedName>
    <definedName name="cv_th">#REF!</definedName>
    <definedName name="CVC_Q" localSheetId="7">#REF!</definedName>
    <definedName name="CVC_Q">#REF!</definedName>
    <definedName name="cx">#N/A</definedName>
    <definedName name="CH" localSheetId="7">#REF!</definedName>
    <definedName name="CH">#REF!</definedName>
    <definedName name="Ch_rong" localSheetId="7">#REF!</definedName>
    <definedName name="Ch_rong">#REF!</definedName>
    <definedName name="chan">#REF!</definedName>
    <definedName name="chart" localSheetId="7">#REF!</definedName>
    <definedName name="chart">#REF!</definedName>
    <definedName name="chay1" localSheetId="7">#REF!</definedName>
    <definedName name="chay1">#REF!</definedName>
    <definedName name="chay10" localSheetId="7">#REF!</definedName>
    <definedName name="chay10">#REF!</definedName>
    <definedName name="chay2" localSheetId="7">#REF!</definedName>
    <definedName name="chay2">#REF!</definedName>
    <definedName name="chay3" localSheetId="7">#REF!</definedName>
    <definedName name="chay3">#REF!</definedName>
    <definedName name="chay4" localSheetId="7">#REF!</definedName>
    <definedName name="chay4">#REF!</definedName>
    <definedName name="chay5" localSheetId="7">#REF!</definedName>
    <definedName name="chay5">#REF!</definedName>
    <definedName name="chay6" localSheetId="7">#REF!</definedName>
    <definedName name="chay6">#REF!</definedName>
    <definedName name="chay7" localSheetId="7">#REF!</definedName>
    <definedName name="chay7">#REF!</definedName>
    <definedName name="chay8" localSheetId="7">#REF!</definedName>
    <definedName name="chay8">#REF!</definedName>
    <definedName name="chay9" localSheetId="7">#REF!</definedName>
    <definedName name="chay9">#REF!</definedName>
    <definedName name="ChDai" localSheetId="7">#REF!</definedName>
    <definedName name="ChDai">#REF!</definedName>
    <definedName name="chhhhhhgg" localSheetId="7">#REF!</definedName>
    <definedName name="chhhhhhgg">#REF!</definedName>
    <definedName name="Chi" localSheetId="7">#REF!</definedName>
    <definedName name="Chi">#REF!</definedName>
    <definedName name="chi_tiÕt_vËt_liÖu___nh_n_c_ng___m_y_thi_c_ng" localSheetId="7">#REF!</definedName>
    <definedName name="chi_tiÕt_vËt_liÖu___nh_n_c_ng___m_y_thi_c_ng">#REF!</definedName>
    <definedName name="chialuong" localSheetId="7">#REF!</definedName>
    <definedName name="chialuong">#REF!</definedName>
    <definedName name="Chiettinh" localSheetId="2" hidden="1">{"'Sheet1'!$L$16"}</definedName>
    <definedName name="Chiettinh" localSheetId="0" hidden="1">{"'Sheet1'!$L$16"}</definedName>
    <definedName name="Chiettinh" localSheetId="11" hidden="1">{"'Sheet1'!$L$16"}</definedName>
    <definedName name="Chiettinh" localSheetId="6" hidden="1">{"'Sheet1'!$L$16"}</definedName>
    <definedName name="Chiettinh" localSheetId="16" hidden="1">{"'Sheet1'!$L$16"}</definedName>
    <definedName name="Chiettinh" localSheetId="12" hidden="1">{"'Sheet1'!$L$16"}</definedName>
    <definedName name="Chiettinh" localSheetId="7" hidden="1">{"'Sheet1'!$L$16"}</definedName>
    <definedName name="Chiettinh" localSheetId="9" hidden="1">{"'Sheet1'!$L$16"}</definedName>
    <definedName name="Chiettinh" localSheetId="3" hidden="1">{"'Sheet1'!$L$16"}</definedName>
    <definedName name="Chiettinh" localSheetId="10" hidden="1">{"'Sheet1'!$L$16"}</definedName>
    <definedName name="Chiettinh" localSheetId="4" hidden="1">{"'Sheet1'!$L$16"}</definedName>
    <definedName name="Chiettinh" localSheetId="1" hidden="1">{"'Sheet1'!$L$16"}</definedName>
    <definedName name="Chiettinh" localSheetId="14" hidden="1">{"'Sheet1'!$L$16"}</definedName>
    <definedName name="Chiettinh" localSheetId="5" hidden="1">{"'Sheet1'!$L$16"}</definedName>
    <definedName name="Chiettinh" localSheetId="13" hidden="1">{"'Sheet1'!$L$16"}</definedName>
    <definedName name="Chiettinh" localSheetId="15" hidden="1">{"'Sheet1'!$L$16"}</definedName>
    <definedName name="Chiettinh" localSheetId="18" hidden="1">{"'Sheet1'!$L$16"}</definedName>
    <definedName name="Chiettinh" localSheetId="17" hidden="1">{"'Sheet1'!$L$16"}</definedName>
    <definedName name="Chiettinh" localSheetId="8" hidden="1">{"'Sheet1'!$L$16"}</definedName>
    <definedName name="Chiettinh" localSheetId="20" hidden="1">{"'Sheet1'!$L$16"}</definedName>
    <definedName name="Chiettinh" hidden="1">{"'Sheet1'!$L$16"}</definedName>
    <definedName name="ChieuSang" localSheetId="7">#REF!</definedName>
    <definedName name="ChieuSang">#REF!</definedName>
    <definedName name="chilk" localSheetId="2" hidden="1">{"'Sheet1'!$L$16"}</definedName>
    <definedName name="chilk" localSheetId="0" hidden="1">{"'Sheet1'!$L$16"}</definedName>
    <definedName name="chilk" localSheetId="11" hidden="1">{"'Sheet1'!$L$16"}</definedName>
    <definedName name="chilk" localSheetId="6" hidden="1">{"'Sheet1'!$L$16"}</definedName>
    <definedName name="chilk" localSheetId="16" hidden="1">{"'Sheet1'!$L$16"}</definedName>
    <definedName name="chilk" localSheetId="12" hidden="1">{"'Sheet1'!$L$16"}</definedName>
    <definedName name="chilk" localSheetId="7" hidden="1">{"'Sheet1'!$L$16"}</definedName>
    <definedName name="chilk" localSheetId="9" hidden="1">{"'Sheet1'!$L$16"}</definedName>
    <definedName name="chilk" localSheetId="3" hidden="1">{"'Sheet1'!$L$16"}</definedName>
    <definedName name="chilk" localSheetId="10" hidden="1">{"'Sheet1'!$L$16"}</definedName>
    <definedName name="chilk" localSheetId="4" hidden="1">{"'Sheet1'!$L$16"}</definedName>
    <definedName name="chilk" localSheetId="1" hidden="1">{"'Sheet1'!$L$16"}</definedName>
    <definedName name="chilk" localSheetId="14" hidden="1">{"'Sheet1'!$L$16"}</definedName>
    <definedName name="chilk" localSheetId="5" hidden="1">{"'Sheet1'!$L$16"}</definedName>
    <definedName name="chilk" localSheetId="13" hidden="1">{"'Sheet1'!$L$16"}</definedName>
    <definedName name="chilk" localSheetId="15" hidden="1">{"'Sheet1'!$L$16"}</definedName>
    <definedName name="chilk" localSheetId="18" hidden="1">{"'Sheet1'!$L$16"}</definedName>
    <definedName name="chilk" localSheetId="17" hidden="1">{"'Sheet1'!$L$16"}</definedName>
    <definedName name="chilk" localSheetId="8" hidden="1">{"'Sheet1'!$L$16"}</definedName>
    <definedName name="chilk" localSheetId="20" hidden="1">{"'Sheet1'!$L$16"}</definedName>
    <definedName name="chilk" hidden="1">{"'Sheet1'!$L$16"}</definedName>
    <definedName name="Chin" localSheetId="7">#REF!</definedName>
    <definedName name="Chin">#REF!</definedName>
    <definedName name="ChiPhiKhac" localSheetId="7">#REF!</definedName>
    <definedName name="ChiPhiKhac">#REF!</definedName>
    <definedName name="CHIPHIVANCHUYEN" localSheetId="7">#REF!</definedName>
    <definedName name="CHIPHIVANCHUYEN">#REF!</definedName>
    <definedName name="chitietbgiang2" localSheetId="2" hidden="1">{"'Sheet1'!$L$16"}</definedName>
    <definedName name="chitietbgiang2" localSheetId="0" hidden="1">{"'Sheet1'!$L$16"}</definedName>
    <definedName name="chitietbgiang2" localSheetId="11" hidden="1">{"'Sheet1'!$L$16"}</definedName>
    <definedName name="chitietbgiang2" localSheetId="6" hidden="1">{"'Sheet1'!$L$16"}</definedName>
    <definedName name="chitietbgiang2" localSheetId="16" hidden="1">{"'Sheet1'!$L$16"}</definedName>
    <definedName name="chitietbgiang2" localSheetId="12" hidden="1">{"'Sheet1'!$L$16"}</definedName>
    <definedName name="chitietbgiang2" localSheetId="7" hidden="1">{"'Sheet1'!$L$16"}</definedName>
    <definedName name="chitietbgiang2" localSheetId="9" hidden="1">{"'Sheet1'!$L$16"}</definedName>
    <definedName name="chitietbgiang2" localSheetId="3" hidden="1">{"'Sheet1'!$L$16"}</definedName>
    <definedName name="chitietbgiang2" localSheetId="10" hidden="1">{"'Sheet1'!$L$16"}</definedName>
    <definedName name="chitietbgiang2" localSheetId="4" hidden="1">{"'Sheet1'!$L$16"}</definedName>
    <definedName name="chitietbgiang2" localSheetId="1" hidden="1">{"'Sheet1'!$L$16"}</definedName>
    <definedName name="chitietbgiang2" localSheetId="14" hidden="1">{"'Sheet1'!$L$16"}</definedName>
    <definedName name="chitietbgiang2" localSheetId="5" hidden="1">{"'Sheet1'!$L$16"}</definedName>
    <definedName name="chitietbgiang2" localSheetId="13" hidden="1">{"'Sheet1'!$L$16"}</definedName>
    <definedName name="chitietbgiang2" localSheetId="15" hidden="1">{"'Sheet1'!$L$16"}</definedName>
    <definedName name="chitietbgiang2" localSheetId="18" hidden="1">{"'Sheet1'!$L$16"}</definedName>
    <definedName name="chitietbgiang2" localSheetId="17" hidden="1">{"'Sheet1'!$L$16"}</definedName>
    <definedName name="chitietbgiang2" localSheetId="8" hidden="1">{"'Sheet1'!$L$16"}</definedName>
    <definedName name="chitietbgiang2" localSheetId="20" hidden="1">{"'Sheet1'!$L$16"}</definedName>
    <definedName name="chitietbgiang2" hidden="1">{"'Sheet1'!$L$16"}</definedName>
    <definedName name="chiyoko" localSheetId="7">#REF!</definedName>
    <definedName name="chiyoko">#REF!</definedName>
    <definedName name="chl" localSheetId="2" hidden="1">{"'Sheet1'!$L$16"}</definedName>
    <definedName name="chl" localSheetId="0" hidden="1">{"'Sheet1'!$L$16"}</definedName>
    <definedName name="chl" localSheetId="11" hidden="1">{"'Sheet1'!$L$16"}</definedName>
    <definedName name="chl" localSheetId="6" hidden="1">{"'Sheet1'!$L$16"}</definedName>
    <definedName name="chl" localSheetId="16" hidden="1">{"'Sheet1'!$L$16"}</definedName>
    <definedName name="chl" localSheetId="12" hidden="1">{"'Sheet1'!$L$16"}</definedName>
    <definedName name="chl" localSheetId="7" hidden="1">{"'Sheet1'!$L$16"}</definedName>
    <definedName name="chl" localSheetId="9" hidden="1">{"'Sheet1'!$L$16"}</definedName>
    <definedName name="chl" localSheetId="3" hidden="1">{"'Sheet1'!$L$16"}</definedName>
    <definedName name="chl" localSheetId="10" hidden="1">{"'Sheet1'!$L$16"}</definedName>
    <definedName name="chl" localSheetId="4" hidden="1">{"'Sheet1'!$L$16"}</definedName>
    <definedName name="chl" localSheetId="1" hidden="1">{"'Sheet1'!$L$16"}</definedName>
    <definedName name="chl" localSheetId="14" hidden="1">{"'Sheet1'!$L$16"}</definedName>
    <definedName name="chl" localSheetId="5" hidden="1">{"'Sheet1'!$L$16"}</definedName>
    <definedName name="chl" localSheetId="13" hidden="1">{"'Sheet1'!$L$16"}</definedName>
    <definedName name="chl" localSheetId="15" hidden="1">{"'Sheet1'!$L$16"}</definedName>
    <definedName name="chl" localSheetId="18" hidden="1">{"'Sheet1'!$L$16"}</definedName>
    <definedName name="chl" localSheetId="17" hidden="1">{"'Sheet1'!$L$16"}</definedName>
    <definedName name="chl" localSheetId="8" hidden="1">{"'Sheet1'!$L$16"}</definedName>
    <definedName name="chl" localSheetId="20" hidden="1">{"'Sheet1'!$L$16"}</definedName>
    <definedName name="chl" hidden="1">{"'Sheet1'!$L$16"}</definedName>
    <definedName name="chon" localSheetId="7">#REF!</definedName>
    <definedName name="chon">#REF!</definedName>
    <definedName name="chon1" localSheetId="7">#REF!</definedName>
    <definedName name="chon1">#REF!</definedName>
    <definedName name="chon2" localSheetId="7">#REF!</definedName>
    <definedName name="chon2">#REF!</definedName>
    <definedName name="chon3" localSheetId="7">#REF!</definedName>
    <definedName name="chon3">#REF!</definedName>
    <definedName name="chong" localSheetId="7">#REF!</definedName>
    <definedName name="chong">#REF!</definedName>
    <definedName name="chung">66</definedName>
    <definedName name="chungloainhapthan">#REF!</definedName>
    <definedName name="chungloaiXNT">#REF!</definedName>
    <definedName name="chungloaixuatthan">#REF!</definedName>
    <definedName name="chuoicanai" localSheetId="7">#REF!</definedName>
    <definedName name="chuoicanai">#REF!</definedName>
    <definedName name="Chupdaucapcongotnong" localSheetId="7">#REF!</definedName>
    <definedName name="Chupdaucapcongotnong">#REF!</definedName>
    <definedName name="d" localSheetId="2" hidden="1">{"'Sheet1'!$L$16"}</definedName>
    <definedName name="d" localSheetId="0" hidden="1">{"'Sheet1'!$L$16"}</definedName>
    <definedName name="d" localSheetId="11" hidden="1">{"'Sheet1'!$L$16"}</definedName>
    <definedName name="d" localSheetId="6" hidden="1">{"'Sheet1'!$L$16"}</definedName>
    <definedName name="d" localSheetId="16" hidden="1">{"'Sheet1'!$L$16"}</definedName>
    <definedName name="d" localSheetId="12" hidden="1">{"'Sheet1'!$L$16"}</definedName>
    <definedName name="d" localSheetId="7" hidden="1">{"'Sheet1'!$L$16"}</definedName>
    <definedName name="d" localSheetId="9" hidden="1">{"'Sheet1'!$L$16"}</definedName>
    <definedName name="d" localSheetId="3" hidden="1">{"'Sheet1'!$L$16"}</definedName>
    <definedName name="d" localSheetId="10" hidden="1">{"'Sheet1'!$L$16"}</definedName>
    <definedName name="d" localSheetId="4" hidden="1">{"'Sheet1'!$L$16"}</definedName>
    <definedName name="d" localSheetId="1" hidden="1">{"'Sheet1'!$L$16"}</definedName>
    <definedName name="d" localSheetId="14" hidden="1">{"'Sheet1'!$L$16"}</definedName>
    <definedName name="d" localSheetId="5" hidden="1">{"'Sheet1'!$L$16"}</definedName>
    <definedName name="d" localSheetId="13" hidden="1">{"'Sheet1'!$L$16"}</definedName>
    <definedName name="d" localSheetId="15" hidden="1">{"'Sheet1'!$L$16"}</definedName>
    <definedName name="d" localSheetId="18" hidden="1">{"'Sheet1'!$L$16"}</definedName>
    <definedName name="d" localSheetId="17" hidden="1">{"'Sheet1'!$L$16"}</definedName>
    <definedName name="d" localSheetId="8" hidden="1">{"'Sheet1'!$L$16"}</definedName>
    <definedName name="d" localSheetId="20" hidden="1">{"'Sheet1'!$L$16"}</definedName>
    <definedName name="d" hidden="1">{"'Sheet1'!$L$16"}</definedName>
    <definedName name="d_" localSheetId="7">#REF!</definedName>
    <definedName name="d_">#REF!</definedName>
    <definedName name="D_7101A_B">#N/A</definedName>
    <definedName name="D_D" localSheetId="7">#REF!</definedName>
    <definedName name="D_D">#REF!</definedName>
    <definedName name="D_L">#N/A</definedName>
    <definedName name="D_n" localSheetId="7">#REF!</definedName>
    <definedName name="D_n">#REF!</definedName>
    <definedName name="D_SH" localSheetId="7">#REF!</definedName>
    <definedName name="D_SH">#REF!</definedName>
    <definedName name="d1_" localSheetId="7">#REF!</definedName>
    <definedName name="d1_">#REF!</definedName>
    <definedName name="D1Z" localSheetId="7">#REF!</definedName>
    <definedName name="D1Z">#REF!</definedName>
    <definedName name="d2_" localSheetId="7">#REF!</definedName>
    <definedName name="d2_">#REF!</definedName>
    <definedName name="d3_" localSheetId="7">#REF!</definedName>
    <definedName name="d3_">#REF!</definedName>
    <definedName name="d4_" localSheetId="7">#REF!</definedName>
    <definedName name="d4_">#REF!</definedName>
    <definedName name="D4Z" localSheetId="7">#REF!</definedName>
    <definedName name="D4Z">#REF!</definedName>
    <definedName name="d5_" localSheetId="7">#REF!</definedName>
    <definedName name="d5_">#REF!</definedName>
    <definedName name="da">#N/A</definedName>
    <definedName name="da.1">#REF!</definedName>
    <definedName name="da05.1" localSheetId="7">#REF!</definedName>
    <definedName name="da05.1">#REF!</definedName>
    <definedName name="da05_1" localSheetId="7">#REF!</definedName>
    <definedName name="da05_1">#REF!</definedName>
    <definedName name="da1.2" localSheetId="7">#REF!</definedName>
    <definedName name="da1.2">#REF!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1_2" localSheetId="7">#REF!</definedName>
    <definedName name="da1_2">#REF!</definedName>
    <definedName name="da1x2" localSheetId="7">#REF!</definedName>
    <definedName name="da1x2">#REF!</definedName>
    <definedName name="da1x22" localSheetId="7">#REF!</definedName>
    <definedName name="da1x22">#REF!</definedName>
    <definedName name="da1x23" localSheetId="7">#REF!</definedName>
    <definedName name="da1x23">#REF!</definedName>
    <definedName name="da1x24" localSheetId="7">#REF!</definedName>
    <definedName name="da1x24">#REF!</definedName>
    <definedName name="da1x25" localSheetId="7">#REF!</definedName>
    <definedName name="da1x25">#REF!</definedName>
    <definedName name="DA2.2">#REF!</definedName>
    <definedName name="DA2.2_ct">#REF!</definedName>
    <definedName name="DA2.2_hd">#REF!</definedName>
    <definedName name="DA2.2_ts">#REF!</definedName>
    <definedName name="da2.4" localSheetId="7">#REF!</definedName>
    <definedName name="da2.4">#REF!</definedName>
    <definedName name="DA2.A">#REF!</definedName>
    <definedName name="da2.a_ct">#REF!</definedName>
    <definedName name="da2.a_hd">#REF!</definedName>
    <definedName name="DA2.a_hso">#REF!</definedName>
    <definedName name="da2.a_hspc">#REF!</definedName>
    <definedName name="DA2.a_ld">#REF!</definedName>
    <definedName name="DA2.a_luong">#REF!</definedName>
    <definedName name="DA2.a_nguoi">#REF!</definedName>
    <definedName name="DA2.a_tdtt">#REF!</definedName>
    <definedName name="DA2.a_tn">#REF!</definedName>
    <definedName name="da2.a_ts">#REF!</definedName>
    <definedName name="DA2.a_ud">#REF!</definedName>
    <definedName name="DA2.B">#REF!</definedName>
    <definedName name="da2.b_ct">#REF!</definedName>
    <definedName name="da2.b_hd">#REF!</definedName>
    <definedName name="DA2.B_hso">#REF!</definedName>
    <definedName name="da2.b_hspc">#REF!</definedName>
    <definedName name="DA2.B_ld">#REF!</definedName>
    <definedName name="DA2.B_luong">#REF!</definedName>
    <definedName name="DA2.B_nguoi">#REF!</definedName>
    <definedName name="DA2.B_tdtt">#REF!</definedName>
    <definedName name="DA2.B_tn">#REF!</definedName>
    <definedName name="da2.b_ts">#REF!</definedName>
    <definedName name="DA2.B_ud">#REF!</definedName>
    <definedName name="DA2.C">#REF!</definedName>
    <definedName name="da2.c_ct">#REF!</definedName>
    <definedName name="da2.c_hd">#REF!</definedName>
    <definedName name="DA2.C_hso">#REF!</definedName>
    <definedName name="da2.c_hspc">#REF!</definedName>
    <definedName name="DA2.C_ld">#REF!</definedName>
    <definedName name="DA2.C_luong">#REF!</definedName>
    <definedName name="DA2.C_nguoi">#REF!</definedName>
    <definedName name="DA2.C_tdtt">#REF!</definedName>
    <definedName name="DA2.C_tn">#REF!</definedName>
    <definedName name="da2.c_ts">#REF!</definedName>
    <definedName name="DA2.C_ud">#REF!</definedName>
    <definedName name="DA2B_HSO">#REF!</definedName>
    <definedName name="DA2B_LUONG">#REF!</definedName>
    <definedName name="DA2B_NGUOI">#REF!</definedName>
    <definedName name="DA2B_TH">#REF!</definedName>
    <definedName name="DA2B_UD">#REF!</definedName>
    <definedName name="DA2C_HSO">#REF!</definedName>
    <definedName name="DA2C_LUONG">#REF!</definedName>
    <definedName name="DA2C_NGUOI">#REF!</definedName>
    <definedName name="DA2C_UD">#REF!</definedName>
    <definedName name="da2x4" localSheetId="7">#REF!</definedName>
    <definedName name="da2x4">#REF!</definedName>
    <definedName name="da4.6" localSheetId="7">#REF!</definedName>
    <definedName name="da4.6">#REF!</definedName>
    <definedName name="da4_6" localSheetId="7">#REF!</definedName>
    <definedName name="da4_6">#REF!</definedName>
    <definedName name="da4x7" localSheetId="7">#REF!</definedName>
    <definedName name="da4x7">#REF!</definedName>
    <definedName name="da6_8" localSheetId="7">#REF!</definedName>
    <definedName name="da6_8">#REF!</definedName>
    <definedName name="Daewoo1" localSheetId="7">#REF!</definedName>
    <definedName name="Daewoo1">#REF!</definedName>
    <definedName name="dah">#N/A</definedName>
    <definedName name="dahoc" localSheetId="7">#REF!</definedName>
    <definedName name="dahoc">#REF!</definedName>
    <definedName name="Dalan" localSheetId="7">#REF!</definedName>
    <definedName name="Dalan">#REF!</definedName>
    <definedName name="DALANPASTE" localSheetId="7">#REF!</definedName>
    <definedName name="DALANPASTE">#REF!</definedName>
    <definedName name="dam" localSheetId="7">#REF!</definedName>
    <definedName name="dam">#REF!</definedName>
    <definedName name="dam_24" localSheetId="7">#REF!</definedName>
    <definedName name="dam_24">#REF!</definedName>
    <definedName name="dam1.5KW" localSheetId="7">#REF!</definedName>
    <definedName name="dam1.5KW">#REF!</definedName>
    <definedName name="dam8.5" localSheetId="7">#REF!</definedName>
    <definedName name="dam8.5">#REF!</definedName>
    <definedName name="damban1KW" localSheetId="7">#REF!</definedName>
    <definedName name="damban1KW">#REF!</definedName>
    <definedName name="DamNgang" localSheetId="7">#REF!</definedName>
    <definedName name="DamNgang">#REF!</definedName>
    <definedName name="danducsan" localSheetId="7">#REF!</definedName>
    <definedName name="danducsan">#REF!</definedName>
    <definedName name="Dang" localSheetId="2" hidden="1">#REF!</definedName>
    <definedName name="Dang" localSheetId="0" hidden="1">#REF!</definedName>
    <definedName name="Dang" localSheetId="11" hidden="1">#REF!</definedName>
    <definedName name="Dang" localSheetId="6" hidden="1">#REF!</definedName>
    <definedName name="Dang" localSheetId="16" hidden="1">#REF!</definedName>
    <definedName name="Dang" localSheetId="7" hidden="1">#REF!</definedName>
    <definedName name="Dang" localSheetId="9" hidden="1">#REF!</definedName>
    <definedName name="Dang" localSheetId="3" hidden="1">#REF!</definedName>
    <definedName name="Dang" localSheetId="10" hidden="1">#REF!</definedName>
    <definedName name="Dang" localSheetId="4" hidden="1">#REF!</definedName>
    <definedName name="Dang" localSheetId="1" hidden="1">#REF!</definedName>
    <definedName name="Dang" localSheetId="14" hidden="1">#REF!</definedName>
    <definedName name="Dang" localSheetId="5" hidden="1">#REF!</definedName>
    <definedName name="Dang" localSheetId="13" hidden="1">#REF!</definedName>
    <definedName name="Dang" localSheetId="15" hidden="1">#REF!</definedName>
    <definedName name="Dang" localSheetId="18" hidden="1">#REF!</definedName>
    <definedName name="Dang" localSheetId="17" hidden="1">#REF!</definedName>
    <definedName name="Dang" localSheetId="8" hidden="1">#REF!</definedName>
    <definedName name="Dang" localSheetId="20" hidden="1">#REF!</definedName>
    <definedName name="Dang" hidden="1">#REF!</definedName>
    <definedName name="DANG_PHI" localSheetId="7">#REF!</definedName>
    <definedName name="DANG_PHI">#REF!</definedName>
    <definedName name="danh.muc">#REF!</definedName>
    <definedName name="Danh_Bo" localSheetId="7">#REF!</definedName>
    <definedName name="Danh_Bo">#REF!</definedName>
    <definedName name="danhmuc">#REF!</definedName>
    <definedName name="danhmucN">#REF!</definedName>
    <definedName name="dao">#N/A</definedName>
    <definedName name="dap" localSheetId="7">#REF!</definedName>
    <definedName name="dap">#REF!</definedName>
    <definedName name="dapdbm1" localSheetId="7">#REF!</definedName>
    <definedName name="dapdbm1">#REF!</definedName>
    <definedName name="dapdbm2" localSheetId="7">#REF!</definedName>
    <definedName name="dapdbm2">#REF!</definedName>
    <definedName name="DAT">#N/A</definedName>
    <definedName name="data">#N/A</definedName>
    <definedName name="DATA_DATA2_List" localSheetId="7">#REF!</definedName>
    <definedName name="DATA_DATA2_List">#REF!</definedName>
    <definedName name="data1" localSheetId="2" hidden="1">#REF!</definedName>
    <definedName name="data1" localSheetId="0" hidden="1">#REF!</definedName>
    <definedName name="data1" localSheetId="11" hidden="1">#REF!</definedName>
    <definedName name="data1" localSheetId="6" hidden="1">#REF!</definedName>
    <definedName name="data1" localSheetId="16" hidden="1">#REF!</definedName>
    <definedName name="data1" localSheetId="7" hidden="1">#REF!</definedName>
    <definedName name="data1" localSheetId="9" hidden="1">#REF!</definedName>
    <definedName name="data1" localSheetId="3" hidden="1">#REF!</definedName>
    <definedName name="data1" localSheetId="10" hidden="1">#REF!</definedName>
    <definedName name="data1" localSheetId="4" hidden="1">#REF!</definedName>
    <definedName name="data1" localSheetId="1" hidden="1">#REF!</definedName>
    <definedName name="data1" localSheetId="14" hidden="1">#REF!</definedName>
    <definedName name="data1" localSheetId="5" hidden="1">#REF!</definedName>
    <definedName name="data1" localSheetId="13" hidden="1">#REF!</definedName>
    <definedName name="data1" localSheetId="15" hidden="1">#REF!</definedName>
    <definedName name="data1" localSheetId="18" hidden="1">#REF!</definedName>
    <definedName name="data1" localSheetId="17" hidden="1">#REF!</definedName>
    <definedName name="data1" localSheetId="8" hidden="1">#REF!</definedName>
    <definedName name="data1" localSheetId="20" hidden="1">#REF!</definedName>
    <definedName name="data1" hidden="1">#REF!</definedName>
    <definedName name="data10">#REF!</definedName>
    <definedName name="Data11">#N/A</definedName>
    <definedName name="data12">#REF!</definedName>
    <definedName name="data13">#REF!</definedName>
    <definedName name="data14">#REF!</definedName>
    <definedName name="data15">#REF!</definedName>
    <definedName name="data16">#REF!</definedName>
    <definedName name="data19">#REF!</definedName>
    <definedName name="data2" localSheetId="2" hidden="1">#REF!</definedName>
    <definedName name="data2" localSheetId="0" hidden="1">#REF!</definedName>
    <definedName name="data2" localSheetId="11" hidden="1">#REF!</definedName>
    <definedName name="data2" localSheetId="6" hidden="1">#REF!</definedName>
    <definedName name="data2" localSheetId="16" hidden="1">#REF!</definedName>
    <definedName name="data2" localSheetId="7" hidden="1">#REF!</definedName>
    <definedName name="data2" localSheetId="9" hidden="1">#REF!</definedName>
    <definedName name="data2" localSheetId="3" hidden="1">#REF!</definedName>
    <definedName name="data2" localSheetId="10" hidden="1">#REF!</definedName>
    <definedName name="data2" localSheetId="4" hidden="1">#REF!</definedName>
    <definedName name="data2" localSheetId="1" hidden="1">#REF!</definedName>
    <definedName name="data2" localSheetId="14" hidden="1">#REF!</definedName>
    <definedName name="data2" localSheetId="5" hidden="1">#REF!</definedName>
    <definedName name="data2" localSheetId="13" hidden="1">#REF!</definedName>
    <definedName name="data2" localSheetId="15" hidden="1">#REF!</definedName>
    <definedName name="data2" localSheetId="18" hidden="1">#REF!</definedName>
    <definedName name="data2" localSheetId="17" hidden="1">#REF!</definedName>
    <definedName name="data2" localSheetId="8" hidden="1">#REF!</definedName>
    <definedName name="data2" localSheetId="20" hidden="1">#REF!</definedName>
    <definedName name="data2" hidden="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2" hidden="1">#REF!</definedName>
    <definedName name="data3" localSheetId="0" hidden="1">#REF!</definedName>
    <definedName name="data3" localSheetId="11" hidden="1">#REF!</definedName>
    <definedName name="data3" localSheetId="6" hidden="1">#REF!</definedName>
    <definedName name="data3" localSheetId="16" hidden="1">#REF!</definedName>
    <definedName name="data3" localSheetId="7" hidden="1">#REF!</definedName>
    <definedName name="data3" localSheetId="9" hidden="1">#REF!</definedName>
    <definedName name="data3" localSheetId="3" hidden="1">#REF!</definedName>
    <definedName name="data3" localSheetId="10" hidden="1">#REF!</definedName>
    <definedName name="data3" localSheetId="4" hidden="1">#REF!</definedName>
    <definedName name="data3" localSheetId="1" hidden="1">#REF!</definedName>
    <definedName name="data3" localSheetId="14" hidden="1">#REF!</definedName>
    <definedName name="data3" localSheetId="5" hidden="1">#REF!</definedName>
    <definedName name="data3" localSheetId="13" hidden="1">#REF!</definedName>
    <definedName name="data3" localSheetId="15" hidden="1">#REF!</definedName>
    <definedName name="data3" localSheetId="18" hidden="1">#REF!</definedName>
    <definedName name="data3" localSheetId="17" hidden="1">#REF!</definedName>
    <definedName name="data3" localSheetId="8" hidden="1">#REF!</definedName>
    <definedName name="data3" localSheetId="20"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#N/A</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#N/A</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#N/A</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#N/A</definedName>
    <definedName name="data70">#REF!</definedName>
    <definedName name="data8">#N/A</definedName>
    <definedName name="data9">#REF!</definedName>
    <definedName name="_xlnm.Database">#N/A</definedName>
    <definedName name="datak" localSheetId="7">#REF!</definedName>
    <definedName name="datak">#REF!</definedName>
    <definedName name="datal" localSheetId="7">#REF!</definedName>
    <definedName name="datal">#REF!</definedName>
    <definedName name="DATATKDT" localSheetId="7">#REF!</definedName>
    <definedName name="DATATKDT">#REF!</definedName>
    <definedName name="DATDAO" localSheetId="7">#REF!</definedName>
    <definedName name="DATDAO">#REF!</definedName>
    <definedName name="Date" localSheetId="7">#REF!</definedName>
    <definedName name="Date">#REF!</definedName>
    <definedName name="Date_test" localSheetId="7">#REF!</definedName>
    <definedName name="Date_test">#REF!</definedName>
    <definedName name="Dattt" localSheetId="7">#REF!</definedName>
    <definedName name="Dattt">#REF!</definedName>
    <definedName name="Datvv" localSheetId="7">#REF!</definedName>
    <definedName name="Datvv">#REF!</definedName>
    <definedName name="dathai" localSheetId="7">#REF!</definedName>
    <definedName name="dathai">#REF!</definedName>
    <definedName name="Daucapcongotnong" localSheetId="7">#REF!</definedName>
    <definedName name="Daucapcongotnong">#REF!</definedName>
    <definedName name="Daucaplapdattrongvangoainha" localSheetId="7">#REF!</definedName>
    <definedName name="Daucaplapdattrongvangoainha">#REF!</definedName>
    <definedName name="DaucotdongcuaUc" localSheetId="7">#REF!</definedName>
    <definedName name="DaucotdongcuaUc">#REF!</definedName>
    <definedName name="Daucotdongnhom" localSheetId="7">#REF!</definedName>
    <definedName name="Daucotdongnhom">#REF!</definedName>
    <definedName name="daunoi" localSheetId="7">#REF!</definedName>
    <definedName name="daunoi">#REF!</definedName>
    <definedName name="Daunoinhomdong" localSheetId="7">#REF!</definedName>
    <definedName name="Daunoinhomdong">#REF!</definedName>
    <definedName name="day" localSheetId="7">#REF!</definedName>
    <definedName name="day">#REF!</definedName>
    <definedName name="dayAE35" localSheetId="7">#REF!</definedName>
    <definedName name="dayAE35">#REF!</definedName>
    <definedName name="dayAE50" localSheetId="7">#REF!</definedName>
    <definedName name="dayAE50">#REF!</definedName>
    <definedName name="dayAE70" localSheetId="7">#REF!</definedName>
    <definedName name="dayAE70">#REF!</definedName>
    <definedName name="dayAE95" localSheetId="7">#REF!</definedName>
    <definedName name="dayAE95">#REF!</definedName>
    <definedName name="daybuoc" localSheetId="7">#REF!</definedName>
    <definedName name="daybuoc">#REF!</definedName>
    <definedName name="dayccham" localSheetId="7">#REF!</definedName>
    <definedName name="dayccham">#REF!</definedName>
    <definedName name="DayCEV" localSheetId="7">#REF!</definedName>
    <definedName name="DayCEV">#REF!</definedName>
    <definedName name="daydien" localSheetId="7">#REF!</definedName>
    <definedName name="daydien">#REF!</definedName>
    <definedName name="daymong" localSheetId="7">#REF!</definedName>
    <definedName name="daymong">#REF!</definedName>
    <definedName name="dayno" localSheetId="7">#REF!</definedName>
    <definedName name="dayno">#REF!</definedName>
    <definedName name="db" localSheetId="7">#REF!</definedName>
    <definedName name="db">#REF!</definedName>
    <definedName name="dban" localSheetId="7">#REF!</definedName>
    <definedName name="dban">#REF!</definedName>
    <definedName name="DBASE">#N/A</definedName>
    <definedName name="dbs" localSheetId="7">#REF!</definedName>
    <definedName name="dbs">#REF!</definedName>
    <definedName name="dcc" localSheetId="7">#REF!</definedName>
    <definedName name="dcc">#REF!</definedName>
    <definedName name="dcct" localSheetId="7">#REF!</definedName>
    <definedName name="dcct">#REF!</definedName>
    <definedName name="dcl" localSheetId="7">#REF!</definedName>
    <definedName name="dcl">#REF!</definedName>
    <definedName name="DCL_22">12117600</definedName>
    <definedName name="DCL_35">25490000</definedName>
    <definedName name="dct" localSheetId="7">#REF!</definedName>
    <definedName name="dct">#REF!</definedName>
    <definedName name="dche" localSheetId="7">#REF!</definedName>
    <definedName name="dche">#REF!</definedName>
    <definedName name="DD">#N/A</definedName>
    <definedName name="dd0.5x1" localSheetId="7">#REF!</definedName>
    <definedName name="dd0.5x1">#REF!</definedName>
    <definedName name="dd2x4" localSheetId="7">#REF!</definedName>
    <definedName name="dd2x4">#REF!</definedName>
    <definedName name="dd4x6" localSheetId="7">#REF!</definedName>
    <definedName name="dd4x6">#REF!</definedName>
    <definedName name="ddabm" localSheetId="7">#REF!</definedName>
    <definedName name="ddabm">#REF!</definedName>
    <definedName name="ddamlot" localSheetId="2" hidden="1">{"'Sheet1'!$L$16"}</definedName>
    <definedName name="ddamlot" localSheetId="0" hidden="1">{"'Sheet1'!$L$16"}</definedName>
    <definedName name="ddamlot" localSheetId="11" hidden="1">{"'Sheet1'!$L$16"}</definedName>
    <definedName name="ddamlot" localSheetId="6" hidden="1">{"'Sheet1'!$L$16"}</definedName>
    <definedName name="ddamlot" localSheetId="16" hidden="1">{"'Sheet1'!$L$16"}</definedName>
    <definedName name="ddamlot" localSheetId="12" hidden="1">{"'Sheet1'!$L$16"}</definedName>
    <definedName name="ddamlot" localSheetId="7" hidden="1">{"'Sheet1'!$L$16"}</definedName>
    <definedName name="ddamlot" localSheetId="9" hidden="1">{"'Sheet1'!$L$16"}</definedName>
    <definedName name="ddamlot" localSheetId="3" hidden="1">{"'Sheet1'!$L$16"}</definedName>
    <definedName name="ddamlot" localSheetId="10" hidden="1">{"'Sheet1'!$L$16"}</definedName>
    <definedName name="ddamlot" localSheetId="4" hidden="1">{"'Sheet1'!$L$16"}</definedName>
    <definedName name="ddamlot" localSheetId="1" hidden="1">{"'Sheet1'!$L$16"}</definedName>
    <definedName name="ddamlot" localSheetId="14" hidden="1">{"'Sheet1'!$L$16"}</definedName>
    <definedName name="ddamlot" localSheetId="5" hidden="1">{"'Sheet1'!$L$16"}</definedName>
    <definedName name="ddamlot" localSheetId="13" hidden="1">{"'Sheet1'!$L$16"}</definedName>
    <definedName name="ddamlot" localSheetId="15" hidden="1">{"'Sheet1'!$L$16"}</definedName>
    <definedName name="ddamlot" localSheetId="18" hidden="1">{"'Sheet1'!$L$16"}</definedName>
    <definedName name="ddamlot" localSheetId="17" hidden="1">{"'Sheet1'!$L$16"}</definedName>
    <definedName name="ddamlot" localSheetId="8" hidden="1">{"'Sheet1'!$L$16"}</definedName>
    <definedName name="ddamlot" localSheetId="20" hidden="1">{"'Sheet1'!$L$16"}</definedName>
    <definedName name="ddamlot" hidden="1">{"'Sheet1'!$L$16"}</definedName>
    <definedName name="ddap" localSheetId="7">#REF!</definedName>
    <definedName name="ddap">#REF!</definedName>
    <definedName name="dday" localSheetId="7">#REF!</definedName>
    <definedName name="dday">#REF!</definedName>
    <definedName name="ddbm500" localSheetId="7">#REF!</definedName>
    <definedName name="ddbm500">#REF!</definedName>
    <definedName name="ddd" localSheetId="7">#REF!</definedName>
    <definedName name="ddd">#REF!</definedName>
    <definedName name="dddd" localSheetId="7">#REF!</definedName>
    <definedName name="dddd">#REF!</definedName>
    <definedName name="ddddd" localSheetId="2" hidden="1">{"'Sheet1'!$L$16"}</definedName>
    <definedName name="ddddd" localSheetId="0" hidden="1">{"'Sheet1'!$L$16"}</definedName>
    <definedName name="ddddd" localSheetId="11" hidden="1">{"'Sheet1'!$L$16"}</definedName>
    <definedName name="ddddd" localSheetId="6" hidden="1">{"'Sheet1'!$L$16"}</definedName>
    <definedName name="ddddd" localSheetId="16" hidden="1">{"'Sheet1'!$L$16"}</definedName>
    <definedName name="ddddd" localSheetId="12" hidden="1">{"'Sheet1'!$L$16"}</definedName>
    <definedName name="ddddd" localSheetId="7" hidden="1">{"'Sheet1'!$L$16"}</definedName>
    <definedName name="ddddd" localSheetId="9" hidden="1">{"'Sheet1'!$L$16"}</definedName>
    <definedName name="ddddd" localSheetId="3" hidden="1">{"'Sheet1'!$L$16"}</definedName>
    <definedName name="ddddd" localSheetId="10" hidden="1">{"'Sheet1'!$L$16"}</definedName>
    <definedName name="ddddd" localSheetId="4" hidden="1">{"'Sheet1'!$L$16"}</definedName>
    <definedName name="ddddd" localSheetId="1" hidden="1">{"'Sheet1'!$L$16"}</definedName>
    <definedName name="ddddd" localSheetId="14" hidden="1">{"'Sheet1'!$L$16"}</definedName>
    <definedName name="ddddd" localSheetId="5" hidden="1">{"'Sheet1'!$L$16"}</definedName>
    <definedName name="ddddd" localSheetId="13" hidden="1">{"'Sheet1'!$L$16"}</definedName>
    <definedName name="ddddd" localSheetId="15" hidden="1">{"'Sheet1'!$L$16"}</definedName>
    <definedName name="ddddd" localSheetId="18" hidden="1">{"'Sheet1'!$L$16"}</definedName>
    <definedName name="ddddd" localSheetId="17" hidden="1">{"'Sheet1'!$L$16"}</definedName>
    <definedName name="ddddd" localSheetId="8" hidden="1">{"'Sheet1'!$L$16"}</definedName>
    <definedName name="ddddd" localSheetId="20" hidden="1">{"'Sheet1'!$L$16"}</definedName>
    <definedName name="ddddd" hidden="1">{"'Sheet1'!$L$16"}</definedName>
    <definedName name="dddddd" localSheetId="7">#REF!</definedName>
    <definedName name="dddddd">#REF!</definedName>
    <definedName name="DDDDDDD" localSheetId="7">#REF!</definedName>
    <definedName name="DDDDDDD">#REF!</definedName>
    <definedName name="ddddddddddd">#REF!</definedName>
    <definedName name="dddddddddddddddf" localSheetId="2" hidden="1">{"'Sheet1'!$L$16"}</definedName>
    <definedName name="dddddddddddddddf" localSheetId="0" hidden="1">{"'Sheet1'!$L$16"}</definedName>
    <definedName name="dddddddddddddddf" localSheetId="11" hidden="1">{"'Sheet1'!$L$16"}</definedName>
    <definedName name="dddddddddddddddf" localSheetId="6" hidden="1">{"'Sheet1'!$L$16"}</definedName>
    <definedName name="dddddddddddddddf" localSheetId="16" hidden="1">{"'Sheet1'!$L$16"}</definedName>
    <definedName name="dddddddddddddddf" localSheetId="12" hidden="1">{"'Sheet1'!$L$16"}</definedName>
    <definedName name="dddddddddddddddf" localSheetId="7" hidden="1">{"'Sheet1'!$L$16"}</definedName>
    <definedName name="dddddddddddddddf" localSheetId="9" hidden="1">{"'Sheet1'!$L$16"}</definedName>
    <definedName name="dddddddddddddddf" localSheetId="3" hidden="1">{"'Sheet1'!$L$16"}</definedName>
    <definedName name="dddddddddddddddf" localSheetId="10" hidden="1">{"'Sheet1'!$L$16"}</definedName>
    <definedName name="dddddddddddddddf" localSheetId="4" hidden="1">{"'Sheet1'!$L$16"}</definedName>
    <definedName name="dddddddddddddddf" localSheetId="1" hidden="1">{"'Sheet1'!$L$16"}</definedName>
    <definedName name="dddddddddddddddf" localSheetId="14" hidden="1">{"'Sheet1'!$L$16"}</definedName>
    <definedName name="dddddddddddddddf" localSheetId="5" hidden="1">{"'Sheet1'!$L$16"}</definedName>
    <definedName name="dddddddddddddddf" localSheetId="13" hidden="1">{"'Sheet1'!$L$16"}</definedName>
    <definedName name="dddddddddddddddf" localSheetId="15" hidden="1">{"'Sheet1'!$L$16"}</definedName>
    <definedName name="dddddddddddddddf" localSheetId="18" hidden="1">{"'Sheet1'!$L$16"}</definedName>
    <definedName name="dddddddddddddddf" localSheetId="17" hidden="1">{"'Sheet1'!$L$16"}</definedName>
    <definedName name="dddddddddddddddf" localSheetId="8" hidden="1">{"'Sheet1'!$L$16"}</definedName>
    <definedName name="dddddddddddddddf" localSheetId="20" hidden="1">{"'Sheet1'!$L$16"}</definedName>
    <definedName name="dddddddddddddddf" hidden="1">{"'Sheet1'!$L$16"}</definedName>
    <definedName name="ddddddddddddddf" localSheetId="2" hidden="1">{"'Sheet1'!$L$16"}</definedName>
    <definedName name="ddddddddddddddf" localSheetId="0" hidden="1">{"'Sheet1'!$L$16"}</definedName>
    <definedName name="ddddddddddddddf" localSheetId="11" hidden="1">{"'Sheet1'!$L$16"}</definedName>
    <definedName name="ddddddddddddddf" localSheetId="6" hidden="1">{"'Sheet1'!$L$16"}</definedName>
    <definedName name="ddddddddddddddf" localSheetId="16" hidden="1">{"'Sheet1'!$L$16"}</definedName>
    <definedName name="ddddddddddddddf" localSheetId="12" hidden="1">{"'Sheet1'!$L$16"}</definedName>
    <definedName name="ddddddddddddddf" localSheetId="7" hidden="1">{"'Sheet1'!$L$16"}</definedName>
    <definedName name="ddddddddddddddf" localSheetId="9" hidden="1">{"'Sheet1'!$L$16"}</definedName>
    <definedName name="ddddddddddddddf" localSheetId="3" hidden="1">{"'Sheet1'!$L$16"}</definedName>
    <definedName name="ddddddddddddddf" localSheetId="10" hidden="1">{"'Sheet1'!$L$16"}</definedName>
    <definedName name="ddddddddddddddf" localSheetId="4" hidden="1">{"'Sheet1'!$L$16"}</definedName>
    <definedName name="ddddddddddddddf" localSheetId="1" hidden="1">{"'Sheet1'!$L$16"}</definedName>
    <definedName name="ddddddddddddddf" localSheetId="14" hidden="1">{"'Sheet1'!$L$16"}</definedName>
    <definedName name="ddddddddddddddf" localSheetId="5" hidden="1">{"'Sheet1'!$L$16"}</definedName>
    <definedName name="ddddddddddddddf" localSheetId="13" hidden="1">{"'Sheet1'!$L$16"}</definedName>
    <definedName name="ddddddddddddddf" localSheetId="15" hidden="1">{"'Sheet1'!$L$16"}</definedName>
    <definedName name="ddddddddddddddf" localSheetId="18" hidden="1">{"'Sheet1'!$L$16"}</definedName>
    <definedName name="ddddddddddddddf" localSheetId="17" hidden="1">{"'Sheet1'!$L$16"}</definedName>
    <definedName name="ddddddddddddddf" localSheetId="8" hidden="1">{"'Sheet1'!$L$16"}</definedName>
    <definedName name="ddddddddddddddf" localSheetId="20" hidden="1">{"'Sheet1'!$L$16"}</definedName>
    <definedName name="ddddddddddddddf" hidden="1">{"'Sheet1'!$L$16"}</definedName>
    <definedName name="ddddddddddddf" localSheetId="2" hidden="1">{"'Sheet1'!$L$16"}</definedName>
    <definedName name="ddddddddddddf" localSheetId="0" hidden="1">{"'Sheet1'!$L$16"}</definedName>
    <definedName name="ddddddddddddf" localSheetId="11" hidden="1">{"'Sheet1'!$L$16"}</definedName>
    <definedName name="ddddddddddddf" localSheetId="6" hidden="1">{"'Sheet1'!$L$16"}</definedName>
    <definedName name="ddddddddddddf" localSheetId="16" hidden="1">{"'Sheet1'!$L$16"}</definedName>
    <definedName name="ddddddddddddf" localSheetId="12" hidden="1">{"'Sheet1'!$L$16"}</definedName>
    <definedName name="ddddddddddddf" localSheetId="7" hidden="1">{"'Sheet1'!$L$16"}</definedName>
    <definedName name="ddddddddddddf" localSheetId="9" hidden="1">{"'Sheet1'!$L$16"}</definedName>
    <definedName name="ddddddddddddf" localSheetId="3" hidden="1">{"'Sheet1'!$L$16"}</definedName>
    <definedName name="ddddddddddddf" localSheetId="10" hidden="1">{"'Sheet1'!$L$16"}</definedName>
    <definedName name="ddddddddddddf" localSheetId="4" hidden="1">{"'Sheet1'!$L$16"}</definedName>
    <definedName name="ddddddddddddf" localSheetId="1" hidden="1">{"'Sheet1'!$L$16"}</definedName>
    <definedName name="ddddddddddddf" localSheetId="14" hidden="1">{"'Sheet1'!$L$16"}</definedName>
    <definedName name="ddddddddddddf" localSheetId="5" hidden="1">{"'Sheet1'!$L$16"}</definedName>
    <definedName name="ddddddddddddf" localSheetId="13" hidden="1">{"'Sheet1'!$L$16"}</definedName>
    <definedName name="ddddddddddddf" localSheetId="15" hidden="1">{"'Sheet1'!$L$16"}</definedName>
    <definedName name="ddddddddddddf" localSheetId="18" hidden="1">{"'Sheet1'!$L$16"}</definedName>
    <definedName name="ddddddddddddf" localSheetId="17" hidden="1">{"'Sheet1'!$L$16"}</definedName>
    <definedName name="ddddddddddddf" localSheetId="8" hidden="1">{"'Sheet1'!$L$16"}</definedName>
    <definedName name="ddddddddddddf" localSheetId="20" hidden="1">{"'Sheet1'!$L$16"}</definedName>
    <definedName name="ddddddddddddf" hidden="1">{"'Sheet1'!$L$16"}</definedName>
    <definedName name="dden" localSheetId="7">#REF!</definedName>
    <definedName name="dden">#REF!</definedName>
    <definedName name="ddia" localSheetId="7">#REF!</definedName>
    <definedName name="ddia">#REF!</definedName>
    <definedName name="ddien" localSheetId="7">#REF!</definedName>
    <definedName name="ddien">#REF!</definedName>
    <definedName name="ddinh" localSheetId="7">#REF!</definedName>
    <definedName name="ddinh">#REF!</definedName>
    <definedName name="DDK" localSheetId="7">#REF!</definedName>
    <definedName name="DDK">#REF!</definedName>
    <definedName name="dđ" localSheetId="2" hidden="1">{"'Sheet1'!$L$16"}</definedName>
    <definedName name="dđ" localSheetId="0" hidden="1">{"'Sheet1'!$L$16"}</definedName>
    <definedName name="dđ" localSheetId="11" hidden="1">{"'Sheet1'!$L$16"}</definedName>
    <definedName name="dđ" localSheetId="6" hidden="1">{"'Sheet1'!$L$16"}</definedName>
    <definedName name="dđ" localSheetId="16" hidden="1">{"'Sheet1'!$L$16"}</definedName>
    <definedName name="dđ" localSheetId="12" hidden="1">{"'Sheet1'!$L$16"}</definedName>
    <definedName name="dđ" localSheetId="7" hidden="1">{"'Sheet1'!$L$16"}</definedName>
    <definedName name="dđ" localSheetId="9" hidden="1">{"'Sheet1'!$L$16"}</definedName>
    <definedName name="dđ" localSheetId="3" hidden="1">{"'Sheet1'!$L$16"}</definedName>
    <definedName name="dđ" localSheetId="10" hidden="1">{"'Sheet1'!$L$16"}</definedName>
    <definedName name="dđ" localSheetId="4" hidden="1">{"'Sheet1'!$L$16"}</definedName>
    <definedName name="dđ" localSheetId="1" hidden="1">{"'Sheet1'!$L$16"}</definedName>
    <definedName name="dđ" localSheetId="14" hidden="1">{"'Sheet1'!$L$16"}</definedName>
    <definedName name="dđ" localSheetId="5" hidden="1">{"'Sheet1'!$L$16"}</definedName>
    <definedName name="dđ" localSheetId="13" hidden="1">{"'Sheet1'!$L$16"}</definedName>
    <definedName name="dđ" localSheetId="15" hidden="1">{"'Sheet1'!$L$16"}</definedName>
    <definedName name="dđ" localSheetId="18" hidden="1">{"'Sheet1'!$L$16"}</definedName>
    <definedName name="dđ" localSheetId="17" hidden="1">{"'Sheet1'!$L$16"}</definedName>
    <definedName name="dđ" localSheetId="8" hidden="1">{"'Sheet1'!$L$16"}</definedName>
    <definedName name="dđ" localSheetId="20" hidden="1">{"'Sheet1'!$L$16"}</definedName>
    <definedName name="dđ" hidden="1">{"'Sheet1'!$L$16"}</definedName>
    <definedName name="de" localSheetId="7">#REF!</definedName>
    <definedName name="de">#REF!</definedName>
    <definedName name="DEMI1">#N/A</definedName>
    <definedName name="DEMI2">#N/A</definedName>
    <definedName name="den_bu">#N/A</definedName>
    <definedName name="denbu">#N/A</definedName>
    <definedName name="DenDK" localSheetId="2" hidden="1">{"'Sheet1'!$L$16"}</definedName>
    <definedName name="DenDK" localSheetId="0" hidden="1">{"'Sheet1'!$L$16"}</definedName>
    <definedName name="DenDK" localSheetId="11" hidden="1">{"'Sheet1'!$L$16"}</definedName>
    <definedName name="DenDK" localSheetId="6" hidden="1">{"'Sheet1'!$L$16"}</definedName>
    <definedName name="DenDK" localSheetId="16" hidden="1">{"'Sheet1'!$L$16"}</definedName>
    <definedName name="DenDK" localSheetId="12" hidden="1">{"'Sheet1'!$L$16"}</definedName>
    <definedName name="DenDK" localSheetId="7" hidden="1">{"'Sheet1'!$L$16"}</definedName>
    <definedName name="DenDK" localSheetId="9" hidden="1">{"'Sheet1'!$L$16"}</definedName>
    <definedName name="DenDK" localSheetId="3" hidden="1">{"'Sheet1'!$L$16"}</definedName>
    <definedName name="DenDK" localSheetId="10" hidden="1">{"'Sheet1'!$L$16"}</definedName>
    <definedName name="DenDK" localSheetId="4" hidden="1">{"'Sheet1'!$L$16"}</definedName>
    <definedName name="DenDK" localSheetId="1" hidden="1">{"'Sheet1'!$L$16"}</definedName>
    <definedName name="DenDK" localSheetId="14" hidden="1">{"'Sheet1'!$L$16"}</definedName>
    <definedName name="DenDK" localSheetId="5" hidden="1">{"'Sheet1'!$L$16"}</definedName>
    <definedName name="DenDK" localSheetId="13" hidden="1">{"'Sheet1'!$L$16"}</definedName>
    <definedName name="DenDK" localSheetId="15" hidden="1">{"'Sheet1'!$L$16"}</definedName>
    <definedName name="DenDK" localSheetId="18" hidden="1">{"'Sheet1'!$L$16"}</definedName>
    <definedName name="DenDK" localSheetId="17" hidden="1">{"'Sheet1'!$L$16"}</definedName>
    <definedName name="DenDK" localSheetId="8" hidden="1">{"'Sheet1'!$L$16"}</definedName>
    <definedName name="DenDK" localSheetId="20" hidden="1">{"'Sheet1'!$L$16"}</definedName>
    <definedName name="DenDK" hidden="1">{"'Sheet1'!$L$16"}</definedName>
    <definedName name="DESC" localSheetId="7">#REF!</definedName>
    <definedName name="DESC">#REF!</definedName>
    <definedName name="DESCRIPTION" localSheetId="7">#REF!</definedName>
    <definedName name="DESCRIPTION">#REF!</definedName>
    <definedName name="desired_grade" localSheetId="7">#REF!</definedName>
    <definedName name="desired_grade">#REF!</definedName>
    <definedName name="Det32x3">#N/A</definedName>
    <definedName name="Det35x3">#N/A</definedName>
    <definedName name="Det40x4">#N/A</definedName>
    <definedName name="Det50x5">#N/A</definedName>
    <definedName name="Det63x6">#N/A</definedName>
    <definedName name="Det75x6">#N/A</definedName>
    <definedName name="Detour" localSheetId="7">#REF!</definedName>
    <definedName name="Detour">#REF!</definedName>
    <definedName name="DEW" localSheetId="7">#REF!</definedName>
    <definedName name="DEW">#REF!</definedName>
    <definedName name="df">#N/A</definedName>
    <definedName name="dfa" localSheetId="2" hidden="1">{"'Sheet1'!$L$16"}</definedName>
    <definedName name="dfa" localSheetId="0" hidden="1">{"'Sheet1'!$L$16"}</definedName>
    <definedName name="dfa" localSheetId="11" hidden="1">{"'Sheet1'!$L$16"}</definedName>
    <definedName name="dfa" localSheetId="6" hidden="1">{"'Sheet1'!$L$16"}</definedName>
    <definedName name="dfa" localSheetId="16" hidden="1">{"'Sheet1'!$L$16"}</definedName>
    <definedName name="dfa" localSheetId="12" hidden="1">{"'Sheet1'!$L$16"}</definedName>
    <definedName name="dfa" localSheetId="7" hidden="1">{"'Sheet1'!$L$16"}</definedName>
    <definedName name="dfa" localSheetId="9" hidden="1">{"'Sheet1'!$L$16"}</definedName>
    <definedName name="dfa" localSheetId="3" hidden="1">{"'Sheet1'!$L$16"}</definedName>
    <definedName name="dfa" localSheetId="10" hidden="1">{"'Sheet1'!$L$16"}</definedName>
    <definedName name="dfa" localSheetId="4" hidden="1">{"'Sheet1'!$L$16"}</definedName>
    <definedName name="dfa" localSheetId="1" hidden="1">{"'Sheet1'!$L$16"}</definedName>
    <definedName name="dfa" localSheetId="14" hidden="1">{"'Sheet1'!$L$16"}</definedName>
    <definedName name="dfa" localSheetId="5" hidden="1">{"'Sheet1'!$L$16"}</definedName>
    <definedName name="dfa" localSheetId="13" hidden="1">{"'Sheet1'!$L$16"}</definedName>
    <definedName name="dfa" localSheetId="15" hidden="1">{"'Sheet1'!$L$16"}</definedName>
    <definedName name="dfa" localSheetId="18" hidden="1">{"'Sheet1'!$L$16"}</definedName>
    <definedName name="dfa" localSheetId="17" hidden="1">{"'Sheet1'!$L$16"}</definedName>
    <definedName name="dfa" localSheetId="8" hidden="1">{"'Sheet1'!$L$16"}</definedName>
    <definedName name="dfa" localSheetId="20" hidden="1">{"'Sheet1'!$L$16"}</definedName>
    <definedName name="dfa" hidden="1">{"'Sheet1'!$L$16"}</definedName>
    <definedName name="dfd" localSheetId="7">#REF!</definedName>
    <definedName name="dfd">#REF!</definedName>
    <definedName name="DFext" localSheetId="7">#REF!</definedName>
    <definedName name="DFext">#REF!</definedName>
    <definedName name="dfg" localSheetId="2" hidden="1">{"'Sheet1'!$L$16"}</definedName>
    <definedName name="dfg" localSheetId="0" hidden="1">{"'Sheet1'!$L$16"}</definedName>
    <definedName name="dfg" localSheetId="11" hidden="1">{"'Sheet1'!$L$16"}</definedName>
    <definedName name="dfg" localSheetId="6" hidden="1">{"'Sheet1'!$L$16"}</definedName>
    <definedName name="dfg" localSheetId="16" hidden="1">{"'Sheet1'!$L$16"}</definedName>
    <definedName name="dfg" localSheetId="12" hidden="1">{"'Sheet1'!$L$16"}</definedName>
    <definedName name="dfg" localSheetId="7" hidden="1">{"'Sheet1'!$L$16"}</definedName>
    <definedName name="dfg" localSheetId="9" hidden="1">{"'Sheet1'!$L$16"}</definedName>
    <definedName name="dfg" localSheetId="3" hidden="1">{"'Sheet1'!$L$16"}</definedName>
    <definedName name="dfg" localSheetId="10" hidden="1">{"'Sheet1'!$L$16"}</definedName>
    <definedName name="dfg" localSheetId="4" hidden="1">{"'Sheet1'!$L$16"}</definedName>
    <definedName name="dfg" localSheetId="1" hidden="1">{"'Sheet1'!$L$16"}</definedName>
    <definedName name="dfg" localSheetId="14" hidden="1">{"'Sheet1'!$L$16"}</definedName>
    <definedName name="dfg" localSheetId="5" hidden="1">{"'Sheet1'!$L$16"}</definedName>
    <definedName name="dfg" localSheetId="13" hidden="1">{"'Sheet1'!$L$16"}</definedName>
    <definedName name="dfg" localSheetId="15" hidden="1">{"'Sheet1'!$L$16"}</definedName>
    <definedName name="dfg" localSheetId="18" hidden="1">{"'Sheet1'!$L$16"}</definedName>
    <definedName name="dfg" localSheetId="17" hidden="1">{"'Sheet1'!$L$16"}</definedName>
    <definedName name="dfg" localSheetId="8" hidden="1">{"'Sheet1'!$L$16"}</definedName>
    <definedName name="dfg" localSheetId="20" hidden="1">{"'Sheet1'!$L$16"}</definedName>
    <definedName name="dfg" hidden="1">{"'Sheet1'!$L$16"}</definedName>
    <definedName name="dfh" localSheetId="2" hidden="1">{"'Sheet1'!$L$16"}</definedName>
    <definedName name="dfh" localSheetId="0" hidden="1">{"'Sheet1'!$L$16"}</definedName>
    <definedName name="dfh" localSheetId="11" hidden="1">{"'Sheet1'!$L$16"}</definedName>
    <definedName name="dfh" localSheetId="6" hidden="1">{"'Sheet1'!$L$16"}</definedName>
    <definedName name="dfh" localSheetId="16" hidden="1">{"'Sheet1'!$L$16"}</definedName>
    <definedName name="dfh" localSheetId="12" hidden="1">{"'Sheet1'!$L$16"}</definedName>
    <definedName name="dfh" localSheetId="7" hidden="1">{"'Sheet1'!$L$16"}</definedName>
    <definedName name="dfh" localSheetId="9" hidden="1">{"'Sheet1'!$L$16"}</definedName>
    <definedName name="dfh" localSheetId="3" hidden="1">{"'Sheet1'!$L$16"}</definedName>
    <definedName name="dfh" localSheetId="10" hidden="1">{"'Sheet1'!$L$16"}</definedName>
    <definedName name="dfh" localSheetId="4" hidden="1">{"'Sheet1'!$L$16"}</definedName>
    <definedName name="dfh" localSheetId="1" hidden="1">{"'Sheet1'!$L$16"}</definedName>
    <definedName name="dfh" localSheetId="14" hidden="1">{"'Sheet1'!$L$16"}</definedName>
    <definedName name="dfh" localSheetId="5" hidden="1">{"'Sheet1'!$L$16"}</definedName>
    <definedName name="dfh" localSheetId="13" hidden="1">{"'Sheet1'!$L$16"}</definedName>
    <definedName name="dfh" localSheetId="15" hidden="1">{"'Sheet1'!$L$16"}</definedName>
    <definedName name="dfh" localSheetId="18" hidden="1">{"'Sheet1'!$L$16"}</definedName>
    <definedName name="dfh" localSheetId="17" hidden="1">{"'Sheet1'!$L$16"}</definedName>
    <definedName name="dfh" localSheetId="8" hidden="1">{"'Sheet1'!$L$16"}</definedName>
    <definedName name="dfh" localSheetId="20" hidden="1">{"'Sheet1'!$L$16"}</definedName>
    <definedName name="dfh" hidden="1">{"'Sheet1'!$L$16"}</definedName>
    <definedName name="dfjsdhldfgkfd" localSheetId="2" hidden="1">{"'Sheet1'!$L$16"}</definedName>
    <definedName name="dfjsdhldfgkfd" localSheetId="0" hidden="1">{"'Sheet1'!$L$16"}</definedName>
    <definedName name="dfjsdhldfgkfd" localSheetId="11" hidden="1">{"'Sheet1'!$L$16"}</definedName>
    <definedName name="dfjsdhldfgkfd" localSheetId="6" hidden="1">{"'Sheet1'!$L$16"}</definedName>
    <definedName name="dfjsdhldfgkfd" localSheetId="16" hidden="1">{"'Sheet1'!$L$16"}</definedName>
    <definedName name="dfjsdhldfgkfd" localSheetId="12" hidden="1">{"'Sheet1'!$L$16"}</definedName>
    <definedName name="dfjsdhldfgkfd" localSheetId="7" hidden="1">{"'Sheet1'!$L$16"}</definedName>
    <definedName name="dfjsdhldfgkfd" localSheetId="9" hidden="1">{"'Sheet1'!$L$16"}</definedName>
    <definedName name="dfjsdhldfgkfd" localSheetId="3" hidden="1">{"'Sheet1'!$L$16"}</definedName>
    <definedName name="dfjsdhldfgkfd" localSheetId="10" hidden="1">{"'Sheet1'!$L$16"}</definedName>
    <definedName name="dfjsdhldfgkfd" localSheetId="4" hidden="1">{"'Sheet1'!$L$16"}</definedName>
    <definedName name="dfjsdhldfgkfd" localSheetId="1" hidden="1">{"'Sheet1'!$L$16"}</definedName>
    <definedName name="dfjsdhldfgkfd" localSheetId="14" hidden="1">{"'Sheet1'!$L$16"}</definedName>
    <definedName name="dfjsdhldfgkfd" localSheetId="5" hidden="1">{"'Sheet1'!$L$16"}</definedName>
    <definedName name="dfjsdhldfgkfd" localSheetId="13" hidden="1">{"'Sheet1'!$L$16"}</definedName>
    <definedName name="dfjsdhldfgkfd" localSheetId="15" hidden="1">{"'Sheet1'!$L$16"}</definedName>
    <definedName name="dfjsdhldfgkfd" localSheetId="18" hidden="1">{"'Sheet1'!$L$16"}</definedName>
    <definedName name="dfjsdhldfgkfd" localSheetId="17" hidden="1">{"'Sheet1'!$L$16"}</definedName>
    <definedName name="dfjsdhldfgkfd" localSheetId="8" hidden="1">{"'Sheet1'!$L$16"}</definedName>
    <definedName name="dfjsdhldfgkfd" localSheetId="20" hidden="1">{"'Sheet1'!$L$16"}</definedName>
    <definedName name="dfjsdhldfgkfd" hidden="1">{"'Sheet1'!$L$16"}</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SDF" localSheetId="2" hidden="1">{"'Sheet1'!$L$16"}</definedName>
    <definedName name="DFSDF" localSheetId="0" hidden="1">{"'Sheet1'!$L$16"}</definedName>
    <definedName name="DFSDF" localSheetId="11" hidden="1">{"'Sheet1'!$L$16"}</definedName>
    <definedName name="DFSDF" localSheetId="6" hidden="1">{"'Sheet1'!$L$16"}</definedName>
    <definedName name="DFSDF" localSheetId="16" hidden="1">{"'Sheet1'!$L$16"}</definedName>
    <definedName name="DFSDF" localSheetId="12" hidden="1">{"'Sheet1'!$L$16"}</definedName>
    <definedName name="DFSDF" localSheetId="7" hidden="1">{"'Sheet1'!$L$16"}</definedName>
    <definedName name="DFSDF" localSheetId="9" hidden="1">{"'Sheet1'!$L$16"}</definedName>
    <definedName name="DFSDF" localSheetId="3" hidden="1">{"'Sheet1'!$L$16"}</definedName>
    <definedName name="DFSDF" localSheetId="10" hidden="1">{"'Sheet1'!$L$16"}</definedName>
    <definedName name="DFSDF" localSheetId="4" hidden="1">{"'Sheet1'!$L$16"}</definedName>
    <definedName name="DFSDF" localSheetId="1" hidden="1">{"'Sheet1'!$L$16"}</definedName>
    <definedName name="DFSDF" localSheetId="14" hidden="1">{"'Sheet1'!$L$16"}</definedName>
    <definedName name="DFSDF" localSheetId="5" hidden="1">{"'Sheet1'!$L$16"}</definedName>
    <definedName name="DFSDF" localSheetId="13" hidden="1">{"'Sheet1'!$L$16"}</definedName>
    <definedName name="DFSDF" localSheetId="15" hidden="1">{"'Sheet1'!$L$16"}</definedName>
    <definedName name="DFSDF" localSheetId="18" hidden="1">{"'Sheet1'!$L$16"}</definedName>
    <definedName name="DFSDF" localSheetId="17" hidden="1">{"'Sheet1'!$L$16"}</definedName>
    <definedName name="DFSDF" localSheetId="8" hidden="1">{"'Sheet1'!$L$16"}</definedName>
    <definedName name="DFSDF" localSheetId="20" hidden="1">{"'Sheet1'!$L$16"}</definedName>
    <definedName name="DFSDF" hidden="1">{"'Sheet1'!$L$16"}</definedName>
    <definedName name="dfsfsafdsaf" localSheetId="2" hidden="1">{"'Sheet1'!$L$16"}</definedName>
    <definedName name="dfsfsafdsaf" localSheetId="0" hidden="1">{"'Sheet1'!$L$16"}</definedName>
    <definedName name="dfsfsafdsaf" localSheetId="11" hidden="1">{"'Sheet1'!$L$16"}</definedName>
    <definedName name="dfsfsafdsaf" localSheetId="6" hidden="1">{"'Sheet1'!$L$16"}</definedName>
    <definedName name="dfsfsafdsaf" localSheetId="16" hidden="1">{"'Sheet1'!$L$16"}</definedName>
    <definedName name="dfsfsafdsaf" localSheetId="12" hidden="1">{"'Sheet1'!$L$16"}</definedName>
    <definedName name="dfsfsafdsaf" localSheetId="7" hidden="1">{"'Sheet1'!$L$16"}</definedName>
    <definedName name="dfsfsafdsaf" localSheetId="9" hidden="1">{"'Sheet1'!$L$16"}</definedName>
    <definedName name="dfsfsafdsaf" localSheetId="3" hidden="1">{"'Sheet1'!$L$16"}</definedName>
    <definedName name="dfsfsafdsaf" localSheetId="10" hidden="1">{"'Sheet1'!$L$16"}</definedName>
    <definedName name="dfsfsafdsaf" localSheetId="4" hidden="1">{"'Sheet1'!$L$16"}</definedName>
    <definedName name="dfsfsafdsaf" localSheetId="1" hidden="1">{"'Sheet1'!$L$16"}</definedName>
    <definedName name="dfsfsafdsaf" localSheetId="14" hidden="1">{"'Sheet1'!$L$16"}</definedName>
    <definedName name="dfsfsafdsaf" localSheetId="5" hidden="1">{"'Sheet1'!$L$16"}</definedName>
    <definedName name="dfsfsafdsaf" localSheetId="13" hidden="1">{"'Sheet1'!$L$16"}</definedName>
    <definedName name="dfsfsafdsaf" localSheetId="15" hidden="1">{"'Sheet1'!$L$16"}</definedName>
    <definedName name="dfsfsafdsaf" localSheetId="18" hidden="1">{"'Sheet1'!$L$16"}</definedName>
    <definedName name="dfsfsafdsaf" localSheetId="17" hidden="1">{"'Sheet1'!$L$16"}</definedName>
    <definedName name="dfsfsafdsaf" localSheetId="8" hidden="1">{"'Sheet1'!$L$16"}</definedName>
    <definedName name="dfsfsafdsaf" localSheetId="20" hidden="1">{"'Sheet1'!$L$16"}</definedName>
    <definedName name="dfsfsafdsaf" hidden="1">{"'Sheet1'!$L$16"}</definedName>
    <definedName name="dfsfsd" localSheetId="2" hidden="1">{"'Sheet1'!$L$16"}</definedName>
    <definedName name="dfsfsd" localSheetId="0" hidden="1">{"'Sheet1'!$L$16"}</definedName>
    <definedName name="dfsfsd" localSheetId="11" hidden="1">{"'Sheet1'!$L$16"}</definedName>
    <definedName name="dfsfsd" localSheetId="6" hidden="1">{"'Sheet1'!$L$16"}</definedName>
    <definedName name="dfsfsd" localSheetId="16" hidden="1">{"'Sheet1'!$L$16"}</definedName>
    <definedName name="dfsfsd" localSheetId="12" hidden="1">{"'Sheet1'!$L$16"}</definedName>
    <definedName name="dfsfsd" localSheetId="7" hidden="1">{"'Sheet1'!$L$16"}</definedName>
    <definedName name="dfsfsd" localSheetId="9" hidden="1">{"'Sheet1'!$L$16"}</definedName>
    <definedName name="dfsfsd" localSheetId="3" hidden="1">{"'Sheet1'!$L$16"}</definedName>
    <definedName name="dfsfsd" localSheetId="10" hidden="1">{"'Sheet1'!$L$16"}</definedName>
    <definedName name="dfsfsd" localSheetId="4" hidden="1">{"'Sheet1'!$L$16"}</definedName>
    <definedName name="dfsfsd" localSheetId="1" hidden="1">{"'Sheet1'!$L$16"}</definedName>
    <definedName name="dfsfsd" localSheetId="14" hidden="1">{"'Sheet1'!$L$16"}</definedName>
    <definedName name="dfsfsd" localSheetId="5" hidden="1">{"'Sheet1'!$L$16"}</definedName>
    <definedName name="dfsfsd" localSheetId="13" hidden="1">{"'Sheet1'!$L$16"}</definedName>
    <definedName name="dfsfsd" localSheetId="15" hidden="1">{"'Sheet1'!$L$16"}</definedName>
    <definedName name="dfsfsd" localSheetId="18" hidden="1">{"'Sheet1'!$L$16"}</definedName>
    <definedName name="dfsfsd" localSheetId="17" hidden="1">{"'Sheet1'!$L$16"}</definedName>
    <definedName name="dfsfsd" localSheetId="8" hidden="1">{"'Sheet1'!$L$16"}</definedName>
    <definedName name="dfsfsd" localSheetId="20" hidden="1">{"'Sheet1'!$L$16"}</definedName>
    <definedName name="dfsfsd" hidden="1">{"'Sheet1'!$L$16"}</definedName>
    <definedName name="DFv" localSheetId="7">#REF!</definedName>
    <definedName name="DFv">#REF!</definedName>
    <definedName name="DFvext" localSheetId="7">#REF!</definedName>
    <definedName name="DFvext">#REF!</definedName>
    <definedName name="dfvssd" localSheetId="2" hidden="1">#REF!</definedName>
    <definedName name="dfvssd" localSheetId="0" hidden="1">#REF!</definedName>
    <definedName name="dfvssd" localSheetId="11" hidden="1">#REF!</definedName>
    <definedName name="dfvssd" localSheetId="6" hidden="1">#REF!</definedName>
    <definedName name="dfvssd" localSheetId="16" hidden="1">#REF!</definedName>
    <definedName name="dfvssd" localSheetId="7" hidden="1">#REF!</definedName>
    <definedName name="dfvssd" localSheetId="9" hidden="1">#REF!</definedName>
    <definedName name="dfvssd" localSheetId="3" hidden="1">#REF!</definedName>
    <definedName name="dfvssd" localSheetId="10" hidden="1">#REF!</definedName>
    <definedName name="dfvssd" localSheetId="4" hidden="1">#REF!</definedName>
    <definedName name="dfvssd" localSheetId="1" hidden="1">#REF!</definedName>
    <definedName name="dfvssd" localSheetId="14" hidden="1">#REF!</definedName>
    <definedName name="dfvssd" localSheetId="5" hidden="1">#REF!</definedName>
    <definedName name="dfvssd" localSheetId="13" hidden="1">#REF!</definedName>
    <definedName name="dfvssd" localSheetId="15" hidden="1">#REF!</definedName>
    <definedName name="dfvssd" localSheetId="18" hidden="1">#REF!</definedName>
    <definedName name="dfvssd" localSheetId="17" hidden="1">#REF!</definedName>
    <definedName name="dfvssd" localSheetId="8" hidden="1">#REF!</definedName>
    <definedName name="dfvssd" localSheetId="20" hidden="1">#REF!</definedName>
    <definedName name="dfvssd" hidden="1">#REF!</definedName>
    <definedName name="dg">#REF!</definedName>
    <definedName name="DG.Dam" localSheetId="7">#REF!</definedName>
    <definedName name="DG.Dam">#REF!</definedName>
    <definedName name="DG.Duong" localSheetId="7">#REF!</definedName>
    <definedName name="DG.Duong">#REF!</definedName>
    <definedName name="DG.Matcau" localSheetId="7">#REF!</definedName>
    <definedName name="DG.Matcau">#REF!</definedName>
    <definedName name="DG.Phanduoi" localSheetId="7">#REF!</definedName>
    <definedName name="DG.Phanduoi">#REF!</definedName>
    <definedName name="dg_2" localSheetId="7">#REF!</definedName>
    <definedName name="dg_2">#REF!</definedName>
    <definedName name="dg_5cau" localSheetId="7">#REF!</definedName>
    <definedName name="dg_5cau">#REF!</definedName>
    <definedName name="dg_cau" localSheetId="7">#REF!</definedName>
    <definedName name="dg_cau">#REF!</definedName>
    <definedName name="dg_cong" localSheetId="7">#REF!</definedName>
    <definedName name="dg_cong">#REF!</definedName>
    <definedName name="dg_dg" localSheetId="7">#REF!</definedName>
    <definedName name="dg_dg">#REF!</definedName>
    <definedName name="DG_M_C_X" localSheetId="7">#REF!</definedName>
    <definedName name="DG_M_C_X">#REF!</definedName>
    <definedName name="DG1M3BETONG" localSheetId="7">#REF!</definedName>
    <definedName name="DG1M3BETONG">#REF!</definedName>
    <definedName name="dgbdII">#N/A</definedName>
    <definedName name="DGBS" localSheetId="7">#REF!</definedName>
    <definedName name="DGBS">#REF!</definedName>
    <definedName name="dgc" localSheetId="7">#REF!</definedName>
    <definedName name="dgc">#REF!</definedName>
    <definedName name="DGCQ" localSheetId="7">#REF!</definedName>
    <definedName name="DGCQ">#REF!</definedName>
    <definedName name="dgct_cong" localSheetId="7">#REF!</definedName>
    <definedName name="dgct_cong">#REF!</definedName>
    <definedName name="DGCT_T.Quy_P.Thuy_Q" localSheetId="7">#REF!</definedName>
    <definedName name="DGCT_T.Quy_P.Thuy_Q">#REF!</definedName>
    <definedName name="DGCT_TRAUQUYPHUTHUY_HN" localSheetId="7">#REF!</definedName>
    <definedName name="DGCT_TRAUQUYPHUTHUY_HN">#REF!</definedName>
    <definedName name="DGCTI592">#N/A</definedName>
    <definedName name="dgctp2" localSheetId="2" hidden="1">{"'Sheet1'!$L$16"}</definedName>
    <definedName name="dgctp2" localSheetId="0" hidden="1">{"'Sheet1'!$L$16"}</definedName>
    <definedName name="dgctp2" localSheetId="11" hidden="1">{"'Sheet1'!$L$16"}</definedName>
    <definedName name="dgctp2" localSheetId="6" hidden="1">{"'Sheet1'!$L$16"}</definedName>
    <definedName name="dgctp2" localSheetId="16" hidden="1">{"'Sheet1'!$L$16"}</definedName>
    <definedName name="dgctp2" localSheetId="12" hidden="1">{"'Sheet1'!$L$16"}</definedName>
    <definedName name="dgctp2" localSheetId="7" hidden="1">{"'Sheet1'!$L$16"}</definedName>
    <definedName name="dgctp2" localSheetId="9" hidden="1">{"'Sheet1'!$L$16"}</definedName>
    <definedName name="dgctp2" localSheetId="3" hidden="1">{"'Sheet1'!$L$16"}</definedName>
    <definedName name="dgctp2" localSheetId="10" hidden="1">{"'Sheet1'!$L$16"}</definedName>
    <definedName name="dgctp2" localSheetId="4" hidden="1">{"'Sheet1'!$L$16"}</definedName>
    <definedName name="dgctp2" localSheetId="1" hidden="1">{"'Sheet1'!$L$16"}</definedName>
    <definedName name="dgctp2" localSheetId="14" hidden="1">{"'Sheet1'!$L$16"}</definedName>
    <definedName name="dgctp2" localSheetId="5" hidden="1">{"'Sheet1'!$L$16"}</definedName>
    <definedName name="dgctp2" localSheetId="13" hidden="1">{"'Sheet1'!$L$16"}</definedName>
    <definedName name="dgctp2" localSheetId="15" hidden="1">{"'Sheet1'!$L$16"}</definedName>
    <definedName name="dgctp2" localSheetId="18" hidden="1">{"'Sheet1'!$L$16"}</definedName>
    <definedName name="dgctp2" localSheetId="17" hidden="1">{"'Sheet1'!$L$16"}</definedName>
    <definedName name="dgctp2" localSheetId="8" hidden="1">{"'Sheet1'!$L$16"}</definedName>
    <definedName name="dgctp2" localSheetId="20" hidden="1">{"'Sheet1'!$L$16"}</definedName>
    <definedName name="dgctp2" hidden="1">{"'Sheet1'!$L$16"}</definedName>
    <definedName name="DGchung" localSheetId="7">#REF!</definedName>
    <definedName name="DGchung">#REF!</definedName>
    <definedName name="dgd" localSheetId="7">#REF!</definedName>
    <definedName name="dgd">#REF!</definedName>
    <definedName name="dghp" localSheetId="7">#REF!</definedName>
    <definedName name="dghp">#REF!</definedName>
    <definedName name="DGHTN" localSheetId="7">#REF!</definedName>
    <definedName name="DGHTN">#REF!</definedName>
    <definedName name="dgnc">#N/A</definedName>
    <definedName name="dgnc1">0.006</definedName>
    <definedName name="dgncTC">0.04</definedName>
    <definedName name="dgqndn">#N/A</definedName>
    <definedName name="DGTV" localSheetId="7">#REF!</definedName>
    <definedName name="DGTV">#REF!</definedName>
    <definedName name="DGTH">#N/A</definedName>
    <definedName name="dgthss3" localSheetId="7">#REF!</definedName>
    <definedName name="dgthss3">#REF!</definedName>
    <definedName name="dgvl">#N/A</definedName>
    <definedName name="DGVT" localSheetId="7">#REF!</definedName>
    <definedName name="DGVT">#REF!</definedName>
    <definedName name="DGVtu" localSheetId="7">#REF!</definedName>
    <definedName name="DGVtu">#REF!</definedName>
    <definedName name="DGIA" localSheetId="7">#REF!</definedName>
    <definedName name="DGIA">#REF!</definedName>
    <definedName name="DGIA2" localSheetId="7">#REF!</definedName>
    <definedName name="DGIA2">#REF!</definedName>
    <definedName name="dgiacong" localSheetId="7">#REF!</definedName>
    <definedName name="dgiacong">#REF!</definedName>
    <definedName name="dgiadiem" localSheetId="7">#REF!</definedName>
    <definedName name="dgiadiem">#REF!</definedName>
    <definedName name="dh" localSheetId="7">#REF!</definedName>
    <definedName name="dh">#REF!</definedName>
    <definedName name="dhb" localSheetId="7">#REF!</definedName>
    <definedName name="dhb">#REF!</definedName>
    <definedName name="dhom">#N/A</definedName>
    <definedName name="Dia_chi" localSheetId="7">#REF!</definedName>
    <definedName name="Dia_chi">#REF!</definedName>
    <definedName name="DIEM" localSheetId="7">#REF!</definedName>
    <definedName name="DIEM">#REF!</definedName>
    <definedName name="diem_hs_thuong" localSheetId="7">#REF!</definedName>
    <definedName name="diem_hs_thuong">#REF!</definedName>
    <definedName name="dien" localSheetId="2" hidden="1">{"'Sheet1'!$L$16"}</definedName>
    <definedName name="dien" localSheetId="0" hidden="1">{"'Sheet1'!$L$16"}</definedName>
    <definedName name="dien" localSheetId="11" hidden="1">{"'Sheet1'!$L$16"}</definedName>
    <definedName name="dien" localSheetId="6" hidden="1">{"'Sheet1'!$L$16"}</definedName>
    <definedName name="dien" localSheetId="16" hidden="1">{"'Sheet1'!$L$16"}</definedName>
    <definedName name="dien" localSheetId="12" hidden="1">{"'Sheet1'!$L$16"}</definedName>
    <definedName name="dien" localSheetId="7" hidden="1">{"'Sheet1'!$L$16"}</definedName>
    <definedName name="dien" localSheetId="9" hidden="1">{"'Sheet1'!$L$16"}</definedName>
    <definedName name="dien" localSheetId="3" hidden="1">{"'Sheet1'!$L$16"}</definedName>
    <definedName name="dien" localSheetId="10" hidden="1">{"'Sheet1'!$L$16"}</definedName>
    <definedName name="dien" localSheetId="4" hidden="1">{"'Sheet1'!$L$16"}</definedName>
    <definedName name="dien" localSheetId="1" hidden="1">{"'Sheet1'!$L$16"}</definedName>
    <definedName name="dien" localSheetId="14" hidden="1">{"'Sheet1'!$L$16"}</definedName>
    <definedName name="dien" localSheetId="5" hidden="1">{"'Sheet1'!$L$16"}</definedName>
    <definedName name="dien" localSheetId="13" hidden="1">{"'Sheet1'!$L$16"}</definedName>
    <definedName name="dien" localSheetId="15" hidden="1">{"'Sheet1'!$L$16"}</definedName>
    <definedName name="dien" localSheetId="18" hidden="1">{"'Sheet1'!$L$16"}</definedName>
    <definedName name="dien" localSheetId="17" hidden="1">{"'Sheet1'!$L$16"}</definedName>
    <definedName name="dien" localSheetId="8" hidden="1">{"'Sheet1'!$L$16"}</definedName>
    <definedName name="dien" localSheetId="20" hidden="1">{"'Sheet1'!$L$16"}</definedName>
    <definedName name="dien" hidden="1">{"'Sheet1'!$L$16"}</definedName>
    <definedName name="dienluc" localSheetId="2" hidden="1">{#N/A,#N/A,FALSE,"Chi tiÆt"}</definedName>
    <definedName name="dienluc" localSheetId="11" hidden="1">{#N/A,#N/A,FALSE,"Chi tiÆt"}</definedName>
    <definedName name="dienluc" localSheetId="6" hidden="1">{#N/A,#N/A,FALSE,"Chi tiÆt"}</definedName>
    <definedName name="dienluc" localSheetId="12" hidden="1">{#N/A,#N/A,FALSE,"Chi tiÆt"}</definedName>
    <definedName name="dienluc" localSheetId="7" hidden="1">{#N/A,#N/A,FALSE,"Chi tiÆt"}</definedName>
    <definedName name="dienluc" localSheetId="9" hidden="1">{#N/A,#N/A,FALSE,"Chi tiÆt"}</definedName>
    <definedName name="dienluc" localSheetId="3" hidden="1">{#N/A,#N/A,FALSE,"Chi tiÆt"}</definedName>
    <definedName name="dienluc" localSheetId="10" hidden="1">{#N/A,#N/A,FALSE,"Chi tiÆt"}</definedName>
    <definedName name="dienluc" localSheetId="4" hidden="1">{#N/A,#N/A,FALSE,"Chi tiÆt"}</definedName>
    <definedName name="dienluc" hidden="1">{#N/A,#N/A,FALSE,"Chi tiÆt"}</definedName>
    <definedName name="dientichck" localSheetId="7">#REF!</definedName>
    <definedName name="dientichck">#REF!</definedName>
    <definedName name="Diengiai_n">#REF!</definedName>
    <definedName name="dim" localSheetId="7">#REF!</definedName>
    <definedName name="dim">#REF!</definedName>
    <definedName name="Dinh_muc.tiet">#REF!</definedName>
    <definedName name="dinh2">#N/A</definedName>
    <definedName name="dinh5" localSheetId="7">#REF!</definedName>
    <definedName name="dinh5">#REF!</definedName>
    <definedName name="dinhmong" localSheetId="7">#REF!</definedName>
    <definedName name="dinhmong">#REF!</definedName>
    <definedName name="Dinhmuc" localSheetId="7">#REF!</definedName>
    <definedName name="Dinhmuc">#REF!</definedName>
    <definedName name="Discount" localSheetId="2" hidden="1">#REF!</definedName>
    <definedName name="Discount" localSheetId="0" hidden="1">#REF!</definedName>
    <definedName name="Discount" localSheetId="11" hidden="1">#REF!</definedName>
    <definedName name="Discount" localSheetId="6" hidden="1">#REF!</definedName>
    <definedName name="Discount" localSheetId="16" hidden="1">#REF!</definedName>
    <definedName name="Discount" localSheetId="7" hidden="1">#REF!</definedName>
    <definedName name="Discount" localSheetId="9" hidden="1">#REF!</definedName>
    <definedName name="Discount" localSheetId="3" hidden="1">#REF!</definedName>
    <definedName name="Discount" localSheetId="10" hidden="1">#REF!</definedName>
    <definedName name="Discount" localSheetId="4" hidden="1">#REF!</definedName>
    <definedName name="Discount" localSheetId="1" hidden="1">#REF!</definedName>
    <definedName name="Discount" localSheetId="14" hidden="1">#REF!</definedName>
    <definedName name="Discount" localSheetId="5" hidden="1">#REF!</definedName>
    <definedName name="Discount" localSheetId="13" hidden="1">#REF!</definedName>
    <definedName name="Discount" localSheetId="15" hidden="1">#REF!</definedName>
    <definedName name="Discount" localSheetId="18" hidden="1">#REF!</definedName>
    <definedName name="Discount" localSheetId="17" hidden="1">#REF!</definedName>
    <definedName name="Discount" localSheetId="8" hidden="1">#REF!</definedName>
    <definedName name="Discount" localSheetId="20" hidden="1">#REF!</definedName>
    <definedName name="Discount" hidden="1">#REF!</definedName>
    <definedName name="display_area_1">#REF!</definedName>
    <definedName name="display_area_2" localSheetId="2" hidden="1">#REF!</definedName>
    <definedName name="display_area_2" localSheetId="0" hidden="1">#REF!</definedName>
    <definedName name="display_area_2" localSheetId="11" hidden="1">#REF!</definedName>
    <definedName name="display_area_2" localSheetId="6" hidden="1">#REF!</definedName>
    <definedName name="display_area_2" localSheetId="16" hidden="1">#REF!</definedName>
    <definedName name="display_area_2" localSheetId="7" hidden="1">#REF!</definedName>
    <definedName name="display_area_2" localSheetId="9" hidden="1">#REF!</definedName>
    <definedName name="display_area_2" localSheetId="3" hidden="1">#REF!</definedName>
    <definedName name="display_area_2" localSheetId="10" hidden="1">#REF!</definedName>
    <definedName name="display_area_2" localSheetId="4" hidden="1">#REF!</definedName>
    <definedName name="display_area_2" localSheetId="1" hidden="1">#REF!</definedName>
    <definedName name="display_area_2" localSheetId="14" hidden="1">#REF!</definedName>
    <definedName name="display_area_2" localSheetId="5" hidden="1">#REF!</definedName>
    <definedName name="display_area_2" localSheetId="13" hidden="1">#REF!</definedName>
    <definedName name="display_area_2" localSheetId="15" hidden="1">#REF!</definedName>
    <definedName name="display_area_2" localSheetId="18" hidden="1">#REF!</definedName>
    <definedName name="display_area_2" localSheetId="17" hidden="1">#REF!</definedName>
    <definedName name="display_area_2" localSheetId="8" hidden="1">#REF!</definedName>
    <definedName name="display_area_2" localSheetId="20" hidden="1">#REF!</definedName>
    <definedName name="display_area_2" hidden="1">#REF!</definedName>
    <definedName name="dk" localSheetId="7">#REF!</definedName>
    <definedName name="dk">#REF!</definedName>
    <definedName name="DKTINH" localSheetId="2" hidden="1">{"'Sheet1'!$L$16"}</definedName>
    <definedName name="DKTINH" localSheetId="11" hidden="1">{"'Sheet1'!$L$16"}</definedName>
    <definedName name="DKTINH" localSheetId="6" hidden="1">{"'Sheet1'!$L$16"}</definedName>
    <definedName name="DKTINH" localSheetId="16" hidden="1">{"'Sheet1'!$L$16"}</definedName>
    <definedName name="DKTINH" localSheetId="12" hidden="1">{"'Sheet1'!$L$16"}</definedName>
    <definedName name="DKTINH" localSheetId="7" hidden="1">{"'Sheet1'!$L$16"}</definedName>
    <definedName name="DKTINH" localSheetId="9" hidden="1">{"'Sheet1'!$L$16"}</definedName>
    <definedName name="DKTINH" localSheetId="3" hidden="1">{"'Sheet1'!$L$16"}</definedName>
    <definedName name="DKTINH" localSheetId="10" hidden="1">{"'Sheet1'!$L$16"}</definedName>
    <definedName name="DKTINH" localSheetId="4" hidden="1">{"'Sheet1'!$L$16"}</definedName>
    <definedName name="DKTINH" hidden="1">{"'Sheet1'!$L$16"}</definedName>
    <definedName name="dl">#N/A</definedName>
    <definedName name="DLC">#N/A</definedName>
    <definedName name="DLCC" localSheetId="7">#REF!</definedName>
    <definedName name="DLCC">#REF!</definedName>
    <definedName name="DM" localSheetId="7">#REF!</definedName>
    <definedName name="DM">#REF!</definedName>
    <definedName name="DM_KH" localSheetId="7">#REF!</definedName>
    <definedName name="DM_KH">#REF!</definedName>
    <definedName name="DM_Nam">#REF!</definedName>
    <definedName name="DM_SP" localSheetId="7">#REF!</definedName>
    <definedName name="DM_SP">#REF!</definedName>
    <definedName name="DM_TK" localSheetId="7">#REF!</definedName>
    <definedName name="DM_TK">#REF!</definedName>
    <definedName name="dm56bxd">#N/A</definedName>
    <definedName name="dmat" localSheetId="7">#REF!</definedName>
    <definedName name="dmat">#REF!</definedName>
    <definedName name="dmdv" localSheetId="7">#REF!</definedName>
    <definedName name="dmdv">#REF!</definedName>
    <definedName name="dmh" localSheetId="7">#REF!</definedName>
    <definedName name="dmh">#REF!</definedName>
    <definedName name="DMHH" localSheetId="7">#REF!</definedName>
    <definedName name="DMHH">#REF!</definedName>
    <definedName name="DMlapdatxa" localSheetId="7">#REF!</definedName>
    <definedName name="DMlapdatxa">#REF!</definedName>
    <definedName name="dmld">#REF!</definedName>
    <definedName name="dmoi" localSheetId="7">#REF!</definedName>
    <definedName name="dmoi">#REF!</definedName>
    <definedName name="dmz" localSheetId="7">#REF!</definedName>
    <definedName name="dmz">#REF!</definedName>
    <definedName name="DN">#N/A</definedName>
    <definedName name="DN.A">#REF!</definedName>
    <definedName name="dn.a_ct">#REF!</definedName>
    <definedName name="dn.a_hd">#REF!</definedName>
    <definedName name="DN.a_hso">#REF!</definedName>
    <definedName name="dn.a_hspc">#REF!</definedName>
    <definedName name="DN.a_ld">#REF!</definedName>
    <definedName name="DN.a_luong">#REF!</definedName>
    <definedName name="DN.a_nguoi">#REF!</definedName>
    <definedName name="DN.a_tdtt">#REF!</definedName>
    <definedName name="DN.a_tn">#REF!</definedName>
    <definedName name="dn.a_ts">#REF!</definedName>
    <definedName name="DN.a_ud">#REF!</definedName>
    <definedName name="DN.B">#REF!</definedName>
    <definedName name="dn.b_ct">#REF!</definedName>
    <definedName name="dn.b_hd">#REF!</definedName>
    <definedName name="DN.B_hso">#REF!</definedName>
    <definedName name="dn.b_hspc">#REF!</definedName>
    <definedName name="DN.B_ld">#REF!</definedName>
    <definedName name="DN.B_luong">#REF!</definedName>
    <definedName name="DN.B_nguoi">#REF!</definedName>
    <definedName name="DN.B_tdtt">#REF!</definedName>
    <definedName name="DN.B_tn">#REF!</definedName>
    <definedName name="dn.b_ts">#REF!</definedName>
    <definedName name="DN.B_ud">#REF!</definedName>
    <definedName name="DN_01">#REF!</definedName>
    <definedName name="DNB_HSO">#REF!</definedName>
    <definedName name="DNB_LUONG">#REF!</definedName>
    <definedName name="DNB_NGUOI">#REF!</definedName>
    <definedName name="DNB_UD">#REF!</definedName>
    <definedName name="DNNN" localSheetId="7">#REF!</definedName>
    <definedName name="DNNN">#REF!</definedName>
    <definedName name="dno" localSheetId="7">#REF!</definedName>
    <definedName name="dno">#REF!</definedName>
    <definedName name="DÑt45x4">#N/A</definedName>
    <definedName name="Do" localSheetId="7">#REF!</definedName>
    <definedName name="Do">#REF!</definedName>
    <definedName name="doan1" localSheetId="7">#REF!</definedName>
    <definedName name="doan1">#REF!</definedName>
    <definedName name="doan2" localSheetId="7">#REF!</definedName>
    <definedName name="doan2">#REF!</definedName>
    <definedName name="doan3" localSheetId="7">#REF!</definedName>
    <definedName name="doan3">#REF!</definedName>
    <definedName name="doan4" localSheetId="7">#REF!</definedName>
    <definedName name="doan4">#REF!</definedName>
    <definedName name="doan5" localSheetId="7">#REF!</definedName>
    <definedName name="doan5">#REF!</definedName>
    <definedName name="doan6" localSheetId="7">#REF!</definedName>
    <definedName name="doan6">#REF!</definedName>
    <definedName name="doanh_nghiÖp_tØnh" localSheetId="7">#REF!</definedName>
    <definedName name="doanh_nghiÖp_tØnh">#REF!</definedName>
    <definedName name="dobt">#N/A</definedName>
    <definedName name="Doc" localSheetId="7">#REF!</definedName>
    <definedName name="Doc">#REF!</definedName>
    <definedName name="Document_array" localSheetId="6">{"Book1"}</definedName>
    <definedName name="Document_array" localSheetId="12">{"Book1"}</definedName>
    <definedName name="Document_array" localSheetId="7">{"Book1"}</definedName>
    <definedName name="Document_array">{"Book1"}</definedName>
    <definedName name="Documents_array">#N/A</definedName>
    <definedName name="DOI" localSheetId="2" hidden="1">{"'Sheet1'!$L$16"}</definedName>
    <definedName name="DOI" localSheetId="0" hidden="1">{"'Sheet1'!$L$16"}</definedName>
    <definedName name="DOI" localSheetId="11" hidden="1">{"'Sheet1'!$L$16"}</definedName>
    <definedName name="DOI" localSheetId="6" hidden="1">{"'Sheet1'!$L$16"}</definedName>
    <definedName name="DOI" localSheetId="16" hidden="1">{"'Sheet1'!$L$16"}</definedName>
    <definedName name="DOI" localSheetId="12" hidden="1">{"'Sheet1'!$L$16"}</definedName>
    <definedName name="DOI" localSheetId="7" hidden="1">{"'Sheet1'!$L$16"}</definedName>
    <definedName name="DOI" localSheetId="9" hidden="1">{"'Sheet1'!$L$16"}</definedName>
    <definedName name="DOI" localSheetId="3" hidden="1">{"'Sheet1'!$L$16"}</definedName>
    <definedName name="DOI" localSheetId="10" hidden="1">{"'Sheet1'!$L$16"}</definedName>
    <definedName name="DOI" localSheetId="4" hidden="1">{"'Sheet1'!$L$16"}</definedName>
    <definedName name="DOI" localSheetId="1" hidden="1">{"'Sheet1'!$L$16"}</definedName>
    <definedName name="DOI" localSheetId="14" hidden="1">{"'Sheet1'!$L$16"}</definedName>
    <definedName name="DOI" localSheetId="5" hidden="1">{"'Sheet1'!$L$16"}</definedName>
    <definedName name="DOI" localSheetId="13" hidden="1">{"'Sheet1'!$L$16"}</definedName>
    <definedName name="DOI" localSheetId="15" hidden="1">{"'Sheet1'!$L$16"}</definedName>
    <definedName name="DOI" localSheetId="18" hidden="1">{"'Sheet1'!$L$16"}</definedName>
    <definedName name="DOI" localSheetId="17" hidden="1">{"'Sheet1'!$L$16"}</definedName>
    <definedName name="DOI" localSheetId="8" hidden="1">{"'Sheet1'!$L$16"}</definedName>
    <definedName name="DOI" localSheetId="20" hidden="1">{"'Sheet1'!$L$16"}</definedName>
    <definedName name="DOI" hidden="1">{"'Sheet1'!$L$16"}</definedName>
    <definedName name="Doku" localSheetId="7">#REF!</definedName>
    <definedName name="Doku">#REF!</definedName>
    <definedName name="dola" localSheetId="7">#REF!</definedName>
    <definedName name="dola">#REF!</definedName>
    <definedName name="DON_GIA_3282" localSheetId="7">#REF!</definedName>
    <definedName name="DON_GIA_3282">#REF!</definedName>
    <definedName name="DON_GIA_3283" localSheetId="7">#REF!</definedName>
    <definedName name="DON_GIA_3283">#REF!</definedName>
    <definedName name="DON_GIA_3285" localSheetId="7">#REF!</definedName>
    <definedName name="DON_GIA_3285">#REF!</definedName>
    <definedName name="don_gia_thuong" localSheetId="7">#REF!</definedName>
    <definedName name="don_gia_thuong">#REF!</definedName>
    <definedName name="DON_GIA_VAN_CHUYEN_36" localSheetId="7">#REF!</definedName>
    <definedName name="DON_GIA_VAN_CHUYEN_36">#REF!</definedName>
    <definedName name="don_vi_CT" localSheetId="7">#REF!</definedName>
    <definedName name="don_vi_CT">#REF!</definedName>
    <definedName name="Donvi">#N/A</definedName>
    <definedName name="Donvi_nhap" localSheetId="7">#REF!</definedName>
    <definedName name="Donvi_nhap">#REF!</definedName>
    <definedName name="Dong_coc" localSheetId="7">#REF!</definedName>
    <definedName name="Dong_coc">#REF!</definedName>
    <definedName name="dongia">#N/A</definedName>
    <definedName name="DongiaPA1" localSheetId="7">#REF!</definedName>
    <definedName name="DongiaPA1">#REF!</definedName>
    <definedName name="DongiaPA2" localSheetId="7">#REF!</definedName>
    <definedName name="DongiaPA2">#REF!</definedName>
    <definedName name="dongiavanchuyen" localSheetId="7">#REF!</definedName>
    <definedName name="dongiavanchuyen">#REF!</definedName>
    <definedName name="Dot" localSheetId="2" hidden="1">{"'Sheet1'!$L$16"}</definedName>
    <definedName name="Dot" localSheetId="0" hidden="1">{"'Sheet1'!$L$16"}</definedName>
    <definedName name="Dot" localSheetId="11" hidden="1">{"'Sheet1'!$L$16"}</definedName>
    <definedName name="Dot" localSheetId="6" hidden="1">{"'Sheet1'!$L$16"}</definedName>
    <definedName name="Dot" localSheetId="16" hidden="1">{"'Sheet1'!$L$16"}</definedName>
    <definedName name="Dot" localSheetId="12" hidden="1">{"'Sheet1'!$L$16"}</definedName>
    <definedName name="Dot" localSheetId="7" hidden="1">{"'Sheet1'!$L$16"}</definedName>
    <definedName name="Dot" localSheetId="9" hidden="1">{"'Sheet1'!$L$16"}</definedName>
    <definedName name="Dot" localSheetId="3" hidden="1">{"'Sheet1'!$L$16"}</definedName>
    <definedName name="Dot" localSheetId="10" hidden="1">{"'Sheet1'!$L$16"}</definedName>
    <definedName name="Dot" localSheetId="4" hidden="1">{"'Sheet1'!$L$16"}</definedName>
    <definedName name="Dot" localSheetId="1" hidden="1">{"'Sheet1'!$L$16"}</definedName>
    <definedName name="Dot" localSheetId="14" hidden="1">{"'Sheet1'!$L$16"}</definedName>
    <definedName name="Dot" localSheetId="5" hidden="1">{"'Sheet1'!$L$16"}</definedName>
    <definedName name="Dot" localSheetId="13" hidden="1">{"'Sheet1'!$L$16"}</definedName>
    <definedName name="Dot" localSheetId="15" hidden="1">{"'Sheet1'!$L$16"}</definedName>
    <definedName name="Dot" localSheetId="18" hidden="1">{"'Sheet1'!$L$16"}</definedName>
    <definedName name="Dot" localSheetId="17" hidden="1">{"'Sheet1'!$L$16"}</definedName>
    <definedName name="Dot" localSheetId="8" hidden="1">{"'Sheet1'!$L$16"}</definedName>
    <definedName name="Dot" localSheetId="20" hidden="1">{"'Sheet1'!$L$16"}</definedName>
    <definedName name="Dot" hidden="1">{"'Sheet1'!$L$16"}</definedName>
    <definedName name="dot_2" localSheetId="7">#REF!</definedName>
    <definedName name="dot_2">#REF!</definedName>
    <definedName name="dps" localSheetId="7">#REF!</definedName>
    <definedName name="dps">#REF!</definedName>
    <definedName name="drda" localSheetId="7">#REF!</definedName>
    <definedName name="drda">#REF!</definedName>
    <definedName name="drdat" localSheetId="7">#REF!</definedName>
    <definedName name="drdat">#REF!</definedName>
    <definedName name="drf" localSheetId="2" hidden="1">#REF!</definedName>
    <definedName name="drf" localSheetId="0" hidden="1">#REF!</definedName>
    <definedName name="drf" localSheetId="11" hidden="1">#REF!</definedName>
    <definedName name="drf" localSheetId="6" hidden="1">#REF!</definedName>
    <definedName name="drf" localSheetId="16" hidden="1">#REF!</definedName>
    <definedName name="drf" localSheetId="7" hidden="1">#REF!</definedName>
    <definedName name="drf" localSheetId="9" hidden="1">#REF!</definedName>
    <definedName name="drf" localSheetId="3" hidden="1">#REF!</definedName>
    <definedName name="drf" localSheetId="10" hidden="1">#REF!</definedName>
    <definedName name="drf" localSheetId="4" hidden="1">#REF!</definedName>
    <definedName name="drf" localSheetId="1" hidden="1">#REF!</definedName>
    <definedName name="drf" localSheetId="14" hidden="1">#REF!</definedName>
    <definedName name="drf" localSheetId="5" hidden="1">#REF!</definedName>
    <definedName name="drf" localSheetId="13" hidden="1">#REF!</definedName>
    <definedName name="drf" localSheetId="15" hidden="1">#REF!</definedName>
    <definedName name="drf" localSheetId="18" hidden="1">#REF!</definedName>
    <definedName name="drf" localSheetId="17" hidden="1">#REF!</definedName>
    <definedName name="drf" localSheetId="8" hidden="1">#REF!</definedName>
    <definedName name="drf" localSheetId="20" hidden="1">#REF!</definedName>
    <definedName name="drf" hidden="1">#REF!</definedName>
    <definedName name="drn" localSheetId="7">#REF!</definedName>
    <definedName name="drn">#REF!</definedName>
    <definedName name="dry.." localSheetId="7">#REF!</definedName>
    <definedName name="dry..">#REF!</definedName>
    <definedName name="ds" localSheetId="2" hidden="1">{#N/A,#N/A,FALSE,"Chi tiÆt"}</definedName>
    <definedName name="ds" localSheetId="0" hidden="1">{#N/A,#N/A,FALSE,"Chi tiÆt"}</definedName>
    <definedName name="ds" localSheetId="11" hidden="1">{#N/A,#N/A,FALSE,"Chi tiÆt"}</definedName>
    <definedName name="ds" localSheetId="6" hidden="1">{#N/A,#N/A,FALSE,"Chi tiÆt"}</definedName>
    <definedName name="ds" localSheetId="12" hidden="1">{#N/A,#N/A,FALSE,"Chi tiÆt"}</definedName>
    <definedName name="ds" localSheetId="7" hidden="1">{#N/A,#N/A,FALSE,"Chi tiÆt"}</definedName>
    <definedName name="ds" localSheetId="9" hidden="1">{#N/A,#N/A,FALSE,"Chi tiÆt"}</definedName>
    <definedName name="ds" localSheetId="3" hidden="1">{#N/A,#N/A,FALSE,"Chi tiÆt"}</definedName>
    <definedName name="ds" localSheetId="10" hidden="1">{#N/A,#N/A,FALSE,"Chi tiÆt"}</definedName>
    <definedName name="ds" localSheetId="4" hidden="1">{#N/A,#N/A,FALSE,"Chi tiÆt"}</definedName>
    <definedName name="ds" localSheetId="1" hidden="1">{#N/A,#N/A,FALSE,"Chi tiÆt"}</definedName>
    <definedName name="ds" localSheetId="14" hidden="1">{#N/A,#N/A,FALSE,"Chi tiÆt"}</definedName>
    <definedName name="ds" localSheetId="5" hidden="1">{#N/A,#N/A,FALSE,"Chi tiÆt"}</definedName>
    <definedName name="ds" localSheetId="13" hidden="1">{#N/A,#N/A,FALSE,"Chi tiÆt"}</definedName>
    <definedName name="ds" localSheetId="15" hidden="1">{#N/A,#N/A,FALSE,"Chi tiÆt"}</definedName>
    <definedName name="ds" localSheetId="18" hidden="1">{#N/A,#N/A,FALSE,"Chi tiÆt"}</definedName>
    <definedName name="ds" localSheetId="17" hidden="1">{#N/A,#N/A,FALSE,"Chi tiÆt"}</definedName>
    <definedName name="ds" localSheetId="8" hidden="1">{#N/A,#N/A,FALSE,"Chi tiÆt"}</definedName>
    <definedName name="ds" localSheetId="20" hidden="1">{#N/A,#N/A,FALSE,"Chi tiÆt"}</definedName>
    <definedName name="ds" hidden="1">{#N/A,#N/A,FALSE,"Chi tiÆt"}</definedName>
    <definedName name="ds_" localSheetId="7">#REF!</definedName>
    <definedName name="ds_">#REF!</definedName>
    <definedName name="DS_2" localSheetId="7">#REF!</definedName>
    <definedName name="DS_2">#REF!</definedName>
    <definedName name="DS_305" localSheetId="7">#REF!</definedName>
    <definedName name="DS_305">#REF!</definedName>
    <definedName name="DS_381" localSheetId="7">#REF!</definedName>
    <definedName name="DS_381">#REF!</definedName>
    <definedName name="DS1p1vc" localSheetId="7">#REF!</definedName>
    <definedName name="DS1p1vc">#REF!</definedName>
    <definedName name="ds1p2nc" localSheetId="7">#REF!</definedName>
    <definedName name="ds1p2nc">#REF!</definedName>
    <definedName name="ds1p2vc" localSheetId="7">#REF!</definedName>
    <definedName name="ds1p2vc">#REF!</definedName>
    <definedName name="ds1pnc">#N/A</definedName>
    <definedName name="ds1pvl">#N/A</definedName>
    <definedName name="ds3pctnc" localSheetId="7">#REF!</definedName>
    <definedName name="ds3pctnc">#REF!</definedName>
    <definedName name="ds3pctvc" localSheetId="7">#REF!</definedName>
    <definedName name="ds3pctvc">#REF!</definedName>
    <definedName name="ds3pctvl" localSheetId="7">#REF!</definedName>
    <definedName name="ds3pctvl">#REF!</definedName>
    <definedName name="ds3pnc">#N/A</definedName>
    <definedName name="ds3pvl">#N/A</definedName>
    <definedName name="dsc" localSheetId="7">#REF!</definedName>
    <definedName name="dsc">#REF!</definedName>
    <definedName name="dsc_" localSheetId="7">#REF!</definedName>
    <definedName name="dsc_">#REF!</definedName>
    <definedName name="DSet" localSheetId="7">#REF!</definedName>
    <definedName name="DSet">#REF!</definedName>
    <definedName name="dsf" localSheetId="7">#REF!</definedName>
    <definedName name="dsf">#REF!</definedName>
    <definedName name="dsfsd" localSheetId="2" hidden="1">#REF!</definedName>
    <definedName name="dsfsd" localSheetId="0" hidden="1">#REF!</definedName>
    <definedName name="dsfsd" localSheetId="11" hidden="1">#REF!</definedName>
    <definedName name="dsfsd" localSheetId="6" hidden="1">#REF!</definedName>
    <definedName name="dsfsd" localSheetId="16" hidden="1">#REF!</definedName>
    <definedName name="dsfsd" localSheetId="7" hidden="1">#REF!</definedName>
    <definedName name="dsfsd" localSheetId="9" hidden="1">#REF!</definedName>
    <definedName name="dsfsd" localSheetId="3" hidden="1">#REF!</definedName>
    <definedName name="dsfsd" localSheetId="10" hidden="1">#REF!</definedName>
    <definedName name="dsfsd" localSheetId="4" hidden="1">#REF!</definedName>
    <definedName name="dsfsd" localSheetId="1" hidden="1">#REF!</definedName>
    <definedName name="dsfsd" localSheetId="14" hidden="1">#REF!</definedName>
    <definedName name="dsfsd" localSheetId="5" hidden="1">#REF!</definedName>
    <definedName name="dsfsd" localSheetId="13" hidden="1">#REF!</definedName>
    <definedName name="dsfsd" localSheetId="15" hidden="1">#REF!</definedName>
    <definedName name="dsfsd" localSheetId="18" hidden="1">#REF!</definedName>
    <definedName name="dsfsd" localSheetId="17" hidden="1">#REF!</definedName>
    <definedName name="dsfsd" localSheetId="8" hidden="1">#REF!</definedName>
    <definedName name="dsfsd" localSheetId="20" hidden="1">#REF!</definedName>
    <definedName name="dsfsd" hidden="1">#REF!</definedName>
    <definedName name="dsh" localSheetId="2" hidden="1">#REF!</definedName>
    <definedName name="dsh" localSheetId="0" hidden="1">#REF!</definedName>
    <definedName name="dsh" localSheetId="11" hidden="1">#REF!</definedName>
    <definedName name="dsh" localSheetId="6" hidden="1">#REF!</definedName>
    <definedName name="dsh" localSheetId="16" hidden="1">#REF!</definedName>
    <definedName name="dsh" localSheetId="7" hidden="1">#REF!</definedName>
    <definedName name="dsh" localSheetId="9" hidden="1">#REF!</definedName>
    <definedName name="dsh" localSheetId="3" hidden="1">#REF!</definedName>
    <definedName name="dsh" localSheetId="10" hidden="1">#REF!</definedName>
    <definedName name="dsh" localSheetId="4" hidden="1">#REF!</definedName>
    <definedName name="dsh" localSheetId="1" hidden="1">#REF!</definedName>
    <definedName name="dsh" localSheetId="14" hidden="1">#REF!</definedName>
    <definedName name="dsh" localSheetId="5" hidden="1">#REF!</definedName>
    <definedName name="dsh" localSheetId="13" hidden="1">#REF!</definedName>
    <definedName name="dsh" localSheetId="15" hidden="1">#REF!</definedName>
    <definedName name="dsh" localSheetId="18" hidden="1">#REF!</definedName>
    <definedName name="dsh" localSheetId="17" hidden="1">#REF!</definedName>
    <definedName name="dsh" localSheetId="8" hidden="1">#REF!</definedName>
    <definedName name="dsh" localSheetId="20" hidden="1">#REF!</definedName>
    <definedName name="dsh" hidden="1">#REF!</definedName>
    <definedName name="dskhu" localSheetId="7">#REF!</definedName>
    <definedName name="dskhu">#REF!</definedName>
    <definedName name="dsm" localSheetId="7">#REF!</definedName>
    <definedName name="dsm">#REF!</definedName>
    <definedName name="DSPK1p1nc" localSheetId="7">#REF!</definedName>
    <definedName name="DSPK1p1nc">#REF!</definedName>
    <definedName name="DSPK1p1vl" localSheetId="7">#REF!</definedName>
    <definedName name="DSPK1p1vl">#REF!</definedName>
    <definedName name="DSPK1pnc" localSheetId="7">#REF!</definedName>
    <definedName name="DSPK1pnc">#REF!</definedName>
    <definedName name="DSPK1pvl" localSheetId="7">#REF!</definedName>
    <definedName name="DSPK1pvl">#REF!</definedName>
    <definedName name="DSTD_Clear">#N/A</definedName>
    <definedName name="DSTinh" localSheetId="7">#REF!</definedName>
    <definedName name="DSTinh">#REF!</definedName>
    <definedName name="DSUMDATA">#N/A</definedName>
    <definedName name="DT">#N/A</definedName>
    <definedName name="Dt_" localSheetId="7">#REF!</definedName>
    <definedName name="Dt_">#REF!</definedName>
    <definedName name="DT_VKHNN" localSheetId="7">#REF!</definedName>
    <definedName name="DT_VKHNN">#REF!</definedName>
    <definedName name="dt10.1" localSheetId="2" hidden="1">{"'Sheet1'!$L$16"}</definedName>
    <definedName name="dt10.1" localSheetId="11" hidden="1">{"'Sheet1'!$L$16"}</definedName>
    <definedName name="dt10.1" localSheetId="6" hidden="1">{"'Sheet1'!$L$16"}</definedName>
    <definedName name="dt10.1" localSheetId="16" hidden="1">{"'Sheet1'!$L$16"}</definedName>
    <definedName name="dt10.1" localSheetId="12" hidden="1">{"'Sheet1'!$L$16"}</definedName>
    <definedName name="dt10.1" localSheetId="7" hidden="1">{"'Sheet1'!$L$16"}</definedName>
    <definedName name="dt10.1" localSheetId="9" hidden="1">{"'Sheet1'!$L$16"}</definedName>
    <definedName name="dt10.1" localSheetId="3" hidden="1">{"'Sheet1'!$L$16"}</definedName>
    <definedName name="dt10.1" localSheetId="10" hidden="1">{"'Sheet1'!$L$16"}</definedName>
    <definedName name="dt10.1" localSheetId="4" hidden="1">{"'Sheet1'!$L$16"}</definedName>
    <definedName name="dt10.1" hidden="1">{"'Sheet1'!$L$16"}</definedName>
    <definedName name="DT12DienLuc" localSheetId="7">{"ÿÿÿÿÿ"}</definedName>
    <definedName name="DT12DienLuc">{"ÿÿÿÿÿ"}</definedName>
    <definedName name="DT12Dluc" localSheetId="2" hidden="1">{"'Sheet1'!$L$16"}</definedName>
    <definedName name="DT12Dluc" localSheetId="11" hidden="1">{"'Sheet1'!$L$16"}</definedName>
    <definedName name="DT12Dluc" localSheetId="6" hidden="1">{"'Sheet1'!$L$16"}</definedName>
    <definedName name="DT12Dluc" localSheetId="16" hidden="1">{"'Sheet1'!$L$16"}</definedName>
    <definedName name="DT12Dluc" localSheetId="12" hidden="1">{"'Sheet1'!$L$16"}</definedName>
    <definedName name="DT12Dluc" localSheetId="7" hidden="1">{"'Sheet1'!$L$16"}</definedName>
    <definedName name="DT12Dluc" localSheetId="9" hidden="1">{"'Sheet1'!$L$16"}</definedName>
    <definedName name="DT12Dluc" localSheetId="3" hidden="1">{"'Sheet1'!$L$16"}</definedName>
    <definedName name="DT12Dluc" localSheetId="10" hidden="1">{"'Sheet1'!$L$16"}</definedName>
    <definedName name="DT12Dluc" localSheetId="4" hidden="1">{"'Sheet1'!$L$16"}</definedName>
    <definedName name="DT12Dluc" hidden="1">{"'Sheet1'!$L$16"}</definedName>
    <definedName name="DT12HoangThach" localSheetId="2" hidden="1">{"'Sheet1'!$L$16"}</definedName>
    <definedName name="DT12HoangThach" localSheetId="11" hidden="1">{"'Sheet1'!$L$16"}</definedName>
    <definedName name="DT12HoangThach" localSheetId="6" hidden="1">{"'Sheet1'!$L$16"}</definedName>
    <definedName name="DT12HoangThach" localSheetId="16" hidden="1">{"'Sheet1'!$L$16"}</definedName>
    <definedName name="DT12HoangThach" localSheetId="12" hidden="1">{"'Sheet1'!$L$16"}</definedName>
    <definedName name="DT12HoangThach" localSheetId="7" hidden="1">{"'Sheet1'!$L$16"}</definedName>
    <definedName name="DT12HoangThach" localSheetId="9" hidden="1">{"'Sheet1'!$L$16"}</definedName>
    <definedName name="DT12HoangThach" localSheetId="3" hidden="1">{"'Sheet1'!$L$16"}</definedName>
    <definedName name="DT12HoangThach" localSheetId="10" hidden="1">{"'Sheet1'!$L$16"}</definedName>
    <definedName name="DT12HoangThach" localSheetId="4" hidden="1">{"'Sheet1'!$L$16"}</definedName>
    <definedName name="DT12HoangThach" hidden="1">{"'Sheet1'!$L$16"}</definedName>
    <definedName name="DT8.1" localSheetId="2" hidden="1">{"'Sheet1'!$L$16"}</definedName>
    <definedName name="DT8.1" localSheetId="11" hidden="1">{"'Sheet1'!$L$16"}</definedName>
    <definedName name="DT8.1" localSheetId="6" hidden="1">{"'Sheet1'!$L$16"}</definedName>
    <definedName name="DT8.1" localSheetId="16" hidden="1">{"'Sheet1'!$L$16"}</definedName>
    <definedName name="DT8.1" localSheetId="12" hidden="1">{"'Sheet1'!$L$16"}</definedName>
    <definedName name="DT8.1" localSheetId="7" hidden="1">{"'Sheet1'!$L$16"}</definedName>
    <definedName name="DT8.1" localSheetId="9" hidden="1">{"'Sheet1'!$L$16"}</definedName>
    <definedName name="DT8.1" localSheetId="3" hidden="1">{"'Sheet1'!$L$16"}</definedName>
    <definedName name="DT8.1" localSheetId="10" hidden="1">{"'Sheet1'!$L$16"}</definedName>
    <definedName name="DT8.1" localSheetId="4" hidden="1">{"'Sheet1'!$L$16"}</definedName>
    <definedName name="DT8.1" hidden="1">{"'Sheet1'!$L$16"}</definedName>
    <definedName name="DT8.2" localSheetId="2" hidden="1">{"'Sheet1'!$L$16"}</definedName>
    <definedName name="DT8.2" localSheetId="11" hidden="1">{"'Sheet1'!$L$16"}</definedName>
    <definedName name="DT8.2" localSheetId="6" hidden="1">{"'Sheet1'!$L$16"}</definedName>
    <definedName name="DT8.2" localSheetId="16" hidden="1">{"'Sheet1'!$L$16"}</definedName>
    <definedName name="DT8.2" localSheetId="12" hidden="1">{"'Sheet1'!$L$16"}</definedName>
    <definedName name="DT8.2" localSheetId="7" hidden="1">{"'Sheet1'!$L$16"}</definedName>
    <definedName name="DT8.2" localSheetId="9" hidden="1">{"'Sheet1'!$L$16"}</definedName>
    <definedName name="DT8.2" localSheetId="3" hidden="1">{"'Sheet1'!$L$16"}</definedName>
    <definedName name="DT8.2" localSheetId="10" hidden="1">{"'Sheet1'!$L$16"}</definedName>
    <definedName name="DT8.2" localSheetId="4" hidden="1">{"'Sheet1'!$L$16"}</definedName>
    <definedName name="DT8.2" hidden="1">{"'Sheet1'!$L$16"}</definedName>
    <definedName name="dt9.1" localSheetId="2" hidden="1">{#N/A,#N/A,FALSE,"Chi tiÆt"}</definedName>
    <definedName name="dt9.1" localSheetId="11" hidden="1">{#N/A,#N/A,FALSE,"Chi tiÆt"}</definedName>
    <definedName name="dt9.1" localSheetId="6" hidden="1">{#N/A,#N/A,FALSE,"Chi tiÆt"}</definedName>
    <definedName name="dt9.1" localSheetId="12" hidden="1">{#N/A,#N/A,FALSE,"Chi tiÆt"}</definedName>
    <definedName name="dt9.1" localSheetId="7" hidden="1">{#N/A,#N/A,FALSE,"Chi tiÆt"}</definedName>
    <definedName name="dt9.1" localSheetId="9" hidden="1">{#N/A,#N/A,FALSE,"Chi tiÆt"}</definedName>
    <definedName name="dt9.1" localSheetId="3" hidden="1">{#N/A,#N/A,FALSE,"Chi tiÆt"}</definedName>
    <definedName name="dt9.1" localSheetId="10" hidden="1">{#N/A,#N/A,FALSE,"Chi tiÆt"}</definedName>
    <definedName name="dt9.1" localSheetId="4" hidden="1">{#N/A,#N/A,FALSE,"Chi tiÆt"}</definedName>
    <definedName name="dt9.1" hidden="1">{#N/A,#N/A,FALSE,"Chi tiÆt"}</definedName>
    <definedName name="DTB" localSheetId="7">#REF!</definedName>
    <definedName name="DTB">#REF!</definedName>
    <definedName name="DTBH" localSheetId="7">#REF!</definedName>
    <definedName name="DTBH">#REF!</definedName>
    <definedName name="DTCTANG_BD" localSheetId="7">#REF!</definedName>
    <definedName name="DTCTANG_BD">#REF!</definedName>
    <definedName name="DTCTANG_HT_BD" localSheetId="7">#REF!</definedName>
    <definedName name="DTCTANG_HT_BD">#REF!</definedName>
    <definedName name="DTCTANG_HT_KT" localSheetId="7">#REF!</definedName>
    <definedName name="DTCTANG_HT_KT">#REF!</definedName>
    <definedName name="DTCTANG_KT" localSheetId="7">#REF!</definedName>
    <definedName name="DTCTANG_KT">#REF!</definedName>
    <definedName name="dtdt" localSheetId="7">#REF!</definedName>
    <definedName name="dtdt">#REF!</definedName>
    <definedName name="dtich1" localSheetId="7">#REF!</definedName>
    <definedName name="dtich1">#REF!</definedName>
    <definedName name="dtich2" localSheetId="7">#REF!</definedName>
    <definedName name="dtich2">#REF!</definedName>
    <definedName name="dtich3" localSheetId="7">#REF!</definedName>
    <definedName name="dtich3">#REF!</definedName>
    <definedName name="dtich4" localSheetId="7">#REF!</definedName>
    <definedName name="dtich4">#REF!</definedName>
    <definedName name="dtich5" localSheetId="7">#REF!</definedName>
    <definedName name="dtich5">#REF!</definedName>
    <definedName name="dtich6" localSheetId="7">#REF!</definedName>
    <definedName name="dtich6">#REF!</definedName>
    <definedName name="DTM2.2" localSheetId="2" hidden="1">{"'Sheet1'!$L$16"}</definedName>
    <definedName name="DTM2.2" localSheetId="0" hidden="1">{"'Sheet1'!$L$16"}</definedName>
    <definedName name="DTM2.2" localSheetId="11" hidden="1">{"'Sheet1'!$L$16"}</definedName>
    <definedName name="DTM2.2" localSheetId="6" hidden="1">{"'Sheet1'!$L$16"}</definedName>
    <definedName name="DTM2.2" localSheetId="16" hidden="1">{"'Sheet1'!$L$16"}</definedName>
    <definedName name="DTM2.2" localSheetId="12" hidden="1">{"'Sheet1'!$L$16"}</definedName>
    <definedName name="DTM2.2" localSheetId="7" hidden="1">{"'Sheet1'!$L$16"}</definedName>
    <definedName name="DTM2.2" localSheetId="9" hidden="1">{"'Sheet1'!$L$16"}</definedName>
    <definedName name="DTM2.2" localSheetId="3" hidden="1">{"'Sheet1'!$L$16"}</definedName>
    <definedName name="DTM2.2" localSheetId="10" hidden="1">{"'Sheet1'!$L$16"}</definedName>
    <definedName name="DTM2.2" localSheetId="4" hidden="1">{"'Sheet1'!$L$16"}</definedName>
    <definedName name="DTM2.2" localSheetId="1" hidden="1">{"'Sheet1'!$L$16"}</definedName>
    <definedName name="DTM2.2" localSheetId="14" hidden="1">{"'Sheet1'!$L$16"}</definedName>
    <definedName name="DTM2.2" localSheetId="5" hidden="1">{"'Sheet1'!$L$16"}</definedName>
    <definedName name="DTM2.2" localSheetId="13" hidden="1">{"'Sheet1'!$L$16"}</definedName>
    <definedName name="DTM2.2" localSheetId="15" hidden="1">{"'Sheet1'!$L$16"}</definedName>
    <definedName name="DTM2.2" localSheetId="18" hidden="1">{"'Sheet1'!$L$16"}</definedName>
    <definedName name="DTM2.2" localSheetId="17" hidden="1">{"'Sheet1'!$L$16"}</definedName>
    <definedName name="DTM2.2" localSheetId="8" hidden="1">{"'Sheet1'!$L$16"}</definedName>
    <definedName name="DTM2.2" localSheetId="20" hidden="1">{"'Sheet1'!$L$16"}</definedName>
    <definedName name="DTM2.2" hidden="1">{"'Sheet1'!$L$16"}</definedName>
    <definedName name="DTNT_hd">#REF!</definedName>
    <definedName name="dtoan" localSheetId="2" hidden="1">{#N/A,#N/A,FALSE,"Chi tiÆt"}</definedName>
    <definedName name="dtoan" localSheetId="11" hidden="1">{#N/A,#N/A,FALSE,"Chi tiÆt"}</definedName>
    <definedName name="dtoan" localSheetId="6" hidden="1">{#N/A,#N/A,FALSE,"Chi tiÆt"}</definedName>
    <definedName name="dtoan" localSheetId="12" hidden="1">{#N/A,#N/A,FALSE,"Chi tiÆt"}</definedName>
    <definedName name="dtoan" localSheetId="7" hidden="1">{#N/A,#N/A,FALSE,"Chi tiÆt"}</definedName>
    <definedName name="dtoan" localSheetId="9" hidden="1">{#N/A,#N/A,FALSE,"Chi tiÆt"}</definedName>
    <definedName name="dtoan" localSheetId="3" hidden="1">{#N/A,#N/A,FALSE,"Chi tiÆt"}</definedName>
    <definedName name="dtoan" localSheetId="10" hidden="1">{#N/A,#N/A,FALSE,"Chi tiÆt"}</definedName>
    <definedName name="dtoan" localSheetId="4" hidden="1">{#N/A,#N/A,FALSE,"Chi tiÆt"}</definedName>
    <definedName name="dtoan" hidden="1">{#N/A,#N/A,FALSE,"Chi tiÆt"}</definedName>
    <definedName name="dthft" localSheetId="2" hidden="1">{"'Sheet1'!$L$16"}</definedName>
    <definedName name="dthft" localSheetId="0" hidden="1">{"'Sheet1'!$L$16"}</definedName>
    <definedName name="dthft" localSheetId="11" hidden="1">{"'Sheet1'!$L$16"}</definedName>
    <definedName name="dthft" localSheetId="6" hidden="1">{"'Sheet1'!$L$16"}</definedName>
    <definedName name="dthft" localSheetId="16" hidden="1">{"'Sheet1'!$L$16"}</definedName>
    <definedName name="dthft" localSheetId="12" hidden="1">{"'Sheet1'!$L$16"}</definedName>
    <definedName name="dthft" localSheetId="7" hidden="1">{"'Sheet1'!$L$16"}</definedName>
    <definedName name="dthft" localSheetId="9" hidden="1">{"'Sheet1'!$L$16"}</definedName>
    <definedName name="dthft" localSheetId="3" hidden="1">{"'Sheet1'!$L$16"}</definedName>
    <definedName name="dthft" localSheetId="10" hidden="1">{"'Sheet1'!$L$16"}</definedName>
    <definedName name="dthft" localSheetId="4" hidden="1">{"'Sheet1'!$L$16"}</definedName>
    <definedName name="dthft" localSheetId="1" hidden="1">{"'Sheet1'!$L$16"}</definedName>
    <definedName name="dthft" localSheetId="14" hidden="1">{"'Sheet1'!$L$16"}</definedName>
    <definedName name="dthft" localSheetId="5" hidden="1">{"'Sheet1'!$L$16"}</definedName>
    <definedName name="dthft" localSheetId="13" hidden="1">{"'Sheet1'!$L$16"}</definedName>
    <definedName name="dthft" localSheetId="15" hidden="1">{"'Sheet1'!$L$16"}</definedName>
    <definedName name="dthft" localSheetId="18" hidden="1">{"'Sheet1'!$L$16"}</definedName>
    <definedName name="dthft" localSheetId="17" hidden="1">{"'Sheet1'!$L$16"}</definedName>
    <definedName name="dthft" localSheetId="8" hidden="1">{"'Sheet1'!$L$16"}</definedName>
    <definedName name="dthft" localSheetId="20" hidden="1">{"'Sheet1'!$L$16"}</definedName>
    <definedName name="dthft" hidden="1">{"'Sheet1'!$L$16"}</definedName>
    <definedName name="dtru">#N/A</definedName>
    <definedName name="du.toan">#REF!</definedName>
    <definedName name="DU_TOAN_CHI_TIET_CONG_TO" localSheetId="7">#REF!</definedName>
    <definedName name="DU_TOAN_CHI_TIET_CONG_TO">#REF!</definedName>
    <definedName name="DU_TOAN_CHI_TIET_DZ22KV" localSheetId="7">#REF!</definedName>
    <definedName name="DU_TOAN_CHI_TIET_DZ22KV">#REF!</definedName>
    <definedName name="DU_TOAN_CHI_TIET_KHO_BAI" localSheetId="7">#REF!</definedName>
    <definedName name="DU_TOAN_CHI_TIET_KHO_BAI">#REF!</definedName>
    <definedName name="duaån" localSheetId="7">#REF!</definedName>
    <definedName name="duaån">#REF!</definedName>
    <definedName name="duan" localSheetId="7">#REF!</definedName>
    <definedName name="duan">#REF!</definedName>
    <definedName name="DUCANH" localSheetId="2" hidden="1">{"'Sheet1'!$L$16"}</definedName>
    <definedName name="DUCANH" localSheetId="0" hidden="1">{"'Sheet1'!$L$16"}</definedName>
    <definedName name="DUCANH" localSheetId="11" hidden="1">{"'Sheet1'!$L$16"}</definedName>
    <definedName name="DUCANH" localSheetId="6" hidden="1">{"'Sheet1'!$L$16"}</definedName>
    <definedName name="DUCANH" localSheetId="16" hidden="1">{"'Sheet1'!$L$16"}</definedName>
    <definedName name="DUCANH" localSheetId="12" hidden="1">{"'Sheet1'!$L$16"}</definedName>
    <definedName name="DUCANH" localSheetId="7" hidden="1">{"'Sheet1'!$L$16"}</definedName>
    <definedName name="DUCANH" localSheetId="9" hidden="1">{"'Sheet1'!$L$16"}</definedName>
    <definedName name="DUCANH" localSheetId="3" hidden="1">{"'Sheet1'!$L$16"}</definedName>
    <definedName name="DUCANH" localSheetId="10" hidden="1">{"'Sheet1'!$L$16"}</definedName>
    <definedName name="DUCANH" localSheetId="4" hidden="1">{"'Sheet1'!$L$16"}</definedName>
    <definedName name="DUCANH" localSheetId="1" hidden="1">{"'Sheet1'!$L$16"}</definedName>
    <definedName name="DUCANH" localSheetId="14" hidden="1">{"'Sheet1'!$L$16"}</definedName>
    <definedName name="DUCANH" localSheetId="5" hidden="1">{"'Sheet1'!$L$16"}</definedName>
    <definedName name="DUCANH" localSheetId="13" hidden="1">{"'Sheet1'!$L$16"}</definedName>
    <definedName name="DUCANH" localSheetId="15" hidden="1">{"'Sheet1'!$L$16"}</definedName>
    <definedName name="DUCANH" localSheetId="18" hidden="1">{"'Sheet1'!$L$16"}</definedName>
    <definedName name="DUCANH" localSheetId="17" hidden="1">{"'Sheet1'!$L$16"}</definedName>
    <definedName name="DUCANH" localSheetId="8" hidden="1">{"'Sheet1'!$L$16"}</definedName>
    <definedName name="DUCANH" localSheetId="20" hidden="1">{"'Sheet1'!$L$16"}</definedName>
    <definedName name="DUCANH" hidden="1">{"'Sheet1'!$L$16"}</definedName>
    <definedName name="dui" localSheetId="7">#REF!</definedName>
    <definedName name="dui">#REF!</definedName>
    <definedName name="dung" localSheetId="2" hidden="1">{"'Sheet1'!$L$16"}</definedName>
    <definedName name="dung" localSheetId="0" hidden="1">{"'Sheet1'!$L$16"}</definedName>
    <definedName name="dung" localSheetId="11" hidden="1">{"'Sheet1'!$L$16"}</definedName>
    <definedName name="dung" localSheetId="6" hidden="1">{"'Sheet1'!$L$16"}</definedName>
    <definedName name="dung" localSheetId="16" hidden="1">{"'Sheet1'!$L$16"}</definedName>
    <definedName name="dung" localSheetId="12" hidden="1">{"'Sheet1'!$L$16"}</definedName>
    <definedName name="dung" localSheetId="7" hidden="1">{"'Sheet1'!$L$16"}</definedName>
    <definedName name="dung" localSheetId="9" hidden="1">{"'Sheet1'!$L$16"}</definedName>
    <definedName name="dung" localSheetId="3" hidden="1">{"'Sheet1'!$L$16"}</definedName>
    <definedName name="dung" localSheetId="10" hidden="1">{"'Sheet1'!$L$16"}</definedName>
    <definedName name="dung" localSheetId="4" hidden="1">{"'Sheet1'!$L$16"}</definedName>
    <definedName name="dung" localSheetId="1" hidden="1">{"'Sheet1'!$L$16"}</definedName>
    <definedName name="dung" localSheetId="14" hidden="1">{"'Sheet1'!$L$16"}</definedName>
    <definedName name="dung" localSheetId="5" hidden="1">{"'Sheet1'!$L$16"}</definedName>
    <definedName name="dung" localSheetId="13" hidden="1">{"'Sheet1'!$L$16"}</definedName>
    <definedName name="dung" localSheetId="15" hidden="1">{"'Sheet1'!$L$16"}</definedName>
    <definedName name="dung" localSheetId="18" hidden="1">{"'Sheet1'!$L$16"}</definedName>
    <definedName name="dung" localSheetId="17" hidden="1">{"'Sheet1'!$L$16"}</definedName>
    <definedName name="dung" localSheetId="8" hidden="1">{"'Sheet1'!$L$16"}</definedName>
    <definedName name="dung" localSheetId="20" hidden="1">{"'Sheet1'!$L$16"}</definedName>
    <definedName name="dung" hidden="1">{"'Sheet1'!$L$16"}</definedName>
    <definedName name="dung1">#REF!</definedName>
    <definedName name="dungkh" localSheetId="2" hidden="1">{"'Sheet1'!$L$16"}</definedName>
    <definedName name="dungkh" localSheetId="11" hidden="1">{"'Sheet1'!$L$16"}</definedName>
    <definedName name="dungkh" localSheetId="6" hidden="1">{"'Sheet1'!$L$16"}</definedName>
    <definedName name="dungkh" localSheetId="16" hidden="1">{"'Sheet1'!$L$16"}</definedName>
    <definedName name="dungkh" localSheetId="12" hidden="1">{"'Sheet1'!$L$16"}</definedName>
    <definedName name="dungkh" localSheetId="7" hidden="1">{"'Sheet1'!$L$16"}</definedName>
    <definedName name="dungkh" localSheetId="9" hidden="1">{"'Sheet1'!$L$16"}</definedName>
    <definedName name="dungkh" localSheetId="3" hidden="1">{"'Sheet1'!$L$16"}</definedName>
    <definedName name="dungkh" localSheetId="10" hidden="1">{"'Sheet1'!$L$16"}</definedName>
    <definedName name="dungkh" localSheetId="4" hidden="1">{"'Sheet1'!$L$16"}</definedName>
    <definedName name="dungkh" hidden="1">{"'Sheet1'!$L$16"}</definedName>
    <definedName name="Duong_373" localSheetId="7">#REF!</definedName>
    <definedName name="Duong_373">#REF!</definedName>
    <definedName name="Duong_dau_cau" localSheetId="7">#REF!</definedName>
    <definedName name="Duong_dau_cau">#REF!</definedName>
    <definedName name="Duong_tam" localSheetId="7">#REF!</definedName>
    <definedName name="Duong_tam">#REF!</definedName>
    <definedName name="Duongnaco" localSheetId="2" hidden="1">{"'Sheet1'!$L$16"}</definedName>
    <definedName name="Duongnaco" localSheetId="0" hidden="1">{"'Sheet1'!$L$16"}</definedName>
    <definedName name="Duongnaco" localSheetId="11" hidden="1">{"'Sheet1'!$L$16"}</definedName>
    <definedName name="Duongnaco" localSheetId="6" hidden="1">{"'Sheet1'!$L$16"}</definedName>
    <definedName name="Duongnaco" localSheetId="16" hidden="1">{"'Sheet1'!$L$16"}</definedName>
    <definedName name="Duongnaco" localSheetId="12" hidden="1">{"'Sheet1'!$L$16"}</definedName>
    <definedName name="Duongnaco" localSheetId="7" hidden="1">{"'Sheet1'!$L$16"}</definedName>
    <definedName name="Duongnaco" localSheetId="9" hidden="1">{"'Sheet1'!$L$16"}</definedName>
    <definedName name="Duongnaco" localSheetId="3" hidden="1">{"'Sheet1'!$L$16"}</definedName>
    <definedName name="Duongnaco" localSheetId="10" hidden="1">{"'Sheet1'!$L$16"}</definedName>
    <definedName name="Duongnaco" localSheetId="4" hidden="1">{"'Sheet1'!$L$16"}</definedName>
    <definedName name="Duongnaco" localSheetId="1" hidden="1">{"'Sheet1'!$L$16"}</definedName>
    <definedName name="Duongnaco" localSheetId="14" hidden="1">{"'Sheet1'!$L$16"}</definedName>
    <definedName name="Duongnaco" localSheetId="5" hidden="1">{"'Sheet1'!$L$16"}</definedName>
    <definedName name="Duongnaco" localSheetId="13" hidden="1">{"'Sheet1'!$L$16"}</definedName>
    <definedName name="Duongnaco" localSheetId="15" hidden="1">{"'Sheet1'!$L$16"}</definedName>
    <definedName name="Duongnaco" localSheetId="18" hidden="1">{"'Sheet1'!$L$16"}</definedName>
    <definedName name="Duongnaco" localSheetId="17" hidden="1">{"'Sheet1'!$L$16"}</definedName>
    <definedName name="Duongnaco" localSheetId="8" hidden="1">{"'Sheet1'!$L$16"}</definedName>
    <definedName name="Duongnaco" localSheetId="20" hidden="1">{"'Sheet1'!$L$16"}</definedName>
    <definedName name="Duongnaco" hidden="1">{"'Sheet1'!$L$16"}</definedName>
    <definedName name="duongvt" localSheetId="2" hidden="1">{"'Sheet1'!$L$16"}</definedName>
    <definedName name="duongvt" localSheetId="0" hidden="1">{"'Sheet1'!$L$16"}</definedName>
    <definedName name="duongvt" localSheetId="11" hidden="1">{"'Sheet1'!$L$16"}</definedName>
    <definedName name="duongvt" localSheetId="6" hidden="1">{"'Sheet1'!$L$16"}</definedName>
    <definedName name="duongvt" localSheetId="16" hidden="1">{"'Sheet1'!$L$16"}</definedName>
    <definedName name="duongvt" localSheetId="12" hidden="1">{"'Sheet1'!$L$16"}</definedName>
    <definedName name="duongvt" localSheetId="7" hidden="1">{"'Sheet1'!$L$16"}</definedName>
    <definedName name="duongvt" localSheetId="9" hidden="1">{"'Sheet1'!$L$16"}</definedName>
    <definedName name="duongvt" localSheetId="3" hidden="1">{"'Sheet1'!$L$16"}</definedName>
    <definedName name="duongvt" localSheetId="10" hidden="1">{"'Sheet1'!$L$16"}</definedName>
    <definedName name="duongvt" localSheetId="4" hidden="1">{"'Sheet1'!$L$16"}</definedName>
    <definedName name="duongvt" localSheetId="1" hidden="1">{"'Sheet1'!$L$16"}</definedName>
    <definedName name="duongvt" localSheetId="14" hidden="1">{"'Sheet1'!$L$16"}</definedName>
    <definedName name="duongvt" localSheetId="5" hidden="1">{"'Sheet1'!$L$16"}</definedName>
    <definedName name="duongvt" localSheetId="13" hidden="1">{"'Sheet1'!$L$16"}</definedName>
    <definedName name="duongvt" localSheetId="15" hidden="1">{"'Sheet1'!$L$16"}</definedName>
    <definedName name="duongvt" localSheetId="18" hidden="1">{"'Sheet1'!$L$16"}</definedName>
    <definedName name="duongvt" localSheetId="17" hidden="1">{"'Sheet1'!$L$16"}</definedName>
    <definedName name="duongvt" localSheetId="8" hidden="1">{"'Sheet1'!$L$16"}</definedName>
    <definedName name="duongvt" localSheetId="20" hidden="1">{"'Sheet1'!$L$16"}</definedName>
    <definedName name="duongvt" hidden="1">{"'Sheet1'!$L$16"}</definedName>
    <definedName name="DUT">#N/A</definedName>
    <definedName name="DutoanDongmo">#N/A</definedName>
    <definedName name="dv" localSheetId="7">#REF!</definedName>
    <definedName name="dv">#REF!</definedName>
    <definedName name="DVCT_" localSheetId="7">#REF!</definedName>
    <definedName name="DVCT_">#REF!</definedName>
    <definedName name="dvgfsgdsdg" localSheetId="2" hidden="1">#REF!</definedName>
    <definedName name="dvgfsgdsdg" localSheetId="0" hidden="1">#REF!</definedName>
    <definedName name="dvgfsgdsdg" localSheetId="11" hidden="1">#REF!</definedName>
    <definedName name="dvgfsgdsdg" localSheetId="6" hidden="1">#REF!</definedName>
    <definedName name="dvgfsgdsdg" localSheetId="16" hidden="1">#REF!</definedName>
    <definedName name="dvgfsgdsdg" localSheetId="7" hidden="1">#REF!</definedName>
    <definedName name="dvgfsgdsdg" localSheetId="9" hidden="1">#REF!</definedName>
    <definedName name="dvgfsgdsdg" localSheetId="3" hidden="1">#REF!</definedName>
    <definedName name="dvgfsgdsdg" localSheetId="10" hidden="1">#REF!</definedName>
    <definedName name="dvgfsgdsdg" localSheetId="4" hidden="1">#REF!</definedName>
    <definedName name="dvgfsgdsdg" localSheetId="1" hidden="1">#REF!</definedName>
    <definedName name="dvgfsgdsdg" localSheetId="14" hidden="1">#REF!</definedName>
    <definedName name="dvgfsgdsdg" localSheetId="5" hidden="1">#REF!</definedName>
    <definedName name="dvgfsgdsdg" localSheetId="13" hidden="1">#REF!</definedName>
    <definedName name="dvgfsgdsdg" localSheetId="15" hidden="1">#REF!</definedName>
    <definedName name="dvgfsgdsdg" localSheetId="18" hidden="1">#REF!</definedName>
    <definedName name="dvgfsgdsdg" localSheetId="17" hidden="1">#REF!</definedName>
    <definedName name="dvgfsgdsdg" localSheetId="8" hidden="1">#REF!</definedName>
    <definedName name="dvgfsgdsdg" localSheetId="20" hidden="1">#REF!</definedName>
    <definedName name="dvgfsgdsdg" hidden="1">#REF!</definedName>
    <definedName name="dvql" localSheetId="7">#REF!</definedName>
    <definedName name="dvql">#REF!</definedName>
    <definedName name="DWPRICE" localSheetId="7" hidden="1">[10]Quantity!#REF!</definedName>
    <definedName name="DWPRICE" hidden="1">[11]Quantity!#REF!</definedName>
    <definedName name="dxd" localSheetId="7">#REF!</definedName>
    <definedName name="dxd">#REF!</definedName>
    <definedName name="DZ_04" localSheetId="7">#REF!</definedName>
    <definedName name="DZ_04">#REF!</definedName>
    <definedName name="DZ_35" localSheetId="7">#REF!</definedName>
    <definedName name="DZ_35">#REF!</definedName>
    <definedName name="e" localSheetId="7">#REF!</definedName>
    <definedName name="e">#REF!</definedName>
    <definedName name="E_" localSheetId="7">#REF!</definedName>
    <definedName name="E_">#REF!</definedName>
    <definedName name="E23e41" localSheetId="7">#REF!</definedName>
    <definedName name="E23e41">#REF!</definedName>
    <definedName name="Ea" localSheetId="7">#REF!</definedName>
    <definedName name="Ea">#REF!</definedName>
    <definedName name="EARTH" localSheetId="7">#REF!</definedName>
    <definedName name="EARTH">#REF!</definedName>
    <definedName name="Eb" localSheetId="7">#REF!</definedName>
    <definedName name="Eb">#REF!</definedName>
    <definedName name="Ec" localSheetId="7">#REF!</definedName>
    <definedName name="Ec">#REF!</definedName>
    <definedName name="Ecot1" localSheetId="7">#REF!</definedName>
    <definedName name="Ecot1">#REF!</definedName>
    <definedName name="EDR">#N/A</definedName>
    <definedName name="EE" localSheetId="7">#REF!</definedName>
    <definedName name="EE">#REF!</definedName>
    <definedName name="eee" localSheetId="7">#REF!</definedName>
    <definedName name="eee">#REF!</definedName>
    <definedName name="Email" localSheetId="7">#REF!</definedName>
    <definedName name="Email">#REF!</definedName>
    <definedName name="emb" localSheetId="7">#REF!</definedName>
    <definedName name="emb">#REF!</definedName>
    <definedName name="encou_rates" localSheetId="7">#REF!</definedName>
    <definedName name="encou_rates">#REF!</definedName>
    <definedName name="end">#N/A</definedName>
    <definedName name="End_1">#N/A</definedName>
    <definedName name="End_10">#N/A</definedName>
    <definedName name="End_11">#N/A</definedName>
    <definedName name="End_12">#N/A</definedName>
    <definedName name="End_13">#N/A</definedName>
    <definedName name="End_2">#N/A</definedName>
    <definedName name="End_3">#N/A</definedName>
    <definedName name="End_4">#N/A</definedName>
    <definedName name="End_5">#N/A</definedName>
    <definedName name="End_6">#N/A</definedName>
    <definedName name="End_7">#N/A</definedName>
    <definedName name="End_8">#N/A</definedName>
    <definedName name="End_9">#N/A</definedName>
    <definedName name="Ep" localSheetId="7">#REF!</definedName>
    <definedName name="Ep">#REF!</definedName>
    <definedName name="eq" localSheetId="2" hidden="1">{"'Sheet1'!$L$16"}</definedName>
    <definedName name="eq" localSheetId="0" hidden="1">{"'Sheet1'!$L$16"}</definedName>
    <definedName name="eq" localSheetId="11" hidden="1">{"'Sheet1'!$L$16"}</definedName>
    <definedName name="eq" localSheetId="6" hidden="1">{"'Sheet1'!$L$16"}</definedName>
    <definedName name="eq" localSheetId="16" hidden="1">{"'Sheet1'!$L$16"}</definedName>
    <definedName name="eq" localSheetId="12" hidden="1">{"'Sheet1'!$L$16"}</definedName>
    <definedName name="eq" localSheetId="7" hidden="1">{"'Sheet1'!$L$16"}</definedName>
    <definedName name="eq" localSheetId="9" hidden="1">{"'Sheet1'!$L$16"}</definedName>
    <definedName name="eq" localSheetId="3" hidden="1">{"'Sheet1'!$L$16"}</definedName>
    <definedName name="eq" localSheetId="10" hidden="1">{"'Sheet1'!$L$16"}</definedName>
    <definedName name="eq" localSheetId="4" hidden="1">{"'Sheet1'!$L$16"}</definedName>
    <definedName name="eq" localSheetId="1" hidden="1">{"'Sheet1'!$L$16"}</definedName>
    <definedName name="eq" localSheetId="14" hidden="1">{"'Sheet1'!$L$16"}</definedName>
    <definedName name="eq" localSheetId="5" hidden="1">{"'Sheet1'!$L$16"}</definedName>
    <definedName name="eq" localSheetId="13" hidden="1">{"'Sheet1'!$L$16"}</definedName>
    <definedName name="eq" localSheetId="15" hidden="1">{"'Sheet1'!$L$16"}</definedName>
    <definedName name="eq" localSheetId="18" hidden="1">{"'Sheet1'!$L$16"}</definedName>
    <definedName name="eq" localSheetId="17" hidden="1">{"'Sheet1'!$L$16"}</definedName>
    <definedName name="eq" localSheetId="8" hidden="1">{"'Sheet1'!$L$16"}</definedName>
    <definedName name="eq" localSheetId="20" hidden="1">{"'Sheet1'!$L$16"}</definedName>
    <definedName name="eq" hidden="1">{"'Sheet1'!$L$16"}</definedName>
    <definedName name="EQI">#N/A</definedName>
    <definedName name="EQP" localSheetId="7">#REF!</definedName>
    <definedName name="EQP">#REF!</definedName>
    <definedName name="Es_" localSheetId="7">#REF!</definedName>
    <definedName name="Es_">#REF!</definedName>
    <definedName name="Est._Vol" localSheetId="7">#REF!</definedName>
    <definedName name="Est._Vol">#REF!</definedName>
    <definedName name="EVNB">#N/A</definedName>
    <definedName name="evt" localSheetId="2" hidden="1">{"'Sheet1'!$L$16"}</definedName>
    <definedName name="evt" localSheetId="0" hidden="1">{"'Sheet1'!$L$16"}</definedName>
    <definedName name="evt" localSheetId="11" hidden="1">{"'Sheet1'!$L$16"}</definedName>
    <definedName name="evt" localSheetId="6" hidden="1">{"'Sheet1'!$L$16"}</definedName>
    <definedName name="evt" localSheetId="16" hidden="1">{"'Sheet1'!$L$16"}</definedName>
    <definedName name="evt" localSheetId="12" hidden="1">{"'Sheet1'!$L$16"}</definedName>
    <definedName name="evt" localSheetId="7" hidden="1">{"'Sheet1'!$L$16"}</definedName>
    <definedName name="evt" localSheetId="9" hidden="1">{"'Sheet1'!$L$16"}</definedName>
    <definedName name="evt" localSheetId="3" hidden="1">{"'Sheet1'!$L$16"}</definedName>
    <definedName name="evt" localSheetId="10" hidden="1">{"'Sheet1'!$L$16"}</definedName>
    <definedName name="evt" localSheetId="4" hidden="1">{"'Sheet1'!$L$16"}</definedName>
    <definedName name="evt" localSheetId="1" hidden="1">{"'Sheet1'!$L$16"}</definedName>
    <definedName name="evt" localSheetId="14" hidden="1">{"'Sheet1'!$L$16"}</definedName>
    <definedName name="evt" localSheetId="5" hidden="1">{"'Sheet1'!$L$16"}</definedName>
    <definedName name="evt" localSheetId="13" hidden="1">{"'Sheet1'!$L$16"}</definedName>
    <definedName name="evt" localSheetId="15" hidden="1">{"'Sheet1'!$L$16"}</definedName>
    <definedName name="evt" localSheetId="18" hidden="1">{"'Sheet1'!$L$16"}</definedName>
    <definedName name="evt" localSheetId="17" hidden="1">{"'Sheet1'!$L$16"}</definedName>
    <definedName name="evt" localSheetId="8" hidden="1">{"'Sheet1'!$L$16"}</definedName>
    <definedName name="evt" localSheetId="20" hidden="1">{"'Sheet1'!$L$16"}</definedName>
    <definedName name="evt" hidden="1">{"'Sheet1'!$L$16"}</definedName>
    <definedName name="EX" localSheetId="7">#REF!</definedName>
    <definedName name="EX">#REF!</definedName>
    <definedName name="Ex_L" localSheetId="7">#REF!</definedName>
    <definedName name="Ex_L">#REF!</definedName>
    <definedName name="EX_Length_373" localSheetId="7">#REF!</definedName>
    <definedName name="EX_Length_373">#REF!</definedName>
    <definedName name="EXC" localSheetId="7">#REF!</definedName>
    <definedName name="EXC">#REF!</definedName>
    <definedName name="EXCH" localSheetId="7">#REF!</definedName>
    <definedName name="EXCH">#REF!</definedName>
    <definedName name="exit" localSheetId="2" hidden="1">{"'Sheet1'!$L$16"}</definedName>
    <definedName name="exit" localSheetId="0" hidden="1">{"'Sheet1'!$L$16"}</definedName>
    <definedName name="exit" localSheetId="11" hidden="1">{"'Sheet1'!$L$16"}</definedName>
    <definedName name="exit" localSheetId="6" hidden="1">{"'Sheet1'!$L$16"}</definedName>
    <definedName name="exit" localSheetId="16" hidden="1">{"'Sheet1'!$L$16"}</definedName>
    <definedName name="exit" localSheetId="12" hidden="1">{"'Sheet1'!$L$16"}</definedName>
    <definedName name="exit" localSheetId="7" hidden="1">{"'Sheet1'!$L$16"}</definedName>
    <definedName name="exit" localSheetId="9" hidden="1">{"'Sheet1'!$L$16"}</definedName>
    <definedName name="exit" localSheetId="3" hidden="1">{"'Sheet1'!$L$16"}</definedName>
    <definedName name="exit" localSheetId="10" hidden="1">{"'Sheet1'!$L$16"}</definedName>
    <definedName name="exit" localSheetId="4" hidden="1">{"'Sheet1'!$L$16"}</definedName>
    <definedName name="exit" localSheetId="1" hidden="1">{"'Sheet1'!$L$16"}</definedName>
    <definedName name="exit" localSheetId="14" hidden="1">{"'Sheet1'!$L$16"}</definedName>
    <definedName name="exit" localSheetId="5" hidden="1">{"'Sheet1'!$L$16"}</definedName>
    <definedName name="exit" localSheetId="13" hidden="1">{"'Sheet1'!$L$16"}</definedName>
    <definedName name="exit" localSheetId="15" hidden="1">{"'Sheet1'!$L$16"}</definedName>
    <definedName name="exit" localSheetId="18" hidden="1">{"'Sheet1'!$L$16"}</definedName>
    <definedName name="exit" localSheetId="17" hidden="1">{"'Sheet1'!$L$16"}</definedName>
    <definedName name="exit" localSheetId="8" hidden="1">{"'Sheet1'!$L$16"}</definedName>
    <definedName name="exit" localSheetId="20" hidden="1">{"'Sheet1'!$L$16"}</definedName>
    <definedName name="exit" hidden="1">{"'Sheet1'!$L$16"}</definedName>
    <definedName name="EXPORT" localSheetId="7">#REF!</definedName>
    <definedName name="EXPORT">#REF!</definedName>
    <definedName name="_xlnm.Extract">#N/A</definedName>
    <definedName name="ey" localSheetId="7">#REF!</definedName>
    <definedName name="ey">#REF!</definedName>
    <definedName name="Êdfaaaaaa" localSheetId="2" hidden="1">{"'Sheet1'!$L$16"}</definedName>
    <definedName name="Êdfaaaaaa" localSheetId="0" hidden="1">{"'Sheet1'!$L$16"}</definedName>
    <definedName name="Êdfaaaaaa" localSheetId="11" hidden="1">{"'Sheet1'!$L$16"}</definedName>
    <definedName name="Êdfaaaaaa" localSheetId="6" hidden="1">{"'Sheet1'!$L$16"}</definedName>
    <definedName name="Êdfaaaaaa" localSheetId="16" hidden="1">{"'Sheet1'!$L$16"}</definedName>
    <definedName name="Êdfaaaaaa" localSheetId="12" hidden="1">{"'Sheet1'!$L$16"}</definedName>
    <definedName name="Êdfaaaaaa" localSheetId="7" hidden="1">{"'Sheet1'!$L$16"}</definedName>
    <definedName name="Êdfaaaaaa" localSheetId="9" hidden="1">{"'Sheet1'!$L$16"}</definedName>
    <definedName name="Êdfaaaaaa" localSheetId="3" hidden="1">{"'Sheet1'!$L$16"}</definedName>
    <definedName name="Êdfaaaaaa" localSheetId="10" hidden="1">{"'Sheet1'!$L$16"}</definedName>
    <definedName name="Êdfaaaaaa" localSheetId="4" hidden="1">{"'Sheet1'!$L$16"}</definedName>
    <definedName name="Êdfaaaaaa" localSheetId="1" hidden="1">{"'Sheet1'!$L$16"}</definedName>
    <definedName name="Êdfaaaaaa" localSheetId="14" hidden="1">{"'Sheet1'!$L$16"}</definedName>
    <definedName name="Êdfaaaaaa" localSheetId="5" hidden="1">{"'Sheet1'!$L$16"}</definedName>
    <definedName name="Êdfaaaaaa" localSheetId="13" hidden="1">{"'Sheet1'!$L$16"}</definedName>
    <definedName name="Êdfaaaaaa" localSheetId="15" hidden="1">{"'Sheet1'!$L$16"}</definedName>
    <definedName name="Êdfaaaaaa" localSheetId="18" hidden="1">{"'Sheet1'!$L$16"}</definedName>
    <definedName name="Êdfaaaaaa" localSheetId="17" hidden="1">{"'Sheet1'!$L$16"}</definedName>
    <definedName name="Êdfaaaaaa" localSheetId="8" hidden="1">{"'Sheet1'!$L$16"}</definedName>
    <definedName name="Êdfaaaaaa" localSheetId="20" hidden="1">{"'Sheet1'!$L$16"}</definedName>
    <definedName name="Êdfaaaaaa" hidden="1">{"'Sheet1'!$L$16"}</definedName>
    <definedName name="f" localSheetId="7">#REF!</definedName>
    <definedName name="f">#REF!</definedName>
    <definedName name="f_cs" localSheetId="7">#REF!</definedName>
    <definedName name="f_cs">#REF!</definedName>
    <definedName name="F20B86" localSheetId="7">#REF!</definedName>
    <definedName name="F20B86">#REF!</definedName>
    <definedName name="f82E46" localSheetId="7">#REF!</definedName>
    <definedName name="f82E46">#REF!</definedName>
    <definedName name="f92F56" localSheetId="7">#REF!</definedName>
    <definedName name="f92F56">#REF!</definedName>
    <definedName name="fa" localSheetId="7">#REF!</definedName>
    <definedName name="fa">#REF!</definedName>
    <definedName name="fáaafafaf" localSheetId="2" hidden="1">{"'Sheet1'!$L$16"}</definedName>
    <definedName name="fáaafafaf" localSheetId="0" hidden="1">{"'Sheet1'!$L$16"}</definedName>
    <definedName name="fáaafafaf" localSheetId="11" hidden="1">{"'Sheet1'!$L$16"}</definedName>
    <definedName name="fáaafafaf" localSheetId="6" hidden="1">{"'Sheet1'!$L$16"}</definedName>
    <definedName name="fáaafafaf" localSheetId="16" hidden="1">{"'Sheet1'!$L$16"}</definedName>
    <definedName name="fáaafafaf" localSheetId="12" hidden="1">{"'Sheet1'!$L$16"}</definedName>
    <definedName name="fáaafafaf" localSheetId="7" hidden="1">{"'Sheet1'!$L$16"}</definedName>
    <definedName name="fáaafafaf" localSheetId="9" hidden="1">{"'Sheet1'!$L$16"}</definedName>
    <definedName name="fáaafafaf" localSheetId="3" hidden="1">{"'Sheet1'!$L$16"}</definedName>
    <definedName name="fáaafafaf" localSheetId="10" hidden="1">{"'Sheet1'!$L$16"}</definedName>
    <definedName name="fáaafafaf" localSheetId="4" hidden="1">{"'Sheet1'!$L$16"}</definedName>
    <definedName name="fáaafafaf" localSheetId="1" hidden="1">{"'Sheet1'!$L$16"}</definedName>
    <definedName name="fáaafafaf" localSheetId="14" hidden="1">{"'Sheet1'!$L$16"}</definedName>
    <definedName name="fáaafafaf" localSheetId="5" hidden="1">{"'Sheet1'!$L$16"}</definedName>
    <definedName name="fáaafafaf" localSheetId="13" hidden="1">{"'Sheet1'!$L$16"}</definedName>
    <definedName name="fáaafafaf" localSheetId="15" hidden="1">{"'Sheet1'!$L$16"}</definedName>
    <definedName name="fáaafafaf" localSheetId="18" hidden="1">{"'Sheet1'!$L$16"}</definedName>
    <definedName name="fáaafafaf" localSheetId="17" hidden="1">{"'Sheet1'!$L$16"}</definedName>
    <definedName name="fáaafafaf" localSheetId="8" hidden="1">{"'Sheet1'!$L$16"}</definedName>
    <definedName name="fáaafafaf" localSheetId="20" hidden="1">{"'Sheet1'!$L$16"}</definedName>
    <definedName name="fáaafafaf" hidden="1">{"'Sheet1'!$L$16"}</definedName>
    <definedName name="faasdf" localSheetId="2" hidden="1">#REF!</definedName>
    <definedName name="faasdf" localSheetId="0" hidden="1">#REF!</definedName>
    <definedName name="faasdf" localSheetId="11" hidden="1">#REF!</definedName>
    <definedName name="faasdf" localSheetId="6" hidden="1">#REF!</definedName>
    <definedName name="faasdf" localSheetId="16" hidden="1">#REF!</definedName>
    <definedName name="faasdf" localSheetId="7" hidden="1">#REF!</definedName>
    <definedName name="faasdf" localSheetId="9" hidden="1">#REF!</definedName>
    <definedName name="faasdf" localSheetId="3" hidden="1">#REF!</definedName>
    <definedName name="faasdf" localSheetId="10" hidden="1">#REF!</definedName>
    <definedName name="faasdf" localSheetId="4" hidden="1">#REF!</definedName>
    <definedName name="faasdf" localSheetId="1" hidden="1">#REF!</definedName>
    <definedName name="faasdf" localSheetId="14" hidden="1">#REF!</definedName>
    <definedName name="faasdf" localSheetId="5" hidden="1">#REF!</definedName>
    <definedName name="faasdf" localSheetId="13" hidden="1">#REF!</definedName>
    <definedName name="faasdf" localSheetId="15" hidden="1">#REF!</definedName>
    <definedName name="faasdf" localSheetId="18" hidden="1">#REF!</definedName>
    <definedName name="faasdf" localSheetId="17" hidden="1">#REF!</definedName>
    <definedName name="faasdf" localSheetId="8" hidden="1">#REF!</definedName>
    <definedName name="faasdf" localSheetId="20" hidden="1">#REF!</definedName>
    <definedName name="faasdf" hidden="1">#REF!</definedName>
    <definedName name="fac" localSheetId="7">#REF!</definedName>
    <definedName name="fac">#REF!</definedName>
    <definedName name="FACTOR">#N/A</definedName>
    <definedName name="fasf" localSheetId="2" hidden="1">{"'Sheet1'!$L$16"}</definedName>
    <definedName name="fasf" localSheetId="0" hidden="1">{"'Sheet1'!$L$16"}</definedName>
    <definedName name="fasf" localSheetId="11" hidden="1">{"'Sheet1'!$L$16"}</definedName>
    <definedName name="fasf" localSheetId="6" hidden="1">{"'Sheet1'!$L$16"}</definedName>
    <definedName name="fasf" localSheetId="16" hidden="1">{"'Sheet1'!$L$16"}</definedName>
    <definedName name="fasf" localSheetId="12" hidden="1">{"'Sheet1'!$L$16"}</definedName>
    <definedName name="fasf" localSheetId="7" hidden="1">{"'Sheet1'!$L$16"}</definedName>
    <definedName name="fasf" localSheetId="9" hidden="1">{"'Sheet1'!$L$16"}</definedName>
    <definedName name="fasf" localSheetId="3" hidden="1">{"'Sheet1'!$L$16"}</definedName>
    <definedName name="fasf" localSheetId="10" hidden="1">{"'Sheet1'!$L$16"}</definedName>
    <definedName name="fasf" localSheetId="4" hidden="1">{"'Sheet1'!$L$16"}</definedName>
    <definedName name="fasf" localSheetId="1" hidden="1">{"'Sheet1'!$L$16"}</definedName>
    <definedName name="fasf" localSheetId="14" hidden="1">{"'Sheet1'!$L$16"}</definedName>
    <definedName name="fasf" localSheetId="5" hidden="1">{"'Sheet1'!$L$16"}</definedName>
    <definedName name="fasf" localSheetId="13" hidden="1">{"'Sheet1'!$L$16"}</definedName>
    <definedName name="fasf" localSheetId="15" hidden="1">{"'Sheet1'!$L$16"}</definedName>
    <definedName name="fasf" localSheetId="18" hidden="1">{"'Sheet1'!$L$16"}</definedName>
    <definedName name="fasf" localSheetId="17" hidden="1">{"'Sheet1'!$L$16"}</definedName>
    <definedName name="fasf" localSheetId="8" hidden="1">{"'Sheet1'!$L$16"}</definedName>
    <definedName name="fasf" localSheetId="20" hidden="1">{"'Sheet1'!$L$16"}</definedName>
    <definedName name="fasf" hidden="1">{"'Sheet1'!$L$16"}</definedName>
    <definedName name="fasfaga" localSheetId="2" hidden="1">{"'Sheet1'!$L$16"}</definedName>
    <definedName name="fasfaga" localSheetId="0" hidden="1">{"'Sheet1'!$L$16"}</definedName>
    <definedName name="fasfaga" localSheetId="11" hidden="1">{"'Sheet1'!$L$16"}</definedName>
    <definedName name="fasfaga" localSheetId="6" hidden="1">{"'Sheet1'!$L$16"}</definedName>
    <definedName name="fasfaga" localSheetId="16" hidden="1">{"'Sheet1'!$L$16"}</definedName>
    <definedName name="fasfaga" localSheetId="12" hidden="1">{"'Sheet1'!$L$16"}</definedName>
    <definedName name="fasfaga" localSheetId="7" hidden="1">{"'Sheet1'!$L$16"}</definedName>
    <definedName name="fasfaga" localSheetId="9" hidden="1">{"'Sheet1'!$L$16"}</definedName>
    <definedName name="fasfaga" localSheetId="3" hidden="1">{"'Sheet1'!$L$16"}</definedName>
    <definedName name="fasfaga" localSheetId="10" hidden="1">{"'Sheet1'!$L$16"}</definedName>
    <definedName name="fasfaga" localSheetId="4" hidden="1">{"'Sheet1'!$L$16"}</definedName>
    <definedName name="fasfaga" localSheetId="1" hidden="1">{"'Sheet1'!$L$16"}</definedName>
    <definedName name="fasfaga" localSheetId="14" hidden="1">{"'Sheet1'!$L$16"}</definedName>
    <definedName name="fasfaga" localSheetId="5" hidden="1">{"'Sheet1'!$L$16"}</definedName>
    <definedName name="fasfaga" localSheetId="13" hidden="1">{"'Sheet1'!$L$16"}</definedName>
    <definedName name="fasfaga" localSheetId="15" hidden="1">{"'Sheet1'!$L$16"}</definedName>
    <definedName name="fasfaga" localSheetId="18" hidden="1">{"'Sheet1'!$L$16"}</definedName>
    <definedName name="fasfaga" localSheetId="17" hidden="1">{"'Sheet1'!$L$16"}</definedName>
    <definedName name="fasfaga" localSheetId="8" hidden="1">{"'Sheet1'!$L$16"}</definedName>
    <definedName name="fasfaga" localSheetId="20" hidden="1">{"'Sheet1'!$L$16"}</definedName>
    <definedName name="fasfaga" hidden="1">{"'Sheet1'!$L$16"}</definedName>
    <definedName name="Fax" localSheetId="7">#REF!</definedName>
    <definedName name="Fax">#REF!</definedName>
    <definedName name="FAXNO" localSheetId="7">#REF!</definedName>
    <definedName name="FAXNO">#REF!</definedName>
    <definedName name="Fay" localSheetId="7">#REF!</definedName>
    <definedName name="Fay">#REF!</definedName>
    <definedName name="Fbr" localSheetId="7">#REF!</definedName>
    <definedName name="Fbr">#REF!</definedName>
    <definedName name="fbsdggdsf" localSheetId="7">{"DZ-TDTB2.XLS","Dcksat.xls"}</definedName>
    <definedName name="fbsdggdsf">{"DZ-TDTB2.XLS","Dcksat.xls"}</definedName>
    <definedName name="Fbtan" localSheetId="7">#REF!</definedName>
    <definedName name="Fbtan">#REF!</definedName>
    <definedName name="fc" localSheetId="7">#REF!</definedName>
    <definedName name="fc">#REF!</definedName>
    <definedName name="fc_" localSheetId="7">#REF!</definedName>
    <definedName name="fc_">#REF!</definedName>
    <definedName name="FC5_total" localSheetId="7">#REF!</definedName>
    <definedName name="FC5_total">#REF!</definedName>
    <definedName name="FC6_total" localSheetId="7">#REF!</definedName>
    <definedName name="FC6_total">#REF!</definedName>
    <definedName name="fcoc" localSheetId="7">#REF!</definedName>
    <definedName name="fcoc">#REF!</definedName>
    <definedName name="FCode" localSheetId="2" hidden="1">#REF!</definedName>
    <definedName name="FCode" localSheetId="0" hidden="1">#REF!</definedName>
    <definedName name="FCode" localSheetId="11" hidden="1">#REF!</definedName>
    <definedName name="FCode" localSheetId="6" hidden="1">#REF!</definedName>
    <definedName name="FCode" localSheetId="16" hidden="1">#REF!</definedName>
    <definedName name="FCode" localSheetId="7" hidden="1">#REF!</definedName>
    <definedName name="FCode" localSheetId="9" hidden="1">#REF!</definedName>
    <definedName name="FCode" localSheetId="3" hidden="1">#REF!</definedName>
    <definedName name="FCode" localSheetId="10" hidden="1">#REF!</definedName>
    <definedName name="FCode" localSheetId="4" hidden="1">#REF!</definedName>
    <definedName name="FCode" localSheetId="1" hidden="1">#REF!</definedName>
    <definedName name="FCode" localSheetId="14" hidden="1">#REF!</definedName>
    <definedName name="FCode" localSheetId="5" hidden="1">#REF!</definedName>
    <definedName name="FCode" localSheetId="13" hidden="1">#REF!</definedName>
    <definedName name="FCode" localSheetId="15" hidden="1">#REF!</definedName>
    <definedName name="FCode" localSheetId="18" hidden="1">#REF!</definedName>
    <definedName name="FCode" localSheetId="17" hidden="1">#REF!</definedName>
    <definedName name="FCode" localSheetId="8" hidden="1">#REF!</definedName>
    <definedName name="FCode" localSheetId="20" hidden="1">#REF!</definedName>
    <definedName name="FCode" hidden="1">#REF!</definedName>
    <definedName name="fcs" localSheetId="7">#REF!</definedName>
    <definedName name="fcs">#REF!</definedName>
    <definedName name="Fdaymong" localSheetId="7">#REF!</definedName>
    <definedName name="Fdaymong">#REF!</definedName>
    <definedName name="fdfsf" localSheetId="2" hidden="1">{#N/A,#N/A,FALSE,"Chi tiÆt"}</definedName>
    <definedName name="fdfsf" localSheetId="0" hidden="1">{#N/A,#N/A,FALSE,"Chi tiÆt"}</definedName>
    <definedName name="fdfsf" localSheetId="11" hidden="1">{#N/A,#N/A,FALSE,"Chi tiÆt"}</definedName>
    <definedName name="fdfsf" localSheetId="6" hidden="1">{#N/A,#N/A,FALSE,"Chi tiÆt"}</definedName>
    <definedName name="fdfsf" localSheetId="12" hidden="1">{#N/A,#N/A,FALSE,"Chi tiÆt"}</definedName>
    <definedName name="fdfsf" localSheetId="7" hidden="1">{#N/A,#N/A,FALSE,"Chi tiÆt"}</definedName>
    <definedName name="fdfsf" localSheetId="9" hidden="1">{#N/A,#N/A,FALSE,"Chi tiÆt"}</definedName>
    <definedName name="fdfsf" localSheetId="3" hidden="1">{#N/A,#N/A,FALSE,"Chi tiÆt"}</definedName>
    <definedName name="fdfsf" localSheetId="10" hidden="1">{#N/A,#N/A,FALSE,"Chi tiÆt"}</definedName>
    <definedName name="fdfsf" localSheetId="4" hidden="1">{#N/A,#N/A,FALSE,"Chi tiÆt"}</definedName>
    <definedName name="fdfsf" localSheetId="1" hidden="1">{#N/A,#N/A,FALSE,"Chi tiÆt"}</definedName>
    <definedName name="fdfsf" localSheetId="14" hidden="1">{#N/A,#N/A,FALSE,"Chi tiÆt"}</definedName>
    <definedName name="fdfsf" localSheetId="5" hidden="1">{#N/A,#N/A,FALSE,"Chi tiÆt"}</definedName>
    <definedName name="fdfsf" localSheetId="13" hidden="1">{#N/A,#N/A,FALSE,"Chi tiÆt"}</definedName>
    <definedName name="fdfsf" localSheetId="15" hidden="1">{#N/A,#N/A,FALSE,"Chi tiÆt"}</definedName>
    <definedName name="fdfsf" localSheetId="18" hidden="1">{#N/A,#N/A,FALSE,"Chi tiÆt"}</definedName>
    <definedName name="fdfsf" localSheetId="17" hidden="1">{#N/A,#N/A,FALSE,"Chi tiÆt"}</definedName>
    <definedName name="fdfsf" localSheetId="8" hidden="1">{#N/A,#N/A,FALSE,"Chi tiÆt"}</definedName>
    <definedName name="fdfsf" localSheetId="20" hidden="1">{#N/A,#N/A,FALSE,"Chi tiÆt"}</definedName>
    <definedName name="fdfsf" hidden="1">{#N/A,#N/A,FALSE,"Chi tiÆt"}</definedName>
    <definedName name="fdgf" localSheetId="2" hidden="1">{"'Sheet1'!$L$16"}</definedName>
    <definedName name="fdgf" localSheetId="0" hidden="1">{"'Sheet1'!$L$16"}</definedName>
    <definedName name="fdgf" localSheetId="11" hidden="1">{"'Sheet1'!$L$16"}</definedName>
    <definedName name="fdgf" localSheetId="6" hidden="1">{"'Sheet1'!$L$16"}</definedName>
    <definedName name="fdgf" localSheetId="16" hidden="1">{"'Sheet1'!$L$16"}</definedName>
    <definedName name="fdgf" localSheetId="12" hidden="1">{"'Sheet1'!$L$16"}</definedName>
    <definedName name="fdgf" localSheetId="7" hidden="1">{"'Sheet1'!$L$16"}</definedName>
    <definedName name="fdgf" localSheetId="9" hidden="1">{"'Sheet1'!$L$16"}</definedName>
    <definedName name="fdgf" localSheetId="3" hidden="1">{"'Sheet1'!$L$16"}</definedName>
    <definedName name="fdgf" localSheetId="10" hidden="1">{"'Sheet1'!$L$16"}</definedName>
    <definedName name="fdgf" localSheetId="4" hidden="1">{"'Sheet1'!$L$16"}</definedName>
    <definedName name="fdgf" localSheetId="1" hidden="1">{"'Sheet1'!$L$16"}</definedName>
    <definedName name="fdgf" localSheetId="14" hidden="1">{"'Sheet1'!$L$16"}</definedName>
    <definedName name="fdgf" localSheetId="5" hidden="1">{"'Sheet1'!$L$16"}</definedName>
    <definedName name="fdgf" localSheetId="13" hidden="1">{"'Sheet1'!$L$16"}</definedName>
    <definedName name="fdgf" localSheetId="15" hidden="1">{"'Sheet1'!$L$16"}</definedName>
    <definedName name="fdgf" localSheetId="18" hidden="1">{"'Sheet1'!$L$16"}</definedName>
    <definedName name="fdgf" localSheetId="17" hidden="1">{"'Sheet1'!$L$16"}</definedName>
    <definedName name="fdgf" localSheetId="8" hidden="1">{"'Sheet1'!$L$16"}</definedName>
    <definedName name="fdgf" localSheetId="20" hidden="1">{"'Sheet1'!$L$16"}</definedName>
    <definedName name="fdgf" hidden="1">{"'Sheet1'!$L$16"}</definedName>
    <definedName name="fdgh" localSheetId="2" hidden="1">#REF!</definedName>
    <definedName name="fdgh" localSheetId="11" hidden="1">#REF!</definedName>
    <definedName name="fdgh" localSheetId="6" hidden="1">#REF!</definedName>
    <definedName name="fdgh" localSheetId="16" hidden="1">#REF!</definedName>
    <definedName name="fdgh" localSheetId="9" hidden="1">#REF!</definedName>
    <definedName name="fdgh" localSheetId="3" hidden="1">#REF!</definedName>
    <definedName name="fdgh" localSheetId="10" hidden="1">#REF!</definedName>
    <definedName name="fdgh" localSheetId="4" hidden="1">#REF!</definedName>
    <definedName name="fdgh" hidden="1">#REF!</definedName>
    <definedName name="FDR">#N/A</definedName>
    <definedName name="fdsfsdfd" localSheetId="2" hidden="1">{"'Sheet1'!$L$16"}</definedName>
    <definedName name="fdsfsdfd" localSheetId="0" hidden="1">{"'Sheet1'!$L$16"}</definedName>
    <definedName name="fdsfsdfd" localSheetId="11" hidden="1">{"'Sheet1'!$L$16"}</definedName>
    <definedName name="fdsfsdfd" localSheetId="6" hidden="1">{"'Sheet1'!$L$16"}</definedName>
    <definedName name="fdsfsdfd" localSheetId="16" hidden="1">{"'Sheet1'!$L$16"}</definedName>
    <definedName name="fdsfsdfd" localSheetId="12" hidden="1">{"'Sheet1'!$L$16"}</definedName>
    <definedName name="fdsfsdfd" localSheetId="7" hidden="1">{"'Sheet1'!$L$16"}</definedName>
    <definedName name="fdsfsdfd" localSheetId="9" hidden="1">{"'Sheet1'!$L$16"}</definedName>
    <definedName name="fdsfsdfd" localSheetId="3" hidden="1">{"'Sheet1'!$L$16"}</definedName>
    <definedName name="fdsfsdfd" localSheetId="10" hidden="1">{"'Sheet1'!$L$16"}</definedName>
    <definedName name="fdsfsdfd" localSheetId="4" hidden="1">{"'Sheet1'!$L$16"}</definedName>
    <definedName name="fdsfsdfd" localSheetId="1" hidden="1">{"'Sheet1'!$L$16"}</definedName>
    <definedName name="fdsfsdfd" localSheetId="14" hidden="1">{"'Sheet1'!$L$16"}</definedName>
    <definedName name="fdsfsdfd" localSheetId="5" hidden="1">{"'Sheet1'!$L$16"}</definedName>
    <definedName name="fdsfsdfd" localSheetId="13" hidden="1">{"'Sheet1'!$L$16"}</definedName>
    <definedName name="fdsfsdfd" localSheetId="15" hidden="1">{"'Sheet1'!$L$16"}</definedName>
    <definedName name="fdsfsdfd" localSheetId="18" hidden="1">{"'Sheet1'!$L$16"}</definedName>
    <definedName name="fdsfsdfd" localSheetId="17" hidden="1">{"'Sheet1'!$L$16"}</definedName>
    <definedName name="fdsfsdfd" localSheetId="8" hidden="1">{"'Sheet1'!$L$16"}</definedName>
    <definedName name="fdsfsdfd" localSheetId="20" hidden="1">{"'Sheet1'!$L$16"}</definedName>
    <definedName name="fdsfsdfd" hidden="1">{"'Sheet1'!$L$16"}</definedName>
    <definedName name="Fdtan" localSheetId="7">#REF!</definedName>
    <definedName name="Fdtan">#REF!</definedName>
    <definedName name="fff" localSheetId="2" hidden="1">{"'Sheet1'!$L$16"}</definedName>
    <definedName name="fff" localSheetId="0" hidden="1">{"'Sheet1'!$L$16"}</definedName>
    <definedName name="fff" localSheetId="11" hidden="1">{"'Sheet1'!$L$16"}</definedName>
    <definedName name="fff" localSheetId="6" hidden="1">{"'Sheet1'!$L$16"}</definedName>
    <definedName name="fff" localSheetId="16" hidden="1">{"'Sheet1'!$L$16"}</definedName>
    <definedName name="fff" localSheetId="12" hidden="1">{"'Sheet1'!$L$16"}</definedName>
    <definedName name="fff" localSheetId="7" hidden="1">{"'Sheet1'!$L$16"}</definedName>
    <definedName name="fff" localSheetId="9" hidden="1">{"'Sheet1'!$L$16"}</definedName>
    <definedName name="fff" localSheetId="3" hidden="1">{"'Sheet1'!$L$16"}</definedName>
    <definedName name="fff" localSheetId="10" hidden="1">{"'Sheet1'!$L$16"}</definedName>
    <definedName name="fff" localSheetId="4" hidden="1">{"'Sheet1'!$L$16"}</definedName>
    <definedName name="fff" localSheetId="1" hidden="1">{"'Sheet1'!$L$16"}</definedName>
    <definedName name="fff" localSheetId="14" hidden="1">{"'Sheet1'!$L$16"}</definedName>
    <definedName name="fff" localSheetId="5" hidden="1">{"'Sheet1'!$L$16"}</definedName>
    <definedName name="fff" localSheetId="13" hidden="1">{"'Sheet1'!$L$16"}</definedName>
    <definedName name="fff" localSheetId="15" hidden="1">{"'Sheet1'!$L$16"}</definedName>
    <definedName name="fff" localSheetId="18" hidden="1">{"'Sheet1'!$L$16"}</definedName>
    <definedName name="fff" localSheetId="17" hidden="1">{"'Sheet1'!$L$16"}</definedName>
    <definedName name="fff" localSheetId="8" hidden="1">{"'Sheet1'!$L$16"}</definedName>
    <definedName name="fff" localSheetId="20" hidden="1">{"'Sheet1'!$L$16"}</definedName>
    <definedName name="fff" hidden="1">{"'Sheet1'!$L$16"}</definedName>
    <definedName name="fffffffffffffff" localSheetId="2" hidden="1">{"'Sheet1'!$L$16"}</definedName>
    <definedName name="fffffffffffffff" localSheetId="0" hidden="1">{"'Sheet1'!$L$16"}</definedName>
    <definedName name="fffffffffffffff" localSheetId="11" hidden="1">{"'Sheet1'!$L$16"}</definedName>
    <definedName name="fffffffffffffff" localSheetId="6" hidden="1">{"'Sheet1'!$L$16"}</definedName>
    <definedName name="fffffffffffffff" localSheetId="16" hidden="1">{"'Sheet1'!$L$16"}</definedName>
    <definedName name="fffffffffffffff" localSheetId="12" hidden="1">{"'Sheet1'!$L$16"}</definedName>
    <definedName name="fffffffffffffff" localSheetId="7" hidden="1">{"'Sheet1'!$L$16"}</definedName>
    <definedName name="fffffffffffffff" localSheetId="9" hidden="1">{"'Sheet1'!$L$16"}</definedName>
    <definedName name="fffffffffffffff" localSheetId="3" hidden="1">{"'Sheet1'!$L$16"}</definedName>
    <definedName name="fffffffffffffff" localSheetId="10" hidden="1">{"'Sheet1'!$L$16"}</definedName>
    <definedName name="fffffffffffffff" localSheetId="4" hidden="1">{"'Sheet1'!$L$16"}</definedName>
    <definedName name="fffffffffffffff" localSheetId="1" hidden="1">{"'Sheet1'!$L$16"}</definedName>
    <definedName name="fffffffffffffff" localSheetId="14" hidden="1">{"'Sheet1'!$L$16"}</definedName>
    <definedName name="fffffffffffffff" localSheetId="5" hidden="1">{"'Sheet1'!$L$16"}</definedName>
    <definedName name="fffffffffffffff" localSheetId="13" hidden="1">{"'Sheet1'!$L$16"}</definedName>
    <definedName name="fffffffffffffff" localSheetId="15" hidden="1">{"'Sheet1'!$L$16"}</definedName>
    <definedName name="fffffffffffffff" localSheetId="18" hidden="1">{"'Sheet1'!$L$16"}</definedName>
    <definedName name="fffffffffffffff" localSheetId="17" hidden="1">{"'Sheet1'!$L$16"}</definedName>
    <definedName name="fffffffffffffff" localSheetId="8" hidden="1">{"'Sheet1'!$L$16"}</definedName>
    <definedName name="fffffffffffffff" localSheetId="20" hidden="1">{"'Sheet1'!$L$16"}</definedName>
    <definedName name="fffffffffffffff" hidden="1">{"'Sheet1'!$L$16"}</definedName>
    <definedName name="fffffffffffffffffa" localSheetId="2" hidden="1">{"'Sheet1'!$L$16"}</definedName>
    <definedName name="fffffffffffffffffa" localSheetId="0" hidden="1">{"'Sheet1'!$L$16"}</definedName>
    <definedName name="fffffffffffffffffa" localSheetId="11" hidden="1">{"'Sheet1'!$L$16"}</definedName>
    <definedName name="fffffffffffffffffa" localSheetId="6" hidden="1">{"'Sheet1'!$L$16"}</definedName>
    <definedName name="fffffffffffffffffa" localSheetId="16" hidden="1">{"'Sheet1'!$L$16"}</definedName>
    <definedName name="fffffffffffffffffa" localSheetId="12" hidden="1">{"'Sheet1'!$L$16"}</definedName>
    <definedName name="fffffffffffffffffa" localSheetId="7" hidden="1">{"'Sheet1'!$L$16"}</definedName>
    <definedName name="fffffffffffffffffa" localSheetId="9" hidden="1">{"'Sheet1'!$L$16"}</definedName>
    <definedName name="fffffffffffffffffa" localSheetId="3" hidden="1">{"'Sheet1'!$L$16"}</definedName>
    <definedName name="fffffffffffffffffa" localSheetId="10" hidden="1">{"'Sheet1'!$L$16"}</definedName>
    <definedName name="fffffffffffffffffa" localSheetId="4" hidden="1">{"'Sheet1'!$L$16"}</definedName>
    <definedName name="fffffffffffffffffa" localSheetId="1" hidden="1">{"'Sheet1'!$L$16"}</definedName>
    <definedName name="fffffffffffffffffa" localSheetId="14" hidden="1">{"'Sheet1'!$L$16"}</definedName>
    <definedName name="fffffffffffffffffa" localSheetId="5" hidden="1">{"'Sheet1'!$L$16"}</definedName>
    <definedName name="fffffffffffffffffa" localSheetId="13" hidden="1">{"'Sheet1'!$L$16"}</definedName>
    <definedName name="fffffffffffffffffa" localSheetId="15" hidden="1">{"'Sheet1'!$L$16"}</definedName>
    <definedName name="fffffffffffffffffa" localSheetId="18" hidden="1">{"'Sheet1'!$L$16"}</definedName>
    <definedName name="fffffffffffffffffa" localSheetId="17" hidden="1">{"'Sheet1'!$L$16"}</definedName>
    <definedName name="fffffffffffffffffa" localSheetId="8" hidden="1">{"'Sheet1'!$L$16"}</definedName>
    <definedName name="fffffffffffffffffa" localSheetId="20" hidden="1">{"'Sheet1'!$L$16"}</definedName>
    <definedName name="fffffffffffffffffa" hidden="1">{"'Sheet1'!$L$16"}</definedName>
    <definedName name="Fg" localSheetId="7">#REF!</definedName>
    <definedName name="Fg">#REF!</definedName>
    <definedName name="fgdf" localSheetId="2" hidden="1">{"'Sheet1'!$L$16"}</definedName>
    <definedName name="fgdf" localSheetId="0" hidden="1">{"'Sheet1'!$L$16"}</definedName>
    <definedName name="fgdf" localSheetId="11" hidden="1">{"'Sheet1'!$L$16"}</definedName>
    <definedName name="fgdf" localSheetId="6" hidden="1">{"'Sheet1'!$L$16"}</definedName>
    <definedName name="fgdf" localSheetId="16" hidden="1">{"'Sheet1'!$L$16"}</definedName>
    <definedName name="fgdf" localSheetId="12" hidden="1">{"'Sheet1'!$L$16"}</definedName>
    <definedName name="fgdf" localSheetId="7" hidden="1">{"'Sheet1'!$L$16"}</definedName>
    <definedName name="fgdf" localSheetId="9" hidden="1">{"'Sheet1'!$L$16"}</definedName>
    <definedName name="fgdf" localSheetId="3" hidden="1">{"'Sheet1'!$L$16"}</definedName>
    <definedName name="fgdf" localSheetId="10" hidden="1">{"'Sheet1'!$L$16"}</definedName>
    <definedName name="fgdf" localSheetId="4" hidden="1">{"'Sheet1'!$L$16"}</definedName>
    <definedName name="fgdf" localSheetId="1" hidden="1">{"'Sheet1'!$L$16"}</definedName>
    <definedName name="fgdf" localSheetId="14" hidden="1">{"'Sheet1'!$L$16"}</definedName>
    <definedName name="fgdf" localSheetId="5" hidden="1">{"'Sheet1'!$L$16"}</definedName>
    <definedName name="fgdf" localSheetId="13" hidden="1">{"'Sheet1'!$L$16"}</definedName>
    <definedName name="fgdf" localSheetId="15" hidden="1">{"'Sheet1'!$L$16"}</definedName>
    <definedName name="fgdf" localSheetId="18" hidden="1">{"'Sheet1'!$L$16"}</definedName>
    <definedName name="fgdf" localSheetId="17" hidden="1">{"'Sheet1'!$L$16"}</definedName>
    <definedName name="fgdf" localSheetId="8" hidden="1">{"'Sheet1'!$L$16"}</definedName>
    <definedName name="fgdf" localSheetId="20" hidden="1">{"'Sheet1'!$L$16"}</definedName>
    <definedName name="fgdf" hidden="1">{"'Sheet1'!$L$16"}</definedName>
    <definedName name="fgn" localSheetId="2" hidden="1">{"'Sheet1'!$L$16"}</definedName>
    <definedName name="fgn" localSheetId="0" hidden="1">{"'Sheet1'!$L$16"}</definedName>
    <definedName name="fgn" localSheetId="11" hidden="1">{"'Sheet1'!$L$16"}</definedName>
    <definedName name="fgn" localSheetId="6" hidden="1">{"'Sheet1'!$L$16"}</definedName>
    <definedName name="fgn" localSheetId="16" hidden="1">{"'Sheet1'!$L$16"}</definedName>
    <definedName name="fgn" localSheetId="12" hidden="1">{"'Sheet1'!$L$16"}</definedName>
    <definedName name="fgn" localSheetId="7" hidden="1">{"'Sheet1'!$L$16"}</definedName>
    <definedName name="fgn" localSheetId="9" hidden="1">{"'Sheet1'!$L$16"}</definedName>
    <definedName name="fgn" localSheetId="3" hidden="1">{"'Sheet1'!$L$16"}</definedName>
    <definedName name="fgn" localSheetId="10" hidden="1">{"'Sheet1'!$L$16"}</definedName>
    <definedName name="fgn" localSheetId="4" hidden="1">{"'Sheet1'!$L$16"}</definedName>
    <definedName name="fgn" localSheetId="1" hidden="1">{"'Sheet1'!$L$16"}</definedName>
    <definedName name="fgn" localSheetId="14" hidden="1">{"'Sheet1'!$L$16"}</definedName>
    <definedName name="fgn" localSheetId="5" hidden="1">{"'Sheet1'!$L$16"}</definedName>
    <definedName name="fgn" localSheetId="13" hidden="1">{"'Sheet1'!$L$16"}</definedName>
    <definedName name="fgn" localSheetId="15" hidden="1">{"'Sheet1'!$L$16"}</definedName>
    <definedName name="fgn" localSheetId="18" hidden="1">{"'Sheet1'!$L$16"}</definedName>
    <definedName name="fgn" localSheetId="17" hidden="1">{"'Sheet1'!$L$16"}</definedName>
    <definedName name="fgn" localSheetId="8" hidden="1">{"'Sheet1'!$L$16"}</definedName>
    <definedName name="fgn" localSheetId="20" hidden="1">{"'Sheet1'!$L$16"}</definedName>
    <definedName name="fgn" hidden="1">{"'Sheet1'!$L$16"}</definedName>
    <definedName name="fgzdf" localSheetId="2" hidden="1">{"'Sheet1'!$L$16"}</definedName>
    <definedName name="fgzdf" localSheetId="0" hidden="1">{"'Sheet1'!$L$16"}</definedName>
    <definedName name="fgzdf" localSheetId="11" hidden="1">{"'Sheet1'!$L$16"}</definedName>
    <definedName name="fgzdf" localSheetId="6" hidden="1">{"'Sheet1'!$L$16"}</definedName>
    <definedName name="fgzdf" localSheetId="16" hidden="1">{"'Sheet1'!$L$16"}</definedName>
    <definedName name="fgzdf" localSheetId="12" hidden="1">{"'Sheet1'!$L$16"}</definedName>
    <definedName name="fgzdf" localSheetId="7" hidden="1">{"'Sheet1'!$L$16"}</definedName>
    <definedName name="fgzdf" localSheetId="9" hidden="1">{"'Sheet1'!$L$16"}</definedName>
    <definedName name="fgzdf" localSheetId="3" hidden="1">{"'Sheet1'!$L$16"}</definedName>
    <definedName name="fgzdf" localSheetId="10" hidden="1">{"'Sheet1'!$L$16"}</definedName>
    <definedName name="fgzdf" localSheetId="4" hidden="1">{"'Sheet1'!$L$16"}</definedName>
    <definedName name="fgzdf" localSheetId="1" hidden="1">{"'Sheet1'!$L$16"}</definedName>
    <definedName name="fgzdf" localSheetId="14" hidden="1">{"'Sheet1'!$L$16"}</definedName>
    <definedName name="fgzdf" localSheetId="5" hidden="1">{"'Sheet1'!$L$16"}</definedName>
    <definedName name="fgzdf" localSheetId="13" hidden="1">{"'Sheet1'!$L$16"}</definedName>
    <definedName name="fgzdf" localSheetId="15" hidden="1">{"'Sheet1'!$L$16"}</definedName>
    <definedName name="fgzdf" localSheetId="18" hidden="1">{"'Sheet1'!$L$16"}</definedName>
    <definedName name="fgzdf" localSheetId="17" hidden="1">{"'Sheet1'!$L$16"}</definedName>
    <definedName name="fgzdf" localSheetId="8" hidden="1">{"'Sheet1'!$L$16"}</definedName>
    <definedName name="fgzdf" localSheetId="20" hidden="1">{"'Sheet1'!$L$16"}</definedName>
    <definedName name="fgzdf" hidden="1">{"'Sheet1'!$L$16"}</definedName>
    <definedName name="Fi" localSheetId="7">#REF!</definedName>
    <definedName name="Fi">#REF!</definedName>
    <definedName name="FI_12">4820</definedName>
    <definedName name="Fi_f" localSheetId="7">#REF!</definedName>
    <definedName name="Fi_f">#REF!</definedName>
    <definedName name="FIL" localSheetId="7">#REF!</definedName>
    <definedName name="FIL">#REF!</definedName>
    <definedName name="FILE" localSheetId="7">#REF!</definedName>
    <definedName name="FILE">#REF!</definedName>
    <definedName name="FIT" localSheetId="7">BlankMacro1</definedName>
    <definedName name="FIT">BlankMacro1</definedName>
    <definedName name="FITT2" localSheetId="7">BlankMacro1</definedName>
    <definedName name="FITT2">BlankMacro1</definedName>
    <definedName name="FITTING2" localSheetId="7">BlankMacro1</definedName>
    <definedName name="FITTING2">BlankMacro1</definedName>
    <definedName name="fjlkdsf" localSheetId="7">#REF!</definedName>
    <definedName name="fjlkdsf">#REF!</definedName>
    <definedName name="FlexZZ" localSheetId="7">#REF!</definedName>
    <definedName name="FlexZZ">#REF!</definedName>
    <definedName name="FLG" localSheetId="7">BlankMacro1</definedName>
    <definedName name="FLG">BlankMacro1</definedName>
    <definedName name="Flv" localSheetId="7">#REF!</definedName>
    <definedName name="Flv">#REF!</definedName>
    <definedName name="Fnet" localSheetId="7">#REF!</definedName>
    <definedName name="Fnet">#REF!</definedName>
    <definedName name="FO">#N/A</definedName>
    <definedName name="Formula" localSheetId="7">#REF!</definedName>
    <definedName name="Formula">#REF!</definedName>
    <definedName name="FPJ" localSheetId="7">#REF!</definedName>
    <definedName name="FPJ">#REF!</definedName>
    <definedName name="fs" localSheetId="7">#REF!</definedName>
    <definedName name="fs">#REF!</definedName>
    <definedName name="fsd" localSheetId="2" hidden="1">{"'Sheet1'!$L$16"}</definedName>
    <definedName name="fsd" localSheetId="0" hidden="1">{"'Sheet1'!$L$16"}</definedName>
    <definedName name="fsd" localSheetId="11" hidden="1">{"'Sheet1'!$L$16"}</definedName>
    <definedName name="fsd" localSheetId="6" hidden="1">{"'Sheet1'!$L$16"}</definedName>
    <definedName name="fsd" localSheetId="16" hidden="1">{"'Sheet1'!$L$16"}</definedName>
    <definedName name="fsd" localSheetId="12" hidden="1">{"'Sheet1'!$L$16"}</definedName>
    <definedName name="fsd" localSheetId="7" hidden="1">{"'Sheet1'!$L$16"}</definedName>
    <definedName name="fsd" localSheetId="9" hidden="1">{"'Sheet1'!$L$16"}</definedName>
    <definedName name="fsd" localSheetId="3" hidden="1">{"'Sheet1'!$L$16"}</definedName>
    <definedName name="fsd" localSheetId="10" hidden="1">{"'Sheet1'!$L$16"}</definedName>
    <definedName name="fsd" localSheetId="4" hidden="1">{"'Sheet1'!$L$16"}</definedName>
    <definedName name="fsd" localSheetId="1" hidden="1">{"'Sheet1'!$L$16"}</definedName>
    <definedName name="fsd" localSheetId="14" hidden="1">{"'Sheet1'!$L$16"}</definedName>
    <definedName name="fsd" localSheetId="5" hidden="1">{"'Sheet1'!$L$16"}</definedName>
    <definedName name="fsd" localSheetId="13" hidden="1">{"'Sheet1'!$L$16"}</definedName>
    <definedName name="fsd" localSheetId="15" hidden="1">{"'Sheet1'!$L$16"}</definedName>
    <definedName name="fsd" localSheetId="18" hidden="1">{"'Sheet1'!$L$16"}</definedName>
    <definedName name="fsd" localSheetId="17" hidden="1">{"'Sheet1'!$L$16"}</definedName>
    <definedName name="fsd" localSheetId="8" hidden="1">{"'Sheet1'!$L$16"}</definedName>
    <definedName name="fsd" localSheetId="20" hidden="1">{"'Sheet1'!$L$16"}</definedName>
    <definedName name="fsd" hidden="1">{"'Sheet1'!$L$16"}</definedName>
    <definedName name="fsdfdsf" localSheetId="2" hidden="1">{"'Sheet1'!$L$16"}</definedName>
    <definedName name="fsdfdsf" localSheetId="0" hidden="1">{"'Sheet1'!$L$16"}</definedName>
    <definedName name="fsdfdsf" localSheetId="11" hidden="1">{"'Sheet1'!$L$16"}</definedName>
    <definedName name="fsdfdsf" localSheetId="6" hidden="1">{"'Sheet1'!$L$16"}</definedName>
    <definedName name="fsdfdsf" localSheetId="16" hidden="1">{"'Sheet1'!$L$16"}</definedName>
    <definedName name="fsdfdsf" localSheetId="12" hidden="1">{"'Sheet1'!$L$16"}</definedName>
    <definedName name="fsdfdsf" localSheetId="7" hidden="1">{"'Sheet1'!$L$16"}</definedName>
    <definedName name="fsdfdsf" localSheetId="9" hidden="1">{"'Sheet1'!$L$16"}</definedName>
    <definedName name="fsdfdsf" localSheetId="3" hidden="1">{"'Sheet1'!$L$16"}</definedName>
    <definedName name="fsdfdsf" localSheetId="10" hidden="1">{"'Sheet1'!$L$16"}</definedName>
    <definedName name="fsdfdsf" localSheetId="4" hidden="1">{"'Sheet1'!$L$16"}</definedName>
    <definedName name="fsdfdsf" localSheetId="1" hidden="1">{"'Sheet1'!$L$16"}</definedName>
    <definedName name="fsdfdsf" localSheetId="14" hidden="1">{"'Sheet1'!$L$16"}</definedName>
    <definedName name="fsdfdsf" localSheetId="5" hidden="1">{"'Sheet1'!$L$16"}</definedName>
    <definedName name="fsdfdsf" localSheetId="13" hidden="1">{"'Sheet1'!$L$16"}</definedName>
    <definedName name="fsdfdsf" localSheetId="15" hidden="1">{"'Sheet1'!$L$16"}</definedName>
    <definedName name="fsdfdsf" localSheetId="18" hidden="1">{"'Sheet1'!$L$16"}</definedName>
    <definedName name="fsdfdsf" localSheetId="17" hidden="1">{"'Sheet1'!$L$16"}</definedName>
    <definedName name="fsdfdsf" localSheetId="8" hidden="1">{"'Sheet1'!$L$16"}</definedName>
    <definedName name="fsdfdsf" localSheetId="20" hidden="1">{"'Sheet1'!$L$16"}</definedName>
    <definedName name="fsdfdsf" hidden="1">{"'Sheet1'!$L$16"}</definedName>
    <definedName name="Ft" localSheetId="7">#REF!</definedName>
    <definedName name="Ft">#REF!</definedName>
    <definedName name="Ft_" localSheetId="7">#REF!</definedName>
    <definedName name="Ft_">#REF!</definedName>
    <definedName name="Ftrtan" localSheetId="7">#REF!</definedName>
    <definedName name="Ftrtan">#REF!</definedName>
    <definedName name="fuji" localSheetId="7">#REF!</definedName>
    <definedName name="fuji">#REF!</definedName>
    <definedName name="funtra" localSheetId="7">#REF!</definedName>
    <definedName name="funtra">#REF!</definedName>
    <definedName name="fv" localSheetId="7">#REF!</definedName>
    <definedName name="fv">#REF!</definedName>
    <definedName name="fy" localSheetId="7">#REF!</definedName>
    <definedName name="fy">#REF!</definedName>
    <definedName name="Fy_" localSheetId="7">#REF!</definedName>
    <definedName name="Fy_">#REF!</definedName>
    <definedName name="Fyb" localSheetId="7">#REF!</definedName>
    <definedName name="Fyb">#REF!</definedName>
    <definedName name="Fyd" localSheetId="7">#REF!</definedName>
    <definedName name="Fyd">#REF!</definedName>
    <definedName name="Fyg" localSheetId="7">#REF!</definedName>
    <definedName name="Fyg">#REF!</definedName>
    <definedName name="Fyt" localSheetId="7">#REF!</definedName>
    <definedName name="Fyt">#REF!</definedName>
    <definedName name="g" localSheetId="2" hidden="1">{"'Sheet1'!$L$16"}</definedName>
    <definedName name="g" localSheetId="0" hidden="1">{"'Sheet1'!$L$16"}</definedName>
    <definedName name="g" localSheetId="11" hidden="1">{"'Sheet1'!$L$16"}</definedName>
    <definedName name="g" localSheetId="6" hidden="1">{"'Sheet1'!$L$16"}</definedName>
    <definedName name="g" localSheetId="16" hidden="1">{"'Sheet1'!$L$16"}</definedName>
    <definedName name="g" localSheetId="12" hidden="1">{"'Sheet1'!$L$16"}</definedName>
    <definedName name="g" localSheetId="7" hidden="1">{"'Sheet1'!$L$16"}</definedName>
    <definedName name="g" localSheetId="9" hidden="1">{"'Sheet1'!$L$16"}</definedName>
    <definedName name="g" localSheetId="3" hidden="1">{"'Sheet1'!$L$16"}</definedName>
    <definedName name="g" localSheetId="10" hidden="1">{"'Sheet1'!$L$16"}</definedName>
    <definedName name="g" localSheetId="4" hidden="1">{"'Sheet1'!$L$16"}</definedName>
    <definedName name="g" localSheetId="1" hidden="1">{"'Sheet1'!$L$16"}</definedName>
    <definedName name="g" localSheetId="14" hidden="1">{"'Sheet1'!$L$16"}</definedName>
    <definedName name="g" localSheetId="5" hidden="1">{"'Sheet1'!$L$16"}</definedName>
    <definedName name="g" localSheetId="13" hidden="1">{"'Sheet1'!$L$16"}</definedName>
    <definedName name="g" localSheetId="15" hidden="1">{"'Sheet1'!$L$16"}</definedName>
    <definedName name="g" localSheetId="18" hidden="1">{"'Sheet1'!$L$16"}</definedName>
    <definedName name="g" localSheetId="17" hidden="1">{"'Sheet1'!$L$16"}</definedName>
    <definedName name="g" localSheetId="8" hidden="1">{"'Sheet1'!$L$16"}</definedName>
    <definedName name="g" localSheetId="20" hidden="1">{"'Sheet1'!$L$16"}</definedName>
    <definedName name="g" hidden="1">{"'Sheet1'!$L$16"}</definedName>
    <definedName name="g_" localSheetId="7">#REF!</definedName>
    <definedName name="g_">#REF!</definedName>
    <definedName name="g_1" localSheetId="7">#REF!</definedName>
    <definedName name="g_1">#REF!</definedName>
    <definedName name="G_2" localSheetId="7">#REF!</definedName>
    <definedName name="G_2">#REF!</definedName>
    <definedName name="g_3" localSheetId="7">#REF!</definedName>
    <definedName name="g_3">#REF!</definedName>
    <definedName name="G_ME">#N/A</definedName>
    <definedName name="g40g40" localSheetId="7">#REF!</definedName>
    <definedName name="g40g40">#REF!</definedName>
    <definedName name="Ga" localSheetId="7">#REF!</definedName>
    <definedName name="Ga">#REF!</definedName>
    <definedName name="Gac" localSheetId="7">#REF!</definedName>
    <definedName name="Gac">#REF!</definedName>
    <definedName name="gach">#N/A</definedName>
    <definedName name="gachtuy" localSheetId="7">#REF!</definedName>
    <definedName name="gachtuy">#REF!</definedName>
    <definedName name="GAHT">#N/A</definedName>
    <definedName name="GaicapbocCuXLPEPVCPVCloaiCEVV18den35kV" localSheetId="7">#REF!</definedName>
    <definedName name="GaicapbocCuXLPEPVCPVCloaiCEVV18den35kV">#REF!</definedName>
    <definedName name="Gald" localSheetId="7">#REF!</definedName>
    <definedName name="Gald">#REF!</definedName>
    <definedName name="gama" localSheetId="7">#REF!</definedName>
    <definedName name="gama">#REF!</definedName>
    <definedName name="gas" localSheetId="7">#REF!</definedName>
    <definedName name="gas">#REF!</definedName>
    <definedName name="gb" localSheetId="7">#REF!</definedName>
    <definedName name="gb">#REF!</definedName>
    <definedName name="GBT" localSheetId="7">#REF!</definedName>
    <definedName name="GBT">#REF!</definedName>
    <definedName name="GC_CT" localSheetId="7">#REF!</definedName>
    <definedName name="GC_CT">#REF!</definedName>
    <definedName name="GC_DN">#N/A</definedName>
    <definedName name="GC_HT">#N/A</definedName>
    <definedName name="GC_TD">#N/A</definedName>
    <definedName name="GCS" localSheetId="7">#REF!</definedName>
    <definedName name="GCS">#REF!</definedName>
    <definedName name="gchi" localSheetId="7">#REF!</definedName>
    <definedName name="gchi">#REF!</definedName>
    <definedName name="GD">85000</definedName>
    <definedName name="gd." localSheetId="7">#REF!</definedName>
    <definedName name="gd.">#REF!</definedName>
    <definedName name="GD_1" localSheetId="7">#REF!</definedName>
    <definedName name="GD_1">#REF!</definedName>
    <definedName name="GD_2" localSheetId="7">#REF!</definedName>
    <definedName name="GD_2">#REF!</definedName>
    <definedName name="gdfgdfgdf" localSheetId="2" hidden="1">{"'Sheet1'!$L$16"}</definedName>
    <definedName name="gdfgdfgdf" localSheetId="0" hidden="1">{"'Sheet1'!$L$16"}</definedName>
    <definedName name="gdfgdfgdf" localSheetId="11" hidden="1">{"'Sheet1'!$L$16"}</definedName>
    <definedName name="gdfgdfgdf" localSheetId="6" hidden="1">{"'Sheet1'!$L$16"}</definedName>
    <definedName name="gdfgdfgdf" localSheetId="16" hidden="1">{"'Sheet1'!$L$16"}</definedName>
    <definedName name="gdfgdfgdf" localSheetId="12" hidden="1">{"'Sheet1'!$L$16"}</definedName>
    <definedName name="gdfgdfgdf" localSheetId="7" hidden="1">{"'Sheet1'!$L$16"}</definedName>
    <definedName name="gdfgdfgdf" localSheetId="9" hidden="1">{"'Sheet1'!$L$16"}</definedName>
    <definedName name="gdfgdfgdf" localSheetId="3" hidden="1">{"'Sheet1'!$L$16"}</definedName>
    <definedName name="gdfgdfgdf" localSheetId="10" hidden="1">{"'Sheet1'!$L$16"}</definedName>
    <definedName name="gdfgdfgdf" localSheetId="4" hidden="1">{"'Sheet1'!$L$16"}</definedName>
    <definedName name="gdfgdfgdf" localSheetId="1" hidden="1">{"'Sheet1'!$L$16"}</definedName>
    <definedName name="gdfgdfgdf" localSheetId="14" hidden="1">{"'Sheet1'!$L$16"}</definedName>
    <definedName name="gdfgdfgdf" localSheetId="5" hidden="1">{"'Sheet1'!$L$16"}</definedName>
    <definedName name="gdfgdfgdf" localSheetId="13" hidden="1">{"'Sheet1'!$L$16"}</definedName>
    <definedName name="gdfgdfgdf" localSheetId="15" hidden="1">{"'Sheet1'!$L$16"}</definedName>
    <definedName name="gdfgdfgdf" localSheetId="18" hidden="1">{"'Sheet1'!$L$16"}</definedName>
    <definedName name="gdfgdfgdf" localSheetId="17" hidden="1">{"'Sheet1'!$L$16"}</definedName>
    <definedName name="gdfgdfgdf" localSheetId="8" hidden="1">{"'Sheet1'!$L$16"}</definedName>
    <definedName name="gdfgdfgdf" localSheetId="20" hidden="1">{"'Sheet1'!$L$16"}</definedName>
    <definedName name="gdfgdfgdf" hidden="1">{"'Sheet1'!$L$16"}</definedName>
    <definedName name="gdgd" hidden="1">#N/A</definedName>
    <definedName name="GDTD" localSheetId="7">#REF!</definedName>
    <definedName name="GDTD">#REF!</definedName>
    <definedName name="geff" localSheetId="7">#REF!</definedName>
    <definedName name="geff">#REF!</definedName>
    <definedName name="geo" localSheetId="7">#REF!</definedName>
    <definedName name="geo">#REF!</definedName>
    <definedName name="gfdgdfgd" hidden="1">#N/A</definedName>
    <definedName name="gfdgfd" localSheetId="2" hidden="1">{"'Sheet1'!$L$16"}</definedName>
    <definedName name="gfdgfd" localSheetId="0" hidden="1">{"'Sheet1'!$L$16"}</definedName>
    <definedName name="gfdgfd" localSheetId="11" hidden="1">{"'Sheet1'!$L$16"}</definedName>
    <definedName name="gfdgfd" localSheetId="6" hidden="1">{"'Sheet1'!$L$16"}</definedName>
    <definedName name="gfdgfd" localSheetId="16" hidden="1">{"'Sheet1'!$L$16"}</definedName>
    <definedName name="gfdgfd" localSheetId="12" hidden="1">{"'Sheet1'!$L$16"}</definedName>
    <definedName name="gfdgfd" localSheetId="7" hidden="1">{"'Sheet1'!$L$16"}</definedName>
    <definedName name="gfdgfd" localSheetId="9" hidden="1">{"'Sheet1'!$L$16"}</definedName>
    <definedName name="gfdgfd" localSheetId="3" hidden="1">{"'Sheet1'!$L$16"}</definedName>
    <definedName name="gfdgfd" localSheetId="10" hidden="1">{"'Sheet1'!$L$16"}</definedName>
    <definedName name="gfdgfd" localSheetId="4" hidden="1">{"'Sheet1'!$L$16"}</definedName>
    <definedName name="gfdgfd" localSheetId="1" hidden="1">{"'Sheet1'!$L$16"}</definedName>
    <definedName name="gfdgfd" localSheetId="14" hidden="1">{"'Sheet1'!$L$16"}</definedName>
    <definedName name="gfdgfd" localSheetId="5" hidden="1">{"'Sheet1'!$L$16"}</definedName>
    <definedName name="gfdgfd" localSheetId="13" hidden="1">{"'Sheet1'!$L$16"}</definedName>
    <definedName name="gfdgfd" localSheetId="15" hidden="1">{"'Sheet1'!$L$16"}</definedName>
    <definedName name="gfdgfd" localSheetId="18" hidden="1">{"'Sheet1'!$L$16"}</definedName>
    <definedName name="gfdgfd" localSheetId="17" hidden="1">{"'Sheet1'!$L$16"}</definedName>
    <definedName name="gfdgfd" localSheetId="8" hidden="1">{"'Sheet1'!$L$16"}</definedName>
    <definedName name="gfdgfd" localSheetId="20" hidden="1">{"'Sheet1'!$L$16"}</definedName>
    <definedName name="gfdgfd" hidden="1">{"'Sheet1'!$L$16"}</definedName>
    <definedName name="gffh" localSheetId="2" hidden="1">{"'Sheet1'!$L$16"}</definedName>
    <definedName name="gffh" localSheetId="11" hidden="1">{"'Sheet1'!$L$16"}</definedName>
    <definedName name="gffh" localSheetId="6" hidden="1">{"'Sheet1'!$L$16"}</definedName>
    <definedName name="gffh" localSheetId="16" hidden="1">{"'Sheet1'!$L$16"}</definedName>
    <definedName name="gffh" localSheetId="12" hidden="1">{"'Sheet1'!$L$16"}</definedName>
    <definedName name="gffh" localSheetId="7" hidden="1">{"'Sheet1'!$L$16"}</definedName>
    <definedName name="gffh" localSheetId="9" hidden="1">{"'Sheet1'!$L$16"}</definedName>
    <definedName name="gffh" localSheetId="3" hidden="1">{"'Sheet1'!$L$16"}</definedName>
    <definedName name="gffh" localSheetId="10" hidden="1">{"'Sheet1'!$L$16"}</definedName>
    <definedName name="gffh" localSheetId="4" hidden="1">{"'Sheet1'!$L$16"}</definedName>
    <definedName name="gffh" hidden="1">{"'Sheet1'!$L$16"}</definedName>
    <definedName name="GG" localSheetId="7">#REF!</definedName>
    <definedName name="GG">#REF!</definedName>
    <definedName name="ggdgd" hidden="1">#N/A</definedName>
    <definedName name="gggggggggggg" localSheetId="2" hidden="1">{"'Sheet1'!$L$16"}</definedName>
    <definedName name="gggggggggggg" localSheetId="0" hidden="1">{"'Sheet1'!$L$16"}</definedName>
    <definedName name="gggggggggggg" localSheetId="11" hidden="1">{"'Sheet1'!$L$16"}</definedName>
    <definedName name="gggggggggggg" localSheetId="6" hidden="1">{"'Sheet1'!$L$16"}</definedName>
    <definedName name="gggggggggggg" localSheetId="16" hidden="1">{"'Sheet1'!$L$16"}</definedName>
    <definedName name="gggggggggggg" localSheetId="12" hidden="1">{"'Sheet1'!$L$16"}</definedName>
    <definedName name="gggggggggggg" localSheetId="7" hidden="1">{"'Sheet1'!$L$16"}</definedName>
    <definedName name="gggggggggggg" localSheetId="9" hidden="1">{"'Sheet1'!$L$16"}</definedName>
    <definedName name="gggggggggggg" localSheetId="3" hidden="1">{"'Sheet1'!$L$16"}</definedName>
    <definedName name="gggggggggggg" localSheetId="10" hidden="1">{"'Sheet1'!$L$16"}</definedName>
    <definedName name="gggggggggggg" localSheetId="4" hidden="1">{"'Sheet1'!$L$16"}</definedName>
    <definedName name="gggggggggggg" localSheetId="1" hidden="1">{"'Sheet1'!$L$16"}</definedName>
    <definedName name="gggggggggggg" localSheetId="14" hidden="1">{"'Sheet1'!$L$16"}</definedName>
    <definedName name="gggggggggggg" localSheetId="5" hidden="1">{"'Sheet1'!$L$16"}</definedName>
    <definedName name="gggggggggggg" localSheetId="13" hidden="1">{"'Sheet1'!$L$16"}</definedName>
    <definedName name="gggggggggggg" localSheetId="15" hidden="1">{"'Sheet1'!$L$16"}</definedName>
    <definedName name="gggggggggggg" localSheetId="18" hidden="1">{"'Sheet1'!$L$16"}</definedName>
    <definedName name="gggggggggggg" localSheetId="17" hidden="1">{"'Sheet1'!$L$16"}</definedName>
    <definedName name="gggggggggggg" localSheetId="8" hidden="1">{"'Sheet1'!$L$16"}</definedName>
    <definedName name="gggggggggggg" localSheetId="20" hidden="1">{"'Sheet1'!$L$16"}</definedName>
    <definedName name="gggggggggggg" hidden="1">{"'Sheet1'!$L$16"}</definedName>
    <definedName name="ggh" localSheetId="2" hidden="1">{"'Sheet1'!$L$16"}</definedName>
    <definedName name="ggh" localSheetId="0" hidden="1">{"'Sheet1'!$L$16"}</definedName>
    <definedName name="ggh" localSheetId="11" hidden="1">{"'Sheet1'!$L$16"}</definedName>
    <definedName name="ggh" localSheetId="6" hidden="1">{"'Sheet1'!$L$16"}</definedName>
    <definedName name="ggh" localSheetId="16" hidden="1">{"'Sheet1'!$L$16"}</definedName>
    <definedName name="ggh" localSheetId="12" hidden="1">{"'Sheet1'!$L$16"}</definedName>
    <definedName name="ggh" localSheetId="7" hidden="1">{"'Sheet1'!$L$16"}</definedName>
    <definedName name="ggh" localSheetId="9" hidden="1">{"'Sheet1'!$L$16"}</definedName>
    <definedName name="ggh" localSheetId="3" hidden="1">{"'Sheet1'!$L$16"}</definedName>
    <definedName name="ggh" localSheetId="10" hidden="1">{"'Sheet1'!$L$16"}</definedName>
    <definedName name="ggh" localSheetId="4" hidden="1">{"'Sheet1'!$L$16"}</definedName>
    <definedName name="ggh" localSheetId="1" hidden="1">{"'Sheet1'!$L$16"}</definedName>
    <definedName name="ggh" localSheetId="14" hidden="1">{"'Sheet1'!$L$16"}</definedName>
    <definedName name="ggh" localSheetId="5" hidden="1">{"'Sheet1'!$L$16"}</definedName>
    <definedName name="ggh" localSheetId="13" hidden="1">{"'Sheet1'!$L$16"}</definedName>
    <definedName name="ggh" localSheetId="15" hidden="1">{"'Sheet1'!$L$16"}</definedName>
    <definedName name="ggh" localSheetId="18" hidden="1">{"'Sheet1'!$L$16"}</definedName>
    <definedName name="ggh" localSheetId="17" hidden="1">{"'Sheet1'!$L$16"}</definedName>
    <definedName name="ggh" localSheetId="8" hidden="1">{"'Sheet1'!$L$16"}</definedName>
    <definedName name="ggh" localSheetId="20" hidden="1">{"'Sheet1'!$L$16"}</definedName>
    <definedName name="ggh" hidden="1">{"'Sheet1'!$L$16"}</definedName>
    <definedName name="ggsdg" hidden="1">#N/A</definedName>
    <definedName name="ggsf" hidden="1">#N/A</definedName>
    <definedName name="ghichu">#REF!</definedName>
    <definedName name="ghip">#N/A</definedName>
    <definedName name="gkghk" localSheetId="2" hidden="1">#REF!</definedName>
    <definedName name="gkghk" localSheetId="0" hidden="1">#REF!</definedName>
    <definedName name="gkghk" localSheetId="11" hidden="1">#REF!</definedName>
    <definedName name="gkghk" localSheetId="6" hidden="1">#REF!</definedName>
    <definedName name="gkghk" localSheetId="16" hidden="1">#REF!</definedName>
    <definedName name="gkghk" localSheetId="7" hidden="1">#REF!</definedName>
    <definedName name="gkghk" localSheetId="9" hidden="1">#REF!</definedName>
    <definedName name="gkghk" localSheetId="3" hidden="1">#REF!</definedName>
    <definedName name="gkghk" localSheetId="10" hidden="1">#REF!</definedName>
    <definedName name="gkghk" localSheetId="4" hidden="1">#REF!</definedName>
    <definedName name="gkghk" localSheetId="1" hidden="1">#REF!</definedName>
    <definedName name="gkghk" localSheetId="14" hidden="1">#REF!</definedName>
    <definedName name="gkghk" localSheetId="5" hidden="1">#REF!</definedName>
    <definedName name="gkghk" localSheetId="13" hidden="1">#REF!</definedName>
    <definedName name="gkghk" localSheetId="15" hidden="1">#REF!</definedName>
    <definedName name="gkghk" localSheetId="18" hidden="1">#REF!</definedName>
    <definedName name="gkghk" localSheetId="17" hidden="1">#REF!</definedName>
    <definedName name="gkghk" localSheetId="8" hidden="1">#REF!</definedName>
    <definedName name="gkghk" localSheetId="20" hidden="1">#REF!</definedName>
    <definedName name="gkghk" hidden="1">#REF!</definedName>
    <definedName name="gkGTGT" localSheetId="7">#REF!</definedName>
    <definedName name="gkGTGT">#REF!</definedName>
    <definedName name="gl3p">#N/A</definedName>
    <definedName name="gld" localSheetId="7">#REF!</definedName>
    <definedName name="gld">#REF!</definedName>
    <definedName name="GMs" localSheetId="7">#REF!</definedName>
    <definedName name="GMs">#REF!</definedName>
    <definedName name="GMSTC" localSheetId="7">#REF!</definedName>
    <definedName name="GMSTC">#REF!</definedName>
    <definedName name="GND" localSheetId="7">#REF!</definedName>
    <definedName name="GND">#REF!</definedName>
    <definedName name="GNmd" localSheetId="7">#REF!</definedName>
    <definedName name="GNmd">#REF!</definedName>
    <definedName name="gntc" localSheetId="7">#REF!</definedName>
    <definedName name="gntc">#REF!</definedName>
    <definedName name="GO.110">#REF!</definedName>
    <definedName name="GO.25">#REF!</definedName>
    <definedName name="GO.39">#REF!</definedName>
    <definedName name="GO.52">#REF!</definedName>
    <definedName name="GO.65">#REF!</definedName>
    <definedName name="GO.81">#REF!</definedName>
    <definedName name="GO.9">#REF!</definedName>
    <definedName name="Goc32x3">#N/A</definedName>
    <definedName name="Goc35x3">#N/A</definedName>
    <definedName name="Goc40x4">#N/A</definedName>
    <definedName name="Goc45x4">#N/A</definedName>
    <definedName name="Goc50x5">#N/A</definedName>
    <definedName name="Goc63x6">#N/A</definedName>
    <definedName name="Goc75x6">#N/A</definedName>
    <definedName name="GP" localSheetId="7">#REF!</definedName>
    <definedName name="GP">#REF!</definedName>
    <definedName name="GPMB" localSheetId="2"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localSheetId="11"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localSheetId="12" hidden="1">{"Offgrid",#N/A,FALSE,"OFFGRID";"Region",#N/A,FALSE,"REGION";"Offgrid -2",#N/A,FALSE,"OFFGRID";"WTP",#N/A,FALSE,"WTP";"WTP -2",#N/A,FALSE,"WTP";"Project",#N/A,FALSE,"PROJECT";"Summary -2",#N/A,FALSE,"SUMMARY"}</definedName>
    <definedName name="GPMB" localSheetId="7" hidden="1">{"Offgrid",#N/A,FALSE,"OFFGRID";"Region",#N/A,FALSE,"REGION";"Offgrid -2",#N/A,FALSE,"OFFGRID";"WTP",#N/A,FALSE,"WTP";"WTP -2",#N/A,FALSE,"WTP";"Project",#N/A,FALSE,"PROJECT";"Summary -2",#N/A,FALSE,"SUMMARY"}</definedName>
    <definedName name="GPMB" localSheetId="9" hidden="1">{"Offgrid",#N/A,FALSE,"OFFGRID";"Region",#N/A,FALSE,"REGION";"Offgrid -2",#N/A,FALSE,"OFFGRID";"WTP",#N/A,FALSE,"WTP";"WTP -2",#N/A,FALSE,"WTP";"Project",#N/A,FALSE,"PROJECT";"Summary -2",#N/A,FALSE,"SUMMARY"}</definedName>
    <definedName name="GPMB" localSheetId="3" hidden="1">{"Offgrid",#N/A,FALSE,"OFFGRID";"Region",#N/A,FALSE,"REGION";"Offgrid -2",#N/A,FALSE,"OFFGRID";"WTP",#N/A,FALSE,"WTP";"WTP -2",#N/A,FALSE,"WTP";"Project",#N/A,FALSE,"PROJECT";"Summary -2",#N/A,FALSE,"SUMMARY"}</definedName>
    <definedName name="GPMB" localSheetId="10"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localSheetId="14"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13" hidden="1">{"Offgrid",#N/A,FALSE,"OFFGRID";"Region",#N/A,FALSE,"REGION";"Offgrid -2",#N/A,FALSE,"OFFGRID";"WTP",#N/A,FALSE,"WTP";"WTP -2",#N/A,FALSE,"WTP";"Project",#N/A,FALSE,"PROJECT";"Summary -2",#N/A,FALSE,"SUMMARY"}</definedName>
    <definedName name="GPMB" localSheetId="15" hidden="1">{"Offgrid",#N/A,FALSE,"OFFGRID";"Region",#N/A,FALSE,"REGION";"Offgrid -2",#N/A,FALSE,"OFFGRID";"WTP",#N/A,FALSE,"WTP";"WTP -2",#N/A,FALSE,"WTP";"Project",#N/A,FALSE,"PROJECT";"Summary -2",#N/A,FALSE,"SUMMARY"}</definedName>
    <definedName name="GPMB" localSheetId="18" hidden="1">{"Offgrid",#N/A,FALSE,"OFFGRID";"Region",#N/A,FALSE,"REGION";"Offgrid -2",#N/A,FALSE,"OFFGRID";"WTP",#N/A,FALSE,"WTP";"WTP -2",#N/A,FALSE,"WTP";"Project",#N/A,FALSE,"PROJECT";"Summary -2",#N/A,FALSE,"SUMMARY"}</definedName>
    <definedName name="GPMB" localSheetId="17" hidden="1">{"Offgrid",#N/A,FALSE,"OFFGRID";"Region",#N/A,FALSE,"REGION";"Offgrid -2",#N/A,FALSE,"OFFGRID";"WTP",#N/A,FALSE,"WTP";"WTP -2",#N/A,FALSE,"WTP";"Project",#N/A,FALSE,"PROJECT";"Summary -2",#N/A,FALSE,"SUMMARY"}</definedName>
    <definedName name="GPMB" localSheetId="8" hidden="1">{"Offgrid",#N/A,FALSE,"OFFGRID";"Region",#N/A,FALSE,"REGION";"Offgrid -2",#N/A,FALSE,"OFFGRID";"WTP",#N/A,FALSE,"WTP";"WTP -2",#N/A,FALSE,"WTP";"Project",#N/A,FALSE,"PROJECT";"Summary -2",#N/A,FALSE,"SUMMARY"}</definedName>
    <definedName name="GPMB" localSheetId="20"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2" hidden="1">{"'Sheet1'!$L$16"}</definedName>
    <definedName name="gra" localSheetId="0" hidden="1">{"'Sheet1'!$L$16"}</definedName>
    <definedName name="gra" localSheetId="11" hidden="1">{"'Sheet1'!$L$16"}</definedName>
    <definedName name="gra" localSheetId="6" hidden="1">{"'Sheet1'!$L$16"}</definedName>
    <definedName name="gra" localSheetId="16" hidden="1">{"'Sheet1'!$L$16"}</definedName>
    <definedName name="gra" localSheetId="12" hidden="1">{"'Sheet1'!$L$16"}</definedName>
    <definedName name="gra" localSheetId="7" hidden="1">{"'Sheet1'!$L$16"}</definedName>
    <definedName name="gra" localSheetId="9" hidden="1">{"'Sheet1'!$L$16"}</definedName>
    <definedName name="gra" localSheetId="3" hidden="1">{"'Sheet1'!$L$16"}</definedName>
    <definedName name="gra" localSheetId="10" hidden="1">{"'Sheet1'!$L$16"}</definedName>
    <definedName name="gra" localSheetId="4" hidden="1">{"'Sheet1'!$L$16"}</definedName>
    <definedName name="gra" localSheetId="1" hidden="1">{"'Sheet1'!$L$16"}</definedName>
    <definedName name="gra" localSheetId="14" hidden="1">{"'Sheet1'!$L$16"}</definedName>
    <definedName name="gra" localSheetId="5" hidden="1">{"'Sheet1'!$L$16"}</definedName>
    <definedName name="gra" localSheetId="13" hidden="1">{"'Sheet1'!$L$16"}</definedName>
    <definedName name="gra" localSheetId="15" hidden="1">{"'Sheet1'!$L$16"}</definedName>
    <definedName name="gra" localSheetId="18" hidden="1">{"'Sheet1'!$L$16"}</definedName>
    <definedName name="gra" localSheetId="17" hidden="1">{"'Sheet1'!$L$16"}</definedName>
    <definedName name="gra" localSheetId="8" hidden="1">{"'Sheet1'!$L$16"}</definedName>
    <definedName name="gra" localSheetId="20" hidden="1">{"'Sheet1'!$L$16"}</definedName>
    <definedName name="gra" hidden="1">{"'Sheet1'!$L$16"}</definedName>
    <definedName name="GRFICM" localSheetId="7">#REF!</definedName>
    <definedName name="GRFICM">#REF!</definedName>
    <definedName name="gs" localSheetId="7">#REF!</definedName>
    <definedName name="gs">#REF!</definedName>
    <definedName name="gse" localSheetId="7">#REF!</definedName>
    <definedName name="gse">#REF!</definedName>
    <definedName name="gsgsg" hidden="1">#N/A</definedName>
    <definedName name="gsgsgs" hidden="1">#N/A</definedName>
    <definedName name="Gst" localSheetId="7">#REF!</definedName>
    <definedName name="Gst">#REF!</definedName>
    <definedName name="GSTC" localSheetId="7">#REF!</definedName>
    <definedName name="GSTC">#REF!</definedName>
    <definedName name="gt" localSheetId="7">#REF!</definedName>
    <definedName name="gt">#REF!</definedName>
    <definedName name="Gtb">#N/A</definedName>
    <definedName name="gtbtt">#N/A</definedName>
    <definedName name="gtc" localSheetId="7">#REF!</definedName>
    <definedName name="gtc">#REF!</definedName>
    <definedName name="GTCL">#REF!</definedName>
    <definedName name="GTDTCTANG_HT_NC_BD" localSheetId="7">#REF!</definedName>
    <definedName name="GTDTCTANG_HT_NC_BD">#REF!</definedName>
    <definedName name="GTDTCTANG_HT_NC_KT" localSheetId="7">#REF!</definedName>
    <definedName name="GTDTCTANG_HT_NC_KT">#REF!</definedName>
    <definedName name="GTDTCTANG_HT_VL_BD" localSheetId="7">#REF!</definedName>
    <definedName name="GTDTCTANG_HT_VL_BD">#REF!</definedName>
    <definedName name="GTDTCTANG_HT_VL_KT" localSheetId="7">#REF!</definedName>
    <definedName name="GTDTCTANG_HT_VL_KT">#REF!</definedName>
    <definedName name="GTDTCTANG_NC_BD" localSheetId="7">#REF!</definedName>
    <definedName name="GTDTCTANG_NC_BD">#REF!</definedName>
    <definedName name="GTDTCTANG_NC_KT" localSheetId="7">#REF!</definedName>
    <definedName name="GTDTCTANG_NC_KT">#REF!</definedName>
    <definedName name="GTDTCTANG_VL_BD" localSheetId="7">#REF!</definedName>
    <definedName name="GTDTCTANG_VL_BD">#REF!</definedName>
    <definedName name="GTDTCTANG_VL_KT" localSheetId="7">#REF!</definedName>
    <definedName name="GTDTCTANG_VL_KT">#REF!</definedName>
    <definedName name="GTDTXL" localSheetId="7">#REF!</definedName>
    <definedName name="GTDTXL">#REF!</definedName>
    <definedName name="gtst" localSheetId="7">#REF!</definedName>
    <definedName name="gtst">#REF!</definedName>
    <definedName name="GTTB" localSheetId="7">#REF!</definedName>
    <definedName name="GTTB">#REF!</definedName>
    <definedName name="GTXL" localSheetId="7">#REF!</definedName>
    <definedName name="GTXL">#REF!</definedName>
    <definedName name="GTXL3" localSheetId="7">#REF!</definedName>
    <definedName name="GTXL3">#REF!</definedName>
    <definedName name="Gthe" localSheetId="7">#REF!</definedName>
    <definedName name="Gthe">#REF!</definedName>
    <definedName name="GTRI" localSheetId="7">#REF!</definedName>
    <definedName name="GTRI">#REF!</definedName>
    <definedName name="GUI_XE" localSheetId="7">#REF!</definedName>
    <definedName name="GUI_XE">#REF!</definedName>
    <definedName name="gv" localSheetId="7">#REF!</definedName>
    <definedName name="gv">#REF!</definedName>
    <definedName name="GVL_LDT" localSheetId="7">#REF!</definedName>
    <definedName name="GVL_LDT">#REF!</definedName>
    <definedName name="gx" localSheetId="7">#REF!</definedName>
    <definedName name="gx">#REF!</definedName>
    <definedName name="Gxdtt" localSheetId="7">#REF!</definedName>
    <definedName name="Gxdtt">#REF!</definedName>
    <definedName name="GxdttGtb" localSheetId="7">#REF!</definedName>
    <definedName name="GxdttGtb">#REF!</definedName>
    <definedName name="Gxl">#N/A</definedName>
    <definedName name="gxltt">#N/A</definedName>
    <definedName name="GXM">900</definedName>
    <definedName name="GXMAX" localSheetId="7">#REF!</definedName>
    <definedName name="GXMAX">#REF!</definedName>
    <definedName name="GXMIN" localSheetId="7">#REF!</definedName>
    <definedName name="GXMIN">#REF!</definedName>
    <definedName name="GYMAX" localSheetId="7">#REF!</definedName>
    <definedName name="GYMAX">#REF!</definedName>
    <definedName name="GYMIN" localSheetId="7">#REF!</definedName>
    <definedName name="GYMIN">#REF!</definedName>
    <definedName name="gytu" localSheetId="7">{"Thuxm2.xls","Sheet1"}</definedName>
    <definedName name="gytu">{"Thuxm2.xls","Sheet1"}</definedName>
    <definedName name="gi">0.4</definedName>
    <definedName name="gia" localSheetId="7">#REF!</definedName>
    <definedName name="gia">#REF!</definedName>
    <definedName name="Gia_CT" localSheetId="7">#REF!</definedName>
    <definedName name="Gia_CT">#REF!</definedName>
    <definedName name="GIA_CU_LY_VAN_CHUYEN" localSheetId="7">#REF!</definedName>
    <definedName name="GIA_CU_LY_VAN_CHUYEN">#REF!</definedName>
    <definedName name="gia_tien">#N/A</definedName>
    <definedName name="gia_tien_1" localSheetId="7">#REF!</definedName>
    <definedName name="gia_tien_1">#REF!</definedName>
    <definedName name="gia_tien_2" localSheetId="7">#REF!</definedName>
    <definedName name="gia_tien_2">#REF!</definedName>
    <definedName name="gia_tien_3" localSheetId="7">#REF!</definedName>
    <definedName name="gia_tien_3">#REF!</definedName>
    <definedName name="gia_tien_BTN">#N/A</definedName>
    <definedName name="gia_tri_1BTN" localSheetId="7">#REF!</definedName>
    <definedName name="gia_tri_1BTN">#REF!</definedName>
    <definedName name="gia_tri_2BTN" localSheetId="7">#REF!</definedName>
    <definedName name="gia_tri_2BTN">#REF!</definedName>
    <definedName name="gia_tri_3BTN" localSheetId="7">#REF!</definedName>
    <definedName name="gia_tri_3BTN">#REF!</definedName>
    <definedName name="Gia_VT" localSheetId="7">#REF!</definedName>
    <definedName name="Gia_VT">#REF!</definedName>
    <definedName name="GiacapAvanxoanLVABCXLPE" localSheetId="7">#REF!</definedName>
    <definedName name="GiacapAvanxoanLVABCXLPE">#REF!</definedName>
    <definedName name="GiacapbocCuXLPEPVCDSTAPVCloaiCEVVST" localSheetId="7">#REF!</definedName>
    <definedName name="GiacapbocCuXLPEPVCDSTAPVCloaiCEVVST">#REF!</definedName>
    <definedName name="GiacapbocCuXLPEPVCDSTPVCloaiCEVVST12den24kV" localSheetId="7">#REF!</definedName>
    <definedName name="GiacapbocCuXLPEPVCDSTPVCloaiCEVVST12den24kV">#REF!</definedName>
    <definedName name="GiacapbocCuXLPEPVCDSTPVCloaiCEVVST18den35kV" localSheetId="7">#REF!</definedName>
    <definedName name="GiacapbocCuXLPEPVCDSTPVCloaiCEVVST18den35kV">#REF!</definedName>
    <definedName name="GiacapbocCuXLPEPVCloaiCEV" localSheetId="7">#REF!</definedName>
    <definedName name="GiacapbocCuXLPEPVCloaiCEV">#REF!</definedName>
    <definedName name="GiacapbocCuXLPEPVCloaiCEV12den24kV" localSheetId="7">#REF!</definedName>
    <definedName name="GiacapbocCuXLPEPVCloaiCEV12den24kV">#REF!</definedName>
    <definedName name="GiacapbocCuXLPEPVCloaiCEV18den35kV" localSheetId="7">#REF!</definedName>
    <definedName name="GiacapbocCuXLPEPVCloaiCEV18den35kV">#REF!</definedName>
    <definedName name="GiacapbocCuXLPEPVCPVCloaiCEVV12den24kV" localSheetId="7">#REF!</definedName>
    <definedName name="GiacapbocCuXLPEPVCPVCloaiCEVV12den24kV">#REF!</definedName>
    <definedName name="GiacapbocCuXLPEPVCSWPVCloaiCEVVSW12den24kV" localSheetId="7">#REF!</definedName>
    <definedName name="GiacapbocCuXLPEPVCSWPVCloaiCEVVSW12den24kV">#REF!</definedName>
    <definedName name="GiacapbocCuXLPEPVCSWPVCloaiCEVVSW18den35kV" localSheetId="7">#REF!</definedName>
    <definedName name="GiacapbocCuXLPEPVCSWPVCloaiCEVVSW18den35kV">#REF!</definedName>
    <definedName name="GiadayACbocPVC" localSheetId="7">#REF!</definedName>
    <definedName name="GiadayACbocPVC">#REF!</definedName>
    <definedName name="GiadayAS" localSheetId="7">#REF!</definedName>
    <definedName name="GiadayAS">#REF!</definedName>
    <definedName name="GiadayAtran" localSheetId="7">#REF!</definedName>
    <definedName name="GiadayAtran">#REF!</definedName>
    <definedName name="GiadayAV" localSheetId="7">#REF!</definedName>
    <definedName name="GiadayAV">#REF!</definedName>
    <definedName name="GiadayAXLPE1kVlkyhieuAE" localSheetId="7">#REF!</definedName>
    <definedName name="GiadayAXLPE1kVlkyhieuAE">#REF!</definedName>
    <definedName name="GiadaycapCEV" localSheetId="7">#REF!</definedName>
    <definedName name="GiadaycapCEV">#REF!</definedName>
    <definedName name="GiadaycapCuPVC600V" localSheetId="7">#REF!</definedName>
    <definedName name="GiadaycapCuPVC600V">#REF!</definedName>
    <definedName name="GiadayCVV" localSheetId="7">#REF!</definedName>
    <definedName name="GiadayCVV">#REF!</definedName>
    <definedName name="GiadayMtran" localSheetId="7">#REF!</definedName>
    <definedName name="GiadayMtran">#REF!</definedName>
    <definedName name="GIAGIAOVLHT">'[12]Gia giao VL den HT'!$M$13</definedName>
    <definedName name="Giai_doan" localSheetId="7">#REF!</definedName>
    <definedName name="Giai_doan">#REF!</definedName>
    <definedName name="giam" localSheetId="7">#REF!</definedName>
    <definedName name="giam">#REF!</definedName>
    <definedName name="Giasatthep" localSheetId="7">#REF!</definedName>
    <definedName name="Giasatthep">#REF!</definedName>
    <definedName name="GIATB" localSheetId="7">#REF!</definedName>
    <definedName name="GIATB">#REF!</definedName>
    <definedName name="giatrinhap">#REF!</definedName>
    <definedName name="Giavatlieukhac" localSheetId="7">#REF!</definedName>
    <definedName name="Giavatlieukhac">#REF!</definedName>
    <definedName name="GIAVL_TRALY" localSheetId="7">#REF!</definedName>
    <definedName name="GIAVL_TRALY">#REF!</definedName>
    <definedName name="GIAVLHT">'[13]Gia VL den HT'!$K$12</definedName>
    <definedName name="GIAVLIEUTN" localSheetId="7">#REF!</definedName>
    <definedName name="GIAVLIEUTN">#REF!</definedName>
    <definedName name="GiaVtu" localSheetId="7">#REF!</definedName>
    <definedName name="GiaVtu">#REF!</definedName>
    <definedName name="giaydau" localSheetId="7">#REF!</definedName>
    <definedName name="giaydau">#REF!</definedName>
    <definedName name="Giocong">#N/A</definedName>
    <definedName name="gis" localSheetId="7">#REF!</definedName>
    <definedName name="gis">#REF!</definedName>
    <definedName name="gis150room" localSheetId="7">#REF!</definedName>
    <definedName name="gis150room">#REF!</definedName>
    <definedName name="h" localSheetId="2" hidden="1">{"'Sheet1'!$L$16"}</definedName>
    <definedName name="h" localSheetId="0" hidden="1">{"'Sheet1'!$L$16"}</definedName>
    <definedName name="h" localSheetId="11" hidden="1">{"'Sheet1'!$L$16"}</definedName>
    <definedName name="h" localSheetId="6" hidden="1">{"'Sheet1'!$L$16"}</definedName>
    <definedName name="h" localSheetId="16" hidden="1">{"'Sheet1'!$L$16"}</definedName>
    <definedName name="h" localSheetId="12" hidden="1">{"'Sheet1'!$L$16"}</definedName>
    <definedName name="h" localSheetId="7" hidden="1">{"'Sheet1'!$L$16"}</definedName>
    <definedName name="h" localSheetId="9" hidden="1">{"'Sheet1'!$L$16"}</definedName>
    <definedName name="h" localSheetId="3" hidden="1">{"'Sheet1'!$L$16"}</definedName>
    <definedName name="h" localSheetId="10" hidden="1">{"'Sheet1'!$L$16"}</definedName>
    <definedName name="h" localSheetId="4" hidden="1">{"'Sheet1'!$L$16"}</definedName>
    <definedName name="h" localSheetId="1" hidden="1">{"'Sheet1'!$L$16"}</definedName>
    <definedName name="h" localSheetId="14" hidden="1">{"'Sheet1'!$L$16"}</definedName>
    <definedName name="h" localSheetId="5" hidden="1">{"'Sheet1'!$L$16"}</definedName>
    <definedName name="h" localSheetId="13" hidden="1">{"'Sheet1'!$L$16"}</definedName>
    <definedName name="h" localSheetId="15" hidden="1">{"'Sheet1'!$L$16"}</definedName>
    <definedName name="h" localSheetId="18" hidden="1">{"'Sheet1'!$L$16"}</definedName>
    <definedName name="h" localSheetId="17" hidden="1">{"'Sheet1'!$L$16"}</definedName>
    <definedName name="h" localSheetId="8" hidden="1">{"'Sheet1'!$L$16"}</definedName>
    <definedName name="h" localSheetId="20" hidden="1">{"'Sheet1'!$L$16"}</definedName>
    <definedName name="h" hidden="1">{"'Sheet1'!$L$16"}</definedName>
    <definedName name="H.4" localSheetId="7">#REF!</definedName>
    <definedName name="H.4">#REF!</definedName>
    <definedName name="H.5" localSheetId="7">#REF!</definedName>
    <definedName name="H.5">#REF!</definedName>
    <definedName name="H.6" localSheetId="7">#REF!</definedName>
    <definedName name="H.6">#REF!</definedName>
    <definedName name="H.7" localSheetId="7">#REF!</definedName>
    <definedName name="H.7">#REF!</definedName>
    <definedName name="h.8" localSheetId="7">#REF!</definedName>
    <definedName name="h.8">#REF!</definedName>
    <definedName name="h.9" localSheetId="7">#REF!</definedName>
    <definedName name="h.9">#REF!</definedName>
    <definedName name="H.chau">#REF!</definedName>
    <definedName name="h_" localSheetId="7">#REF!</definedName>
    <definedName name="h_">#REF!</definedName>
    <definedName name="h__" localSheetId="7">#REF!</definedName>
    <definedName name="h__">#REF!</definedName>
    <definedName name="h_0" localSheetId="7">#REF!</definedName>
    <definedName name="h_0">#REF!</definedName>
    <definedName name="H_1" localSheetId="7">#REF!</definedName>
    <definedName name="H_1">#REF!</definedName>
    <definedName name="H_2" localSheetId="7">#REF!</definedName>
    <definedName name="H_2">#REF!</definedName>
    <definedName name="H_3" localSheetId="7">#REF!</definedName>
    <definedName name="H_3">#REF!</definedName>
    <definedName name="H_30">#N/A</definedName>
    <definedName name="H_Cong" localSheetId="7">#REF!</definedName>
    <definedName name="H_Cong">#REF!</definedName>
    <definedName name="h_d" localSheetId="7">#REF!</definedName>
    <definedName name="h_d">#REF!</definedName>
    <definedName name="H_THUCTT" localSheetId="7">#REF!</definedName>
    <definedName name="H_THUCTT">#REF!</definedName>
    <definedName name="H_THUCHTHH" localSheetId="7">#REF!</definedName>
    <definedName name="H_THUCHTHH">#REF!</definedName>
    <definedName name="h_xoa" localSheetId="2" hidden="1">{"'Sheet1'!$L$16"}</definedName>
    <definedName name="h_xoa" localSheetId="0" hidden="1">{"'Sheet1'!$L$16"}</definedName>
    <definedName name="h_xoa" localSheetId="11" hidden="1">{"'Sheet1'!$L$16"}</definedName>
    <definedName name="h_xoa" localSheetId="6" hidden="1">{"'Sheet1'!$L$16"}</definedName>
    <definedName name="h_xoa" localSheetId="16" hidden="1">{"'Sheet1'!$L$16"}</definedName>
    <definedName name="h_xoa" localSheetId="12" hidden="1">{"'Sheet1'!$L$16"}</definedName>
    <definedName name="h_xoa" localSheetId="7" hidden="1">{"'Sheet1'!$L$16"}</definedName>
    <definedName name="h_xoa" localSheetId="9" hidden="1">{"'Sheet1'!$L$16"}</definedName>
    <definedName name="h_xoa" localSheetId="3" hidden="1">{"'Sheet1'!$L$16"}</definedName>
    <definedName name="h_xoa" localSheetId="10" hidden="1">{"'Sheet1'!$L$16"}</definedName>
    <definedName name="h_xoa" localSheetId="4" hidden="1">{"'Sheet1'!$L$16"}</definedName>
    <definedName name="h_xoa" localSheetId="1" hidden="1">{"'Sheet1'!$L$16"}</definedName>
    <definedName name="h_xoa" localSheetId="14" hidden="1">{"'Sheet1'!$L$16"}</definedName>
    <definedName name="h_xoa" localSheetId="5" hidden="1">{"'Sheet1'!$L$16"}</definedName>
    <definedName name="h_xoa" localSheetId="13" hidden="1">{"'Sheet1'!$L$16"}</definedName>
    <definedName name="h_xoa" localSheetId="15" hidden="1">{"'Sheet1'!$L$16"}</definedName>
    <definedName name="h_xoa" localSheetId="18" hidden="1">{"'Sheet1'!$L$16"}</definedName>
    <definedName name="h_xoa" localSheetId="17" hidden="1">{"'Sheet1'!$L$16"}</definedName>
    <definedName name="h_xoa" localSheetId="8" hidden="1">{"'Sheet1'!$L$16"}</definedName>
    <definedName name="h_xoa" localSheetId="20" hidden="1">{"'Sheet1'!$L$16"}</definedName>
    <definedName name="h_xoa" hidden="1">{"'Sheet1'!$L$16"}</definedName>
    <definedName name="h_xoa2" localSheetId="2" hidden="1">{"'Sheet1'!$L$16"}</definedName>
    <definedName name="h_xoa2" localSheetId="0" hidden="1">{"'Sheet1'!$L$16"}</definedName>
    <definedName name="h_xoa2" localSheetId="11" hidden="1">{"'Sheet1'!$L$16"}</definedName>
    <definedName name="h_xoa2" localSheetId="6" hidden="1">{"'Sheet1'!$L$16"}</definedName>
    <definedName name="h_xoa2" localSheetId="16" hidden="1">{"'Sheet1'!$L$16"}</definedName>
    <definedName name="h_xoa2" localSheetId="12" hidden="1">{"'Sheet1'!$L$16"}</definedName>
    <definedName name="h_xoa2" localSheetId="7" hidden="1">{"'Sheet1'!$L$16"}</definedName>
    <definedName name="h_xoa2" localSheetId="9" hidden="1">{"'Sheet1'!$L$16"}</definedName>
    <definedName name="h_xoa2" localSheetId="3" hidden="1">{"'Sheet1'!$L$16"}</definedName>
    <definedName name="h_xoa2" localSheetId="10" hidden="1">{"'Sheet1'!$L$16"}</definedName>
    <definedName name="h_xoa2" localSheetId="4" hidden="1">{"'Sheet1'!$L$16"}</definedName>
    <definedName name="h_xoa2" localSheetId="1" hidden="1">{"'Sheet1'!$L$16"}</definedName>
    <definedName name="h_xoa2" localSheetId="14" hidden="1">{"'Sheet1'!$L$16"}</definedName>
    <definedName name="h_xoa2" localSheetId="5" hidden="1">{"'Sheet1'!$L$16"}</definedName>
    <definedName name="h_xoa2" localSheetId="13" hidden="1">{"'Sheet1'!$L$16"}</definedName>
    <definedName name="h_xoa2" localSheetId="15" hidden="1">{"'Sheet1'!$L$16"}</definedName>
    <definedName name="h_xoa2" localSheetId="18" hidden="1">{"'Sheet1'!$L$16"}</definedName>
    <definedName name="h_xoa2" localSheetId="17" hidden="1">{"'Sheet1'!$L$16"}</definedName>
    <definedName name="h_xoa2" localSheetId="8" hidden="1">{"'Sheet1'!$L$16"}</definedName>
    <definedName name="h_xoa2" localSheetId="20" hidden="1">{"'Sheet1'!$L$16"}</definedName>
    <definedName name="h_xoa2" hidden="1">{"'Sheet1'!$L$16"}</definedName>
    <definedName name="h0" localSheetId="7">#REF!</definedName>
    <definedName name="h0">#REF!</definedName>
    <definedName name="ha" localSheetId="2" hidden="1">{#N/A,#N/A,FALSE,"Chi tiÆt"}</definedName>
    <definedName name="ha" localSheetId="0" hidden="1">{#N/A,#N/A,FALSE,"Chi tiÆt"}</definedName>
    <definedName name="ha" localSheetId="11" hidden="1">{#N/A,#N/A,FALSE,"Chi tiÆt"}</definedName>
    <definedName name="ha" localSheetId="6" hidden="1">{#N/A,#N/A,FALSE,"Chi tiÆt"}</definedName>
    <definedName name="ha" localSheetId="12" hidden="1">{#N/A,#N/A,FALSE,"Chi tiÆt"}</definedName>
    <definedName name="ha" localSheetId="7" hidden="1">{#N/A,#N/A,FALSE,"Chi tiÆt"}</definedName>
    <definedName name="ha" localSheetId="9" hidden="1">{#N/A,#N/A,FALSE,"Chi tiÆt"}</definedName>
    <definedName name="ha" localSheetId="3" hidden="1">{#N/A,#N/A,FALSE,"Chi tiÆt"}</definedName>
    <definedName name="ha" localSheetId="10" hidden="1">{#N/A,#N/A,FALSE,"Chi tiÆt"}</definedName>
    <definedName name="ha" localSheetId="4" hidden="1">{#N/A,#N/A,FALSE,"Chi tiÆt"}</definedName>
    <definedName name="ha" localSheetId="1" hidden="1">{#N/A,#N/A,FALSE,"Chi tiÆt"}</definedName>
    <definedName name="ha" localSheetId="14" hidden="1">{#N/A,#N/A,FALSE,"Chi tiÆt"}</definedName>
    <definedName name="ha" localSheetId="5" hidden="1">{#N/A,#N/A,FALSE,"Chi tiÆt"}</definedName>
    <definedName name="ha" localSheetId="13" hidden="1">{#N/A,#N/A,FALSE,"Chi tiÆt"}</definedName>
    <definedName name="ha" localSheetId="15" hidden="1">{#N/A,#N/A,FALSE,"Chi tiÆt"}</definedName>
    <definedName name="ha" localSheetId="18" hidden="1">{#N/A,#N/A,FALSE,"Chi tiÆt"}</definedName>
    <definedName name="ha" localSheetId="17" hidden="1">{#N/A,#N/A,FALSE,"Chi tiÆt"}</definedName>
    <definedName name="ha" localSheetId="8" hidden="1">{#N/A,#N/A,FALSE,"Chi tiÆt"}</definedName>
    <definedName name="ha" localSheetId="20" hidden="1">{#N/A,#N/A,FALSE,"Chi tiÆt"}</definedName>
    <definedName name="ha" hidden="1">{#N/A,#N/A,FALSE,"Chi tiÆt"}</definedName>
    <definedName name="ha." localSheetId="7">#REF!</definedName>
    <definedName name="ha.">#REF!</definedName>
    <definedName name="HAGIANG">#REF!</definedName>
    <definedName name="hall1" localSheetId="7">#REF!</definedName>
    <definedName name="hall1">#REF!</definedName>
    <definedName name="hall2" localSheetId="7">#REF!</definedName>
    <definedName name="hall2">#REF!</definedName>
    <definedName name="Ham" localSheetId="7">#REF!</definedName>
    <definedName name="Ham">#REF!</definedName>
    <definedName name="han23KW" localSheetId="7">#REF!</definedName>
    <definedName name="han23KW">#REF!</definedName>
    <definedName name="HANG" localSheetId="2" hidden="1">{#N/A,#N/A,FALSE,"Chi tiÆt"}</definedName>
    <definedName name="HANG" localSheetId="0" hidden="1">{#N/A,#N/A,FALSE,"Chi tiÆt"}</definedName>
    <definedName name="HANG" localSheetId="11" hidden="1">{#N/A,#N/A,FALSE,"Chi tiÆt"}</definedName>
    <definedName name="HANG" localSheetId="6" hidden="1">{#N/A,#N/A,FALSE,"Chi tiÆt"}</definedName>
    <definedName name="HANG" localSheetId="12" hidden="1">{#N/A,#N/A,FALSE,"Chi tiÆt"}</definedName>
    <definedName name="HANG" localSheetId="7" hidden="1">{#N/A,#N/A,FALSE,"Chi tiÆt"}</definedName>
    <definedName name="HANG" localSheetId="9" hidden="1">{#N/A,#N/A,FALSE,"Chi tiÆt"}</definedName>
    <definedName name="HANG" localSheetId="3" hidden="1">{#N/A,#N/A,FALSE,"Chi tiÆt"}</definedName>
    <definedName name="HANG" localSheetId="10" hidden="1">{#N/A,#N/A,FALSE,"Chi tiÆt"}</definedName>
    <definedName name="HANG" localSheetId="4" hidden="1">{#N/A,#N/A,FALSE,"Chi tiÆt"}</definedName>
    <definedName name="HANG" localSheetId="1" hidden="1">{#N/A,#N/A,FALSE,"Chi tiÆt"}</definedName>
    <definedName name="HANG" localSheetId="14" hidden="1">{#N/A,#N/A,FALSE,"Chi tiÆt"}</definedName>
    <definedName name="HANG" localSheetId="5" hidden="1">{#N/A,#N/A,FALSE,"Chi tiÆt"}</definedName>
    <definedName name="HANG" localSheetId="13" hidden="1">{#N/A,#N/A,FALSE,"Chi tiÆt"}</definedName>
    <definedName name="HANG" localSheetId="15" hidden="1">{#N/A,#N/A,FALSE,"Chi tiÆt"}</definedName>
    <definedName name="HANG" localSheetId="18" hidden="1">{#N/A,#N/A,FALSE,"Chi tiÆt"}</definedName>
    <definedName name="HANG" localSheetId="17" hidden="1">{#N/A,#N/A,FALSE,"Chi tiÆt"}</definedName>
    <definedName name="HANG" localSheetId="8" hidden="1">{#N/A,#N/A,FALSE,"Chi tiÆt"}</definedName>
    <definedName name="HANG" localSheetId="20" hidden="1">{#N/A,#N/A,FALSE,"Chi tiÆt"}</definedName>
    <definedName name="HANG" hidden="1">{#N/A,#N/A,FALSE,"Chi tiÆt"}</definedName>
    <definedName name="Hang_muc_khac" localSheetId="7">#REF!</definedName>
    <definedName name="Hang_muc_khac">#REF!</definedName>
    <definedName name="hangmuc">#N/A</definedName>
    <definedName name="hanh" localSheetId="2" hidden="1">{"'Sheet1'!$L$16"}</definedName>
    <definedName name="hanh" localSheetId="0" hidden="1">{"'Sheet1'!$L$16"}</definedName>
    <definedName name="hanh" localSheetId="11" hidden="1">{"'Sheet1'!$L$16"}</definedName>
    <definedName name="hanh" localSheetId="6" hidden="1">{"'Sheet1'!$L$16"}</definedName>
    <definedName name="hanh" localSheetId="16" hidden="1">{"'Sheet1'!$L$16"}</definedName>
    <definedName name="hanh" localSheetId="12" hidden="1">{"'Sheet1'!$L$16"}</definedName>
    <definedName name="hanh" localSheetId="7" hidden="1">{"'Sheet1'!$L$16"}</definedName>
    <definedName name="hanh" localSheetId="9" hidden="1">{"'Sheet1'!$L$16"}</definedName>
    <definedName name="hanh" localSheetId="3" hidden="1">{"'Sheet1'!$L$16"}</definedName>
    <definedName name="hanh" localSheetId="10" hidden="1">{"'Sheet1'!$L$16"}</definedName>
    <definedName name="hanh" localSheetId="4" hidden="1">{"'Sheet1'!$L$16"}</definedName>
    <definedName name="hanh" localSheetId="1" hidden="1">{"'Sheet1'!$L$16"}</definedName>
    <definedName name="hanh" localSheetId="14" hidden="1">{"'Sheet1'!$L$16"}</definedName>
    <definedName name="hanh" localSheetId="5" hidden="1">{"'Sheet1'!$L$16"}</definedName>
    <definedName name="hanh" localSheetId="13" hidden="1">{"'Sheet1'!$L$16"}</definedName>
    <definedName name="hanh" localSheetId="15" hidden="1">{"'Sheet1'!$L$16"}</definedName>
    <definedName name="hanh" localSheetId="18" hidden="1">{"'Sheet1'!$L$16"}</definedName>
    <definedName name="hanh" localSheetId="17" hidden="1">{"'Sheet1'!$L$16"}</definedName>
    <definedName name="hanh" localSheetId="8" hidden="1">{"'Sheet1'!$L$16"}</definedName>
    <definedName name="hanh" localSheetId="20" hidden="1">{"'Sheet1'!$L$16"}</definedName>
    <definedName name="hanh" hidden="1">{"'Sheet1'!$L$16"}</definedName>
    <definedName name="HaoKT" localSheetId="7">#REF!</definedName>
    <definedName name="HaoKT">#REF!</definedName>
    <definedName name="HapCKVA">#N/A</definedName>
    <definedName name="HapCKvar">#N/A</definedName>
    <definedName name="HapCKW">#N/A</definedName>
    <definedName name="HapIKVA">#N/A</definedName>
    <definedName name="HapIKvar">#N/A</definedName>
    <definedName name="HapIKW">#N/A</definedName>
    <definedName name="HapKVA">#N/A</definedName>
    <definedName name="HapSKVA">#N/A</definedName>
    <definedName name="HapSKW">#N/A</definedName>
    <definedName name="hb." localSheetId="7">#REF!</definedName>
    <definedName name="hb.">#REF!</definedName>
    <definedName name="HBC">#N/A</definedName>
    <definedName name="HbHcOnOff" localSheetId="7">#REF!</definedName>
    <definedName name="HbHcOnOff">#REF!</definedName>
    <definedName name="HBL">#N/A</definedName>
    <definedName name="HBTFF" localSheetId="7">#REF!</definedName>
    <definedName name="HBTFF">#REF!</definedName>
    <definedName name="hc" localSheetId="7">#REF!</definedName>
    <definedName name="hc">#REF!</definedName>
    <definedName name="hc." localSheetId="7">#REF!</definedName>
    <definedName name="hc.">#REF!</definedName>
    <definedName name="HCM">#N/A</definedName>
    <definedName name="HCPH">#N/A</definedName>
    <definedName name="HCS">#N/A</definedName>
    <definedName name="HCT" localSheetId="7">#REF!</definedName>
    <definedName name="HCT">#REF!</definedName>
    <definedName name="HCU">#N/A</definedName>
    <definedName name="HDC">#N/A</definedName>
    <definedName name="hdd" localSheetId="7">#REF!</definedName>
    <definedName name="hdd">#REF!</definedName>
    <definedName name="HDU">#N/A</definedName>
    <definedName name="HDuong" localSheetId="7">#REF!</definedName>
    <definedName name="HDuong">#REF!</definedName>
    <definedName name="HDV" localSheetId="7">#REF!</definedName>
    <definedName name="HDV">#REF!</definedName>
    <definedName name="HDVDT" localSheetId="2" hidden="1">#REF!</definedName>
    <definedName name="HDVDT" localSheetId="0" hidden="1">#REF!</definedName>
    <definedName name="HDVDT" localSheetId="11" hidden="1">#REF!</definedName>
    <definedName name="HDVDT" localSheetId="6" hidden="1">#REF!</definedName>
    <definedName name="HDVDT" localSheetId="16" hidden="1">#REF!</definedName>
    <definedName name="HDVDT" localSheetId="7" hidden="1">#REF!</definedName>
    <definedName name="HDVDT" localSheetId="9" hidden="1">#REF!</definedName>
    <definedName name="HDVDT" localSheetId="3" hidden="1">#REF!</definedName>
    <definedName name="HDVDT" localSheetId="10" hidden="1">#REF!</definedName>
    <definedName name="HDVDT" localSheetId="4" hidden="1">#REF!</definedName>
    <definedName name="HDVDT" localSheetId="1" hidden="1">#REF!</definedName>
    <definedName name="HDVDT" localSheetId="14" hidden="1">#REF!</definedName>
    <definedName name="HDVDT" localSheetId="5" hidden="1">#REF!</definedName>
    <definedName name="HDVDT" localSheetId="13" hidden="1">#REF!</definedName>
    <definedName name="HDVDT" localSheetId="15" hidden="1">#REF!</definedName>
    <definedName name="HDVDT" localSheetId="18" hidden="1">#REF!</definedName>
    <definedName name="HDVDT" localSheetId="17" hidden="1">#REF!</definedName>
    <definedName name="HDVDT" localSheetId="8" hidden="1">#REF!</definedName>
    <definedName name="HDVDT" localSheetId="20" hidden="1">#REF!</definedName>
    <definedName name="HDVDT" hidden="1">#REF!</definedName>
    <definedName name="He_so" localSheetId="7">#REF!</definedName>
    <definedName name="He_so">#REF!</definedName>
    <definedName name="HE_SO_KHO_KHAN_CANG_DAY" localSheetId="7">#REF!</definedName>
    <definedName name="HE_SO_KHO_KHAN_CANG_DAY">#REF!</definedName>
    <definedName name="he_so_luong" localSheetId="7">#REF!</definedName>
    <definedName name="he_so_luong">#REF!</definedName>
    <definedName name="Heä_soá_laép_xaø_H">1.7</definedName>
    <definedName name="heä_soá_sình_laày">#N/A</definedName>
    <definedName name="HESL" localSheetId="7">#REF!</definedName>
    <definedName name="HESL">#REF!</definedName>
    <definedName name="heso" localSheetId="7">#REF!</definedName>
    <definedName name="heso">#REF!</definedName>
    <definedName name="heso_ttlp.a">#REF!</definedName>
    <definedName name="Hesocapvon" localSheetId="7">#REF!</definedName>
    <definedName name="Hesocapvon">#REF!</definedName>
    <definedName name="hfdsh" localSheetId="2" hidden="1">#REF!</definedName>
    <definedName name="hfdsh" localSheetId="0" hidden="1">#REF!</definedName>
    <definedName name="hfdsh" localSheetId="11" hidden="1">#REF!</definedName>
    <definedName name="hfdsh" localSheetId="6" hidden="1">#REF!</definedName>
    <definedName name="hfdsh" localSheetId="16" hidden="1">#REF!</definedName>
    <definedName name="hfdsh" localSheetId="7" hidden="1">#REF!</definedName>
    <definedName name="hfdsh" localSheetId="9" hidden="1">#REF!</definedName>
    <definedName name="hfdsh" localSheetId="3" hidden="1">#REF!</definedName>
    <definedName name="hfdsh" localSheetId="10" hidden="1">#REF!</definedName>
    <definedName name="hfdsh" localSheetId="4" hidden="1">#REF!</definedName>
    <definedName name="hfdsh" localSheetId="1" hidden="1">#REF!</definedName>
    <definedName name="hfdsh" localSheetId="14" hidden="1">#REF!</definedName>
    <definedName name="hfdsh" localSheetId="5" hidden="1">#REF!</definedName>
    <definedName name="hfdsh" localSheetId="13" hidden="1">#REF!</definedName>
    <definedName name="hfdsh" localSheetId="15" hidden="1">#REF!</definedName>
    <definedName name="hfdsh" localSheetId="18" hidden="1">#REF!</definedName>
    <definedName name="hfdsh" localSheetId="17" hidden="1">#REF!</definedName>
    <definedName name="hfdsh" localSheetId="8" hidden="1">#REF!</definedName>
    <definedName name="hfdsh" localSheetId="20" hidden="1">#REF!</definedName>
    <definedName name="hfdsh" hidden="1">#REF!</definedName>
    <definedName name="HFFTSF" localSheetId="7">#REF!</definedName>
    <definedName name="HFFTSF">#REF!</definedName>
    <definedName name="HFFTRB" localSheetId="7">#REF!</definedName>
    <definedName name="HFFTRB">#REF!</definedName>
    <definedName name="Hg" localSheetId="7">#REF!</definedName>
    <definedName name="Hg">#REF!</definedName>
    <definedName name="hgj" localSheetId="2" hidden="1">{"'Sheet1'!$L$16"}</definedName>
    <definedName name="hgj" localSheetId="0" hidden="1">{"'Sheet1'!$L$16"}</definedName>
    <definedName name="hgj" localSheetId="11" hidden="1">{"'Sheet1'!$L$16"}</definedName>
    <definedName name="hgj" localSheetId="6" hidden="1">{"'Sheet1'!$L$16"}</definedName>
    <definedName name="hgj" localSheetId="16" hidden="1">{"'Sheet1'!$L$16"}</definedName>
    <definedName name="hgj" localSheetId="12" hidden="1">{"'Sheet1'!$L$16"}</definedName>
    <definedName name="hgj" localSheetId="7" hidden="1">{"'Sheet1'!$L$16"}</definedName>
    <definedName name="hgj" localSheetId="9" hidden="1">{"'Sheet1'!$L$16"}</definedName>
    <definedName name="hgj" localSheetId="3" hidden="1">{"'Sheet1'!$L$16"}</definedName>
    <definedName name="hgj" localSheetId="10" hidden="1">{"'Sheet1'!$L$16"}</definedName>
    <definedName name="hgj" localSheetId="4" hidden="1">{"'Sheet1'!$L$16"}</definedName>
    <definedName name="hgj" localSheetId="1" hidden="1">{"'Sheet1'!$L$16"}</definedName>
    <definedName name="hgj" localSheetId="14" hidden="1">{"'Sheet1'!$L$16"}</definedName>
    <definedName name="hgj" localSheetId="5" hidden="1">{"'Sheet1'!$L$16"}</definedName>
    <definedName name="hgj" localSheetId="13" hidden="1">{"'Sheet1'!$L$16"}</definedName>
    <definedName name="hgj" localSheetId="15" hidden="1">{"'Sheet1'!$L$16"}</definedName>
    <definedName name="hgj" localSheetId="18" hidden="1">{"'Sheet1'!$L$16"}</definedName>
    <definedName name="hgj" localSheetId="17" hidden="1">{"'Sheet1'!$L$16"}</definedName>
    <definedName name="hgj" localSheetId="8" hidden="1">{"'Sheet1'!$L$16"}</definedName>
    <definedName name="hgj" localSheetId="20" hidden="1">{"'Sheet1'!$L$16"}</definedName>
    <definedName name="hgj" hidden="1">{"'Sheet1'!$L$16"}</definedName>
    <definedName name="hgjghj" localSheetId="2" hidden="1">{"'Sheet1'!$L$16"}</definedName>
    <definedName name="hgjghj" localSheetId="0" hidden="1">{"'Sheet1'!$L$16"}</definedName>
    <definedName name="hgjghj" localSheetId="11" hidden="1">{"'Sheet1'!$L$16"}</definedName>
    <definedName name="hgjghj" localSheetId="6" hidden="1">{"'Sheet1'!$L$16"}</definedName>
    <definedName name="hgjghj" localSheetId="16" hidden="1">{"'Sheet1'!$L$16"}</definedName>
    <definedName name="hgjghj" localSheetId="12" hidden="1">{"'Sheet1'!$L$16"}</definedName>
    <definedName name="hgjghj" localSheetId="7" hidden="1">{"'Sheet1'!$L$16"}</definedName>
    <definedName name="hgjghj" localSheetId="9" hidden="1">{"'Sheet1'!$L$16"}</definedName>
    <definedName name="hgjghj" localSheetId="3" hidden="1">{"'Sheet1'!$L$16"}</definedName>
    <definedName name="hgjghj" localSheetId="10" hidden="1">{"'Sheet1'!$L$16"}</definedName>
    <definedName name="hgjghj" localSheetId="4" hidden="1">{"'Sheet1'!$L$16"}</definedName>
    <definedName name="hgjghj" localSheetId="1" hidden="1">{"'Sheet1'!$L$16"}</definedName>
    <definedName name="hgjghj" localSheetId="14" hidden="1">{"'Sheet1'!$L$16"}</definedName>
    <definedName name="hgjghj" localSheetId="5" hidden="1">{"'Sheet1'!$L$16"}</definedName>
    <definedName name="hgjghj" localSheetId="13" hidden="1">{"'Sheet1'!$L$16"}</definedName>
    <definedName name="hgjghj" localSheetId="15" hidden="1">{"'Sheet1'!$L$16"}</definedName>
    <definedName name="hgjghj" localSheetId="18" hidden="1">{"'Sheet1'!$L$16"}</definedName>
    <definedName name="hgjghj" localSheetId="17" hidden="1">{"'Sheet1'!$L$16"}</definedName>
    <definedName name="hgjghj" localSheetId="8" hidden="1">{"'Sheet1'!$L$16"}</definedName>
    <definedName name="hgjghj" localSheetId="20" hidden="1">{"'Sheet1'!$L$16"}</definedName>
    <definedName name="hgjghj" hidden="1">{"'Sheet1'!$L$16"}</definedName>
    <definedName name="HGLTB" localSheetId="7">#REF!</definedName>
    <definedName name="HGLTB">#REF!</definedName>
    <definedName name="HH">#N/A</definedName>
    <definedName name="HHcat">#N/A</definedName>
    <definedName name="HHda">#N/A</definedName>
    <definedName name="hhhh" localSheetId="2" hidden="1">{"'Sheet1'!$L$16"}</definedName>
    <definedName name="hhhh" localSheetId="0" hidden="1">{"'Sheet1'!$L$16"}</definedName>
    <definedName name="hhhh" localSheetId="11" hidden="1">{"'Sheet1'!$L$16"}</definedName>
    <definedName name="hhhh" localSheetId="6" hidden="1">{"'Sheet1'!$L$16"}</definedName>
    <definedName name="hhhh" localSheetId="16" hidden="1">{"'Sheet1'!$L$16"}</definedName>
    <definedName name="hhhh" localSheetId="12" hidden="1">{"'Sheet1'!$L$16"}</definedName>
    <definedName name="hhhh" localSheetId="7" hidden="1">{"'Sheet1'!$L$16"}</definedName>
    <definedName name="hhhh" localSheetId="9" hidden="1">{"'Sheet1'!$L$16"}</definedName>
    <definedName name="hhhh" localSheetId="3" hidden="1">{"'Sheet1'!$L$16"}</definedName>
    <definedName name="hhhh" localSheetId="10" hidden="1">{"'Sheet1'!$L$16"}</definedName>
    <definedName name="hhhh" localSheetId="4" hidden="1">{"'Sheet1'!$L$16"}</definedName>
    <definedName name="hhhh" localSheetId="1" hidden="1">{"'Sheet1'!$L$16"}</definedName>
    <definedName name="hhhh" localSheetId="14" hidden="1">{"'Sheet1'!$L$16"}</definedName>
    <definedName name="hhhh" localSheetId="5" hidden="1">{"'Sheet1'!$L$16"}</definedName>
    <definedName name="hhhh" localSheetId="13" hidden="1">{"'Sheet1'!$L$16"}</definedName>
    <definedName name="hhhh" localSheetId="15" hidden="1">{"'Sheet1'!$L$16"}</definedName>
    <definedName name="hhhh" localSheetId="18" hidden="1">{"'Sheet1'!$L$16"}</definedName>
    <definedName name="hhhh" localSheetId="17" hidden="1">{"'Sheet1'!$L$16"}</definedName>
    <definedName name="hhhh" localSheetId="8" hidden="1">{"'Sheet1'!$L$16"}</definedName>
    <definedName name="hhhh" localSheetId="20" hidden="1">{"'Sheet1'!$L$16"}</definedName>
    <definedName name="hhhh" hidden="1">{"'Sheet1'!$L$16"}</definedName>
    <definedName name="hhhhhh">#REF!</definedName>
    <definedName name="HHIC">#N/A</definedName>
    <definedName name="HHT">#N/A</definedName>
    <definedName name="HHTT" localSheetId="7">#REF!</definedName>
    <definedName name="HHTT">#REF!</definedName>
    <definedName name="HHUHOI">#N/A</definedName>
    <definedName name="HHxm">#N/A</definedName>
    <definedName name="hi" localSheetId="7">#REF!</definedName>
    <definedName name="hi">#REF!</definedName>
    <definedName name="HiddenRows" localSheetId="2" hidden="1">#REF!</definedName>
    <definedName name="HiddenRows" localSheetId="0" hidden="1">#REF!</definedName>
    <definedName name="HiddenRows" localSheetId="11" hidden="1">#REF!</definedName>
    <definedName name="HiddenRows" localSheetId="6" hidden="1">#REF!</definedName>
    <definedName name="HiddenRows" localSheetId="16" hidden="1">#REF!</definedName>
    <definedName name="HiddenRows" localSheetId="7" hidden="1">#REF!</definedName>
    <definedName name="HiddenRows" localSheetId="9" hidden="1">#REF!</definedName>
    <definedName name="HiddenRows" localSheetId="3" hidden="1">#REF!</definedName>
    <definedName name="HiddenRows" localSheetId="10" hidden="1">#REF!</definedName>
    <definedName name="HiddenRows" localSheetId="4" hidden="1">#REF!</definedName>
    <definedName name="HiddenRows" localSheetId="1" hidden="1">#REF!</definedName>
    <definedName name="HiddenRows" localSheetId="14" hidden="1">#REF!</definedName>
    <definedName name="HiddenRows" localSheetId="5" hidden="1">#REF!</definedName>
    <definedName name="HiddenRows" localSheetId="13" hidden="1">#REF!</definedName>
    <definedName name="HiddenRows" localSheetId="15" hidden="1">#REF!</definedName>
    <definedName name="HiddenRows" localSheetId="18" hidden="1">#REF!</definedName>
    <definedName name="HiddenRows" localSheetId="17" hidden="1">#REF!</definedName>
    <definedName name="HiddenRows" localSheetId="8" hidden="1">#REF!</definedName>
    <definedName name="HiddenRows" localSheetId="20" hidden="1">#REF!</definedName>
    <definedName name="HiddenRows" hidden="1">#REF!</definedName>
    <definedName name="hien">#N/A</definedName>
    <definedName name="HIHIHIHOI" localSheetId="2" hidden="1">{"'Sheet1'!$L$16"}</definedName>
    <definedName name="HIHIHIHOI" localSheetId="0" hidden="1">{"'Sheet1'!$L$16"}</definedName>
    <definedName name="HIHIHIHOI" localSheetId="11" hidden="1">{"'Sheet1'!$L$16"}</definedName>
    <definedName name="HIHIHIHOI" localSheetId="6" hidden="1">{"'Sheet1'!$L$16"}</definedName>
    <definedName name="HIHIHIHOI" localSheetId="16" hidden="1">{"'Sheet1'!$L$16"}</definedName>
    <definedName name="HIHIHIHOI" localSheetId="12" hidden="1">{"'Sheet1'!$L$16"}</definedName>
    <definedName name="HIHIHIHOI" localSheetId="7" hidden="1">{"'Sheet1'!$L$16"}</definedName>
    <definedName name="HIHIHIHOI" localSheetId="9" hidden="1">{"'Sheet1'!$L$16"}</definedName>
    <definedName name="HIHIHIHOI" localSheetId="3" hidden="1">{"'Sheet1'!$L$16"}</definedName>
    <definedName name="HIHIHIHOI" localSheetId="10" hidden="1">{"'Sheet1'!$L$16"}</definedName>
    <definedName name="HIHIHIHOI" localSheetId="4" hidden="1">{"'Sheet1'!$L$16"}</definedName>
    <definedName name="HIHIHIHOI" localSheetId="1" hidden="1">{"'Sheet1'!$L$16"}</definedName>
    <definedName name="HIHIHIHOI" localSheetId="14" hidden="1">{"'Sheet1'!$L$16"}</definedName>
    <definedName name="HIHIHIHOI" localSheetId="5" hidden="1">{"'Sheet1'!$L$16"}</definedName>
    <definedName name="HIHIHIHOI" localSheetId="13" hidden="1">{"'Sheet1'!$L$16"}</definedName>
    <definedName name="HIHIHIHOI" localSheetId="15" hidden="1">{"'Sheet1'!$L$16"}</definedName>
    <definedName name="HIHIHIHOI" localSheetId="18" hidden="1">{"'Sheet1'!$L$16"}</definedName>
    <definedName name="HIHIHIHOI" localSheetId="17" hidden="1">{"'Sheet1'!$L$16"}</definedName>
    <definedName name="HIHIHIHOI" localSheetId="8" hidden="1">{"'Sheet1'!$L$16"}</definedName>
    <definedName name="HIHIHIHOI" localSheetId="20" hidden="1">{"'Sheet1'!$L$16"}</definedName>
    <definedName name="HIHIHIHOI" hidden="1">{"'Sheet1'!$L$16"}</definedName>
    <definedName name="Hinh_dang" localSheetId="7">#REF!</definedName>
    <definedName name="Hinh_dang">#REF!</definedName>
    <definedName name="Hinh_thuc" localSheetId="7">#REF!</definedName>
    <definedName name="Hinh_thuc">#REF!</definedName>
    <definedName name="HiÕu" localSheetId="7">#REF!</definedName>
    <definedName name="HiÕu">#REF!</definedName>
    <definedName name="hj" localSheetId="7">#REF!</definedName>
    <definedName name="hj">#REF!</definedName>
    <definedName name="hjjkl" localSheetId="2" hidden="1">{"'Sheet1'!$L$16"}</definedName>
    <definedName name="hjjkl" localSheetId="0" hidden="1">{"'Sheet1'!$L$16"}</definedName>
    <definedName name="hjjkl" localSheetId="11" hidden="1">{"'Sheet1'!$L$16"}</definedName>
    <definedName name="hjjkl" localSheetId="6" hidden="1">{"'Sheet1'!$L$16"}</definedName>
    <definedName name="hjjkl" localSheetId="16" hidden="1">{"'Sheet1'!$L$16"}</definedName>
    <definedName name="hjjkl" localSheetId="12" hidden="1">{"'Sheet1'!$L$16"}</definedName>
    <definedName name="hjjkl" localSheetId="7" hidden="1">{"'Sheet1'!$L$16"}</definedName>
    <definedName name="hjjkl" localSheetId="9" hidden="1">{"'Sheet1'!$L$16"}</definedName>
    <definedName name="hjjkl" localSheetId="3" hidden="1">{"'Sheet1'!$L$16"}</definedName>
    <definedName name="hjjkl" localSheetId="10" hidden="1">{"'Sheet1'!$L$16"}</definedName>
    <definedName name="hjjkl" localSheetId="4" hidden="1">{"'Sheet1'!$L$16"}</definedName>
    <definedName name="hjjkl" localSheetId="1" hidden="1">{"'Sheet1'!$L$16"}</definedName>
    <definedName name="hjjkl" localSheetId="14" hidden="1">{"'Sheet1'!$L$16"}</definedName>
    <definedName name="hjjkl" localSheetId="5" hidden="1">{"'Sheet1'!$L$16"}</definedName>
    <definedName name="hjjkl" localSheetId="13" hidden="1">{"'Sheet1'!$L$16"}</definedName>
    <definedName name="hjjkl" localSheetId="15" hidden="1">{"'Sheet1'!$L$16"}</definedName>
    <definedName name="hjjkl" localSheetId="18" hidden="1">{"'Sheet1'!$L$16"}</definedName>
    <definedName name="hjjkl" localSheetId="17" hidden="1">{"'Sheet1'!$L$16"}</definedName>
    <definedName name="hjjkl" localSheetId="8" hidden="1">{"'Sheet1'!$L$16"}</definedName>
    <definedName name="hjjkl" localSheetId="20" hidden="1">{"'Sheet1'!$L$16"}</definedName>
    <definedName name="hjjkl" hidden="1">{"'Sheet1'!$L$16"}</definedName>
    <definedName name="HJKL" localSheetId="2" hidden="1">{"'Sheet1'!$L$16"}</definedName>
    <definedName name="HJKL" localSheetId="0" hidden="1">{"'Sheet1'!$L$16"}</definedName>
    <definedName name="HJKL" localSheetId="11" hidden="1">{"'Sheet1'!$L$16"}</definedName>
    <definedName name="HJKL" localSheetId="6" hidden="1">{"'Sheet1'!$L$16"}</definedName>
    <definedName name="HJKL" localSheetId="16" hidden="1">{"'Sheet1'!$L$16"}</definedName>
    <definedName name="HJKL" localSheetId="12" hidden="1">{"'Sheet1'!$L$16"}</definedName>
    <definedName name="HJKL" localSheetId="7" hidden="1">{"'Sheet1'!$L$16"}</definedName>
    <definedName name="HJKL" localSheetId="9" hidden="1">{"'Sheet1'!$L$16"}</definedName>
    <definedName name="HJKL" localSheetId="3" hidden="1">{"'Sheet1'!$L$16"}</definedName>
    <definedName name="HJKL" localSheetId="10" hidden="1">{"'Sheet1'!$L$16"}</definedName>
    <definedName name="HJKL" localSheetId="4" hidden="1">{"'Sheet1'!$L$16"}</definedName>
    <definedName name="HJKL" localSheetId="1" hidden="1">{"'Sheet1'!$L$16"}</definedName>
    <definedName name="HJKL" localSheetId="14" hidden="1">{"'Sheet1'!$L$16"}</definedName>
    <definedName name="HJKL" localSheetId="5" hidden="1">{"'Sheet1'!$L$16"}</definedName>
    <definedName name="HJKL" localSheetId="13" hidden="1">{"'Sheet1'!$L$16"}</definedName>
    <definedName name="HJKL" localSheetId="15" hidden="1">{"'Sheet1'!$L$16"}</definedName>
    <definedName name="HJKL" localSheetId="18" hidden="1">{"'Sheet1'!$L$16"}</definedName>
    <definedName name="HJKL" localSheetId="17" hidden="1">{"'Sheet1'!$L$16"}</definedName>
    <definedName name="HJKL" localSheetId="8" hidden="1">{"'Sheet1'!$L$16"}</definedName>
    <definedName name="HJKL" localSheetId="20" hidden="1">{"'Sheet1'!$L$16"}</definedName>
    <definedName name="HJKL" hidden="1">{"'Sheet1'!$L$16"}</definedName>
    <definedName name="HKE">#N/A</definedName>
    <definedName name="HKL">#N/A</definedName>
    <definedName name="HKLHI">#N/A</definedName>
    <definedName name="HKLL">#N/A</definedName>
    <definedName name="HKLLLO">#N/A</definedName>
    <definedName name="HLC">#N/A</definedName>
    <definedName name="HLIC">#N/A</definedName>
    <definedName name="HLU">#N/A</definedName>
    <definedName name="HM" localSheetId="7">#REF!</definedName>
    <definedName name="HM">#REF!</definedName>
    <definedName name="Ho" localSheetId="7">#REF!</definedName>
    <definedName name="Ho">#REF!</definedName>
    <definedName name="HÖ_sè_l__ng" localSheetId="7">#REF!</definedName>
    <definedName name="HÖ_sè_l__ng">#REF!</definedName>
    <definedName name="Ho_ten" localSheetId="7">#REF!</definedName>
    <definedName name="Ho_ten">#REF!</definedName>
    <definedName name="Ho_Va_Ten" localSheetId="7">#REF!</definedName>
    <definedName name="Ho_Va_Ten">#REF!</definedName>
    <definedName name="hoc">55000</definedName>
    <definedName name="hoh" localSheetId="2" hidden="1">{#N/A,#N/A,FALSE,"Chi tiÆt"}</definedName>
    <definedName name="hoh" localSheetId="0" hidden="1">{#N/A,#N/A,FALSE,"Chi tiÆt"}</definedName>
    <definedName name="hoh" localSheetId="11" hidden="1">{#N/A,#N/A,FALSE,"Chi tiÆt"}</definedName>
    <definedName name="hoh" localSheetId="6" hidden="1">{#N/A,#N/A,FALSE,"Chi tiÆt"}</definedName>
    <definedName name="hoh" localSheetId="12" hidden="1">{#N/A,#N/A,FALSE,"Chi tiÆt"}</definedName>
    <definedName name="hoh" localSheetId="7" hidden="1">{#N/A,#N/A,FALSE,"Chi tiÆt"}</definedName>
    <definedName name="hoh" localSheetId="9" hidden="1">{#N/A,#N/A,FALSE,"Chi tiÆt"}</definedName>
    <definedName name="hoh" localSheetId="3" hidden="1">{#N/A,#N/A,FALSE,"Chi tiÆt"}</definedName>
    <definedName name="hoh" localSheetId="10" hidden="1">{#N/A,#N/A,FALSE,"Chi tiÆt"}</definedName>
    <definedName name="hoh" localSheetId="4" hidden="1">{#N/A,#N/A,FALSE,"Chi tiÆt"}</definedName>
    <definedName name="hoh" localSheetId="1" hidden="1">{#N/A,#N/A,FALSE,"Chi tiÆt"}</definedName>
    <definedName name="hoh" localSheetId="14" hidden="1">{#N/A,#N/A,FALSE,"Chi tiÆt"}</definedName>
    <definedName name="hoh" localSheetId="5" hidden="1">{#N/A,#N/A,FALSE,"Chi tiÆt"}</definedName>
    <definedName name="hoh" localSheetId="13" hidden="1">{#N/A,#N/A,FALSE,"Chi tiÆt"}</definedName>
    <definedName name="hoh" localSheetId="15" hidden="1">{#N/A,#N/A,FALSE,"Chi tiÆt"}</definedName>
    <definedName name="hoh" localSheetId="18" hidden="1">{#N/A,#N/A,FALSE,"Chi tiÆt"}</definedName>
    <definedName name="hoh" localSheetId="17" hidden="1">{#N/A,#N/A,FALSE,"Chi tiÆt"}</definedName>
    <definedName name="hoh" localSheetId="8" hidden="1">{#N/A,#N/A,FALSE,"Chi tiÆt"}</definedName>
    <definedName name="hoh" localSheetId="20" hidden="1">{#N/A,#N/A,FALSE,"Chi tiÆt"}</definedName>
    <definedName name="hoh" hidden="1">{#N/A,#N/A,FALSE,"Chi tiÆt"}</definedName>
    <definedName name="holan" localSheetId="7">#REF!</definedName>
    <definedName name="holan">#REF!</definedName>
    <definedName name="HOME_MANP">#N/A</definedName>
    <definedName name="HOMEOFFICE_COST">#N/A</definedName>
    <definedName name="Hong" localSheetId="2" hidden="1">{"'Sheet1'!$L$16"}</definedName>
    <definedName name="Hong" localSheetId="0" hidden="1">{"'Sheet1'!$L$16"}</definedName>
    <definedName name="Hong" localSheetId="11" hidden="1">{"'Sheet1'!$L$16"}</definedName>
    <definedName name="Hong" localSheetId="6" hidden="1">{"'Sheet1'!$L$16"}</definedName>
    <definedName name="Hong" localSheetId="16" hidden="1">{"'Sheet1'!$L$16"}</definedName>
    <definedName name="Hong" localSheetId="12" hidden="1">{"'Sheet1'!$L$16"}</definedName>
    <definedName name="Hong" localSheetId="7" hidden="1">{"'Sheet1'!$L$16"}</definedName>
    <definedName name="Hong" localSheetId="9" hidden="1">{"'Sheet1'!$L$16"}</definedName>
    <definedName name="Hong" localSheetId="3" hidden="1">{"'Sheet1'!$L$16"}</definedName>
    <definedName name="Hong" localSheetId="10" hidden="1">{"'Sheet1'!$L$16"}</definedName>
    <definedName name="Hong" localSheetId="4" hidden="1">{"'Sheet1'!$L$16"}</definedName>
    <definedName name="Hong" localSheetId="1" hidden="1">{"'Sheet1'!$L$16"}</definedName>
    <definedName name="Hong" localSheetId="14" hidden="1">{"'Sheet1'!$L$16"}</definedName>
    <definedName name="Hong" localSheetId="5" hidden="1">{"'Sheet1'!$L$16"}</definedName>
    <definedName name="Hong" localSheetId="13" hidden="1">{"'Sheet1'!$L$16"}</definedName>
    <definedName name="Hong" localSheetId="15" hidden="1">{"'Sheet1'!$L$16"}</definedName>
    <definedName name="Hong" localSheetId="18" hidden="1">{"'Sheet1'!$L$16"}</definedName>
    <definedName name="Hong" localSheetId="17" hidden="1">{"'Sheet1'!$L$16"}</definedName>
    <definedName name="Hong" localSheetId="8" hidden="1">{"'Sheet1'!$L$16"}</definedName>
    <definedName name="Hong" localSheetId="20" hidden="1">{"'Sheet1'!$L$16"}</definedName>
    <definedName name="Hong" hidden="1">{"'Sheet1'!$L$16"}</definedName>
    <definedName name="hook" localSheetId="7">#REF!</definedName>
    <definedName name="hook">#REF!</definedName>
    <definedName name="Hopnoicap" localSheetId="7">#REF!</definedName>
    <definedName name="Hopnoicap">#REF!</definedName>
    <definedName name="hosp_inc" localSheetId="7">#REF!</definedName>
    <definedName name="hosp_inc">#REF!</definedName>
    <definedName name="Hoten" localSheetId="7">#REF!</definedName>
    <definedName name="Hoten">#REF!</definedName>
    <definedName name="hotrongcay" localSheetId="7">#REF!</definedName>
    <definedName name="hotrongcay">#REF!</definedName>
    <definedName name="Hoü_vaì_tãn" localSheetId="7">#REF!</definedName>
    <definedName name="Hoü_vaì_tãn">#REF!</definedName>
    <definedName name="House" localSheetId="7">#REF!</definedName>
    <definedName name="House">#REF!</definedName>
    <definedName name="Hp" localSheetId="7">#REF!</definedName>
    <definedName name="Hp">#REF!</definedName>
    <definedName name="HR">#N/A</definedName>
    <definedName name="HRC">#N/A</definedName>
    <definedName name="hs">#N/A</definedName>
    <definedName name="hs_" localSheetId="7">#REF!</definedName>
    <definedName name="hs_">#REF!</definedName>
    <definedName name="HS_BOHOC_TH_KHAC">#REF!</definedName>
    <definedName name="HS_BOHOC_THCS_KHAC">#REF!</definedName>
    <definedName name="HS_CAPHOC_MG1_KHAC">#REF!</definedName>
    <definedName name="HS_CAPHOC_MG2_KHAC">#REF!</definedName>
    <definedName name="HS_CAPHOC_MG3_KHAC">#REF!</definedName>
    <definedName name="HS_CAPHOC_MG4_KHAC">#REF!</definedName>
    <definedName name="HS_CAPHOC_TH1_KHAC">#REF!</definedName>
    <definedName name="HS_CAPHOC_TH2_KHAC">#REF!</definedName>
    <definedName name="HS_CAPHOC_TH3_KHAC">#REF!</definedName>
    <definedName name="HS_CAPHOC_THCS1_KHAC">#REF!</definedName>
    <definedName name="HS_CAPHOC_THCS2_KHAC">#REF!</definedName>
    <definedName name="HS_CHINHSACH_MG1_KHAC">#REF!</definedName>
    <definedName name="HS_CHINHSACH_MG2_KHAC">#REF!</definedName>
    <definedName name="HS_CHINHSACH_TH_KHAC">#REF!</definedName>
    <definedName name="HS_CHINHSACH_THCS_KHAC">#REF!</definedName>
    <definedName name="hs_DA2">#REF!</definedName>
    <definedName name="HS_LOAILOP_MG1_KHAC">#REF!</definedName>
    <definedName name="HS_LOAILOP_MG2_KHAC">#REF!</definedName>
    <definedName name="HS_LOAILOP_TH_KHAC">#REF!</definedName>
    <definedName name="HS_LOAILOP_THCS_KHAC">#REF!</definedName>
    <definedName name="HS_MONHOC_TH_KHAC">#REF!</definedName>
    <definedName name="HS_TEDGSKHOE_MG1_KHAC">#REF!</definedName>
    <definedName name="HS_TEDGSKHOE_MG2_KHAC">#REF!</definedName>
    <definedName name="Hsc" localSheetId="7">#REF!</definedName>
    <definedName name="Hsc">#REF!</definedName>
    <definedName name="HSCT3">0.1</definedName>
    <definedName name="hsd">#N/A</definedName>
    <definedName name="hsdc">#N/A</definedName>
    <definedName name="hsdc1">#N/A</definedName>
    <definedName name="HSDN">2.5</definedName>
    <definedName name="HSFTRB" localSheetId="7">#REF!</definedName>
    <definedName name="HSFTRB">#REF!</definedName>
    <definedName name="HSGG" localSheetId="7">#REF!</definedName>
    <definedName name="HSGG">#REF!</definedName>
    <definedName name="HSHH">#N/A</definedName>
    <definedName name="HSHHUT">#N/A</definedName>
    <definedName name="hsk">#N/A</definedName>
    <definedName name="HSKK35" localSheetId="7">#REF!</definedName>
    <definedName name="HSKK35">#REF!</definedName>
    <definedName name="hskh">1</definedName>
    <definedName name="HSL" localSheetId="7">#REF!</definedName>
    <definedName name="HSL">#REF!</definedName>
    <definedName name="HSLX" localSheetId="7">#REF!</definedName>
    <definedName name="HSLX">#REF!</definedName>
    <definedName name="HSLXH">1.7</definedName>
    <definedName name="HSLXP" localSheetId="7">#REF!</definedName>
    <definedName name="HSLXP">#REF!</definedName>
    <definedName name="hsm">#N/A</definedName>
    <definedName name="hsmk" localSheetId="7">#REF!</definedName>
    <definedName name="hsmk">#REF!</definedName>
    <definedName name="HSMTC">#N/A</definedName>
    <definedName name="hsn">0.5</definedName>
    <definedName name="hsnc_cau">1.626</definedName>
    <definedName name="hsnc_cau2">1.626</definedName>
    <definedName name="hsnc_d">1.6356</definedName>
    <definedName name="hsnc_d2">1.6356</definedName>
    <definedName name="hsnk" localSheetId="7">#REF!</definedName>
    <definedName name="hsnk">#REF!</definedName>
    <definedName name="hso">#N/A</definedName>
    <definedName name="HSSL">#N/A</definedName>
    <definedName name="hßm4">#N/A</definedName>
    <definedName name="hstb">#N/A</definedName>
    <definedName name="hstdtk">#N/A</definedName>
    <definedName name="hsthep">#N/A</definedName>
    <definedName name="hsUd" localSheetId="7">#REF!</definedName>
    <definedName name="hsUd">#REF!</definedName>
    <definedName name="HSVC1">#N/A</definedName>
    <definedName name="HSVC2">#N/A</definedName>
    <definedName name="HSVC3">#N/A</definedName>
    <definedName name="HsVCVLTH">#N/A</definedName>
    <definedName name="hsvk" localSheetId="7">#REF!</definedName>
    <definedName name="hsvk">#REF!</definedName>
    <definedName name="hsvl">#N/A</definedName>
    <definedName name="hsvl2">1</definedName>
    <definedName name="hsvt">1</definedName>
    <definedName name="hsvtbms">1</definedName>
    <definedName name="hsvtmt">1</definedName>
    <definedName name="HT" localSheetId="7">#REF!</definedName>
    <definedName name="HT">#REF!</definedName>
    <definedName name="HT.2">#REF!</definedName>
    <definedName name="ht.2_ct">#REF!</definedName>
    <definedName name="ht.2_hd">#REF!</definedName>
    <definedName name="ht.2_ts">#REF!</definedName>
    <definedName name="HT.A">#REF!</definedName>
    <definedName name="ht.a_ct">#REF!</definedName>
    <definedName name="ht.a_hd">#REF!</definedName>
    <definedName name="HT.a_hso">#REF!</definedName>
    <definedName name="ht.a_hspc">#REF!</definedName>
    <definedName name="HT.a_ld">#REF!</definedName>
    <definedName name="HT.a_luong">#REF!</definedName>
    <definedName name="HT.a_nguoi">#REF!</definedName>
    <definedName name="HT.a_tdtt">#REF!</definedName>
    <definedName name="HT.a_tn">#REF!</definedName>
    <definedName name="HT.a_ud">#REF!</definedName>
    <definedName name="HT.B">#REF!</definedName>
    <definedName name="ht.b_ct">#REF!</definedName>
    <definedName name="ht.b_hd">#REF!</definedName>
    <definedName name="HT.B_hso">#REF!</definedName>
    <definedName name="ht.b_hspc">#REF!</definedName>
    <definedName name="HT.B_ld">#REF!</definedName>
    <definedName name="HT.B_luong">#REF!</definedName>
    <definedName name="HT.B_nguoi">#REF!</definedName>
    <definedName name="HT.B_tdtt">#REF!</definedName>
    <definedName name="HT.B_tn">#REF!</definedName>
    <definedName name="ht.b_ts">#REF!</definedName>
    <definedName name="HT.B_ud">#REF!</definedName>
    <definedName name="HTB_HSO">#REF!</definedName>
    <definedName name="HTB_LUONG">#REF!</definedName>
    <definedName name="HTB_NGUOI">#REF!</definedName>
    <definedName name="HTB_UD">#REF!</definedName>
    <definedName name="HTC" localSheetId="7">#REF!</definedName>
    <definedName name="HTC">#REF!</definedName>
    <definedName name="HTD" localSheetId="7">#REF!</definedName>
    <definedName name="HTD">#REF!</definedName>
    <definedName name="Htinh">#REF!</definedName>
    <definedName name="htlm" localSheetId="2" hidden="1">{"'Sheet1'!$L$16"}</definedName>
    <definedName name="htlm" localSheetId="0" hidden="1">{"'Sheet1'!$L$16"}</definedName>
    <definedName name="htlm" localSheetId="11" hidden="1">{"'Sheet1'!$L$16"}</definedName>
    <definedName name="htlm" localSheetId="6" hidden="1">{"'Sheet1'!$L$16"}</definedName>
    <definedName name="htlm" localSheetId="16" hidden="1">{"'Sheet1'!$L$16"}</definedName>
    <definedName name="htlm" localSheetId="12" hidden="1">{"'Sheet1'!$L$16"}</definedName>
    <definedName name="htlm" localSheetId="7" hidden="1">{"'Sheet1'!$L$16"}</definedName>
    <definedName name="htlm" localSheetId="9" hidden="1">{"'Sheet1'!$L$16"}</definedName>
    <definedName name="htlm" localSheetId="3" hidden="1">{"'Sheet1'!$L$16"}</definedName>
    <definedName name="htlm" localSheetId="10" hidden="1">{"'Sheet1'!$L$16"}</definedName>
    <definedName name="htlm" localSheetId="4" hidden="1">{"'Sheet1'!$L$16"}</definedName>
    <definedName name="htlm" localSheetId="1" hidden="1">{"'Sheet1'!$L$16"}</definedName>
    <definedName name="htlm" localSheetId="14" hidden="1">{"'Sheet1'!$L$16"}</definedName>
    <definedName name="htlm" localSheetId="5" hidden="1">{"'Sheet1'!$L$16"}</definedName>
    <definedName name="htlm" localSheetId="13" hidden="1">{"'Sheet1'!$L$16"}</definedName>
    <definedName name="htlm" localSheetId="15" hidden="1">{"'Sheet1'!$L$16"}</definedName>
    <definedName name="htlm" localSheetId="18" hidden="1">{"'Sheet1'!$L$16"}</definedName>
    <definedName name="htlm" localSheetId="17" hidden="1">{"'Sheet1'!$L$16"}</definedName>
    <definedName name="htlm" localSheetId="8" hidden="1">{"'Sheet1'!$L$16"}</definedName>
    <definedName name="htlm" localSheetId="20" hidden="1">{"'Sheet1'!$L$16"}</definedName>
    <definedName name="htlm" hidden="1">{"'Sheet1'!$L$16"}</definedName>
    <definedName name="HTML_CodePage" hidden="1">950</definedName>
    <definedName name="HTML_Control" localSheetId="2" hidden="1">{"'Sheet1'!$L$16"}</definedName>
    <definedName name="HTML_Control" localSheetId="0" hidden="1">{"'Sheet1'!$L$16"}</definedName>
    <definedName name="HTML_Control" localSheetId="11" hidden="1">{"'Sheet1'!$L$16"}</definedName>
    <definedName name="HTML_Control" localSheetId="6" hidden="1">{"'Sheet1'!$L$16"}</definedName>
    <definedName name="HTML_Control" localSheetId="16" hidden="1">{"'Sheet1'!$L$16"}</definedName>
    <definedName name="HTML_Control" localSheetId="12" hidden="1">{"'Sheet1'!$L$16"}</definedName>
    <definedName name="HTML_Control" localSheetId="7" hidden="1">{"'Sheet1'!$L$16"}</definedName>
    <definedName name="HTML_Control" localSheetId="9" hidden="1">{"'Sheet1'!$L$16"}</definedName>
    <definedName name="HTML_Control" localSheetId="3" hidden="1">{"'Sheet1'!$L$16"}</definedName>
    <definedName name="HTML_Control" localSheetId="10" hidden="1">{"'Sheet1'!$L$16"}</definedName>
    <definedName name="HTML_Control" localSheetId="4" hidden="1">{"'Sheet1'!$L$16"}</definedName>
    <definedName name="HTML_Control" localSheetId="1" hidden="1">{"'Sheet1'!$L$16"}</definedName>
    <definedName name="HTML_Control" localSheetId="14" hidden="1">{"'Sheet1'!$L$16"}</definedName>
    <definedName name="HTML_Control" localSheetId="5" hidden="1">{"'Sheet1'!$L$16"}</definedName>
    <definedName name="HTML_Control" localSheetId="13" hidden="1">{"'Sheet1'!$L$16"}</definedName>
    <definedName name="HTML_Control" localSheetId="15" hidden="1">{"'Sheet1'!$L$16"}</definedName>
    <definedName name="HTML_Control" localSheetId="18" hidden="1">{"'Sheet1'!$L$16"}</definedName>
    <definedName name="HTML_Control" localSheetId="17" hidden="1">{"'Sheet1'!$L$16"}</definedName>
    <definedName name="HTML_Control" localSheetId="8" hidden="1">{"'Sheet1'!$L$16"}</definedName>
    <definedName name="HTML_Control" localSheetId="20" hidden="1">{"'Sheet1'!$L$16"}</definedName>
    <definedName name="HTML_Control" hidden="1">{"'Sheet1'!$L$16"}</definedName>
    <definedName name="html_control_xoa2" localSheetId="2" hidden="1">{"'Sheet1'!$L$16"}</definedName>
    <definedName name="html_control_xoa2" localSheetId="0" hidden="1">{"'Sheet1'!$L$16"}</definedName>
    <definedName name="html_control_xoa2" localSheetId="11" hidden="1">{"'Sheet1'!$L$16"}</definedName>
    <definedName name="html_control_xoa2" localSheetId="6" hidden="1">{"'Sheet1'!$L$16"}</definedName>
    <definedName name="html_control_xoa2" localSheetId="16" hidden="1">{"'Sheet1'!$L$16"}</definedName>
    <definedName name="html_control_xoa2" localSheetId="12" hidden="1">{"'Sheet1'!$L$16"}</definedName>
    <definedName name="html_control_xoa2" localSheetId="7" hidden="1">{"'Sheet1'!$L$16"}</definedName>
    <definedName name="html_control_xoa2" localSheetId="9" hidden="1">{"'Sheet1'!$L$16"}</definedName>
    <definedName name="html_control_xoa2" localSheetId="3" hidden="1">{"'Sheet1'!$L$16"}</definedName>
    <definedName name="html_control_xoa2" localSheetId="10" hidden="1">{"'Sheet1'!$L$16"}</definedName>
    <definedName name="html_control_xoa2" localSheetId="4" hidden="1">{"'Sheet1'!$L$16"}</definedName>
    <definedName name="html_control_xoa2" localSheetId="1" hidden="1">{"'Sheet1'!$L$16"}</definedName>
    <definedName name="html_control_xoa2" localSheetId="14" hidden="1">{"'Sheet1'!$L$16"}</definedName>
    <definedName name="html_control_xoa2" localSheetId="5" hidden="1">{"'Sheet1'!$L$16"}</definedName>
    <definedName name="html_control_xoa2" localSheetId="13" hidden="1">{"'Sheet1'!$L$16"}</definedName>
    <definedName name="html_control_xoa2" localSheetId="15" hidden="1">{"'Sheet1'!$L$16"}</definedName>
    <definedName name="html_control_xoa2" localSheetId="18" hidden="1">{"'Sheet1'!$L$16"}</definedName>
    <definedName name="html_control_xoa2" localSheetId="17" hidden="1">{"'Sheet1'!$L$16"}</definedName>
    <definedName name="html_control_xoa2" localSheetId="8" hidden="1">{"'Sheet1'!$L$16"}</definedName>
    <definedName name="html_control_xoa2" localSheetId="20" hidden="1">{"'Sheet1'!$L$16"}</definedName>
    <definedName name="html_control_xoa2" hidden="1">{"'Sheet1'!$L$16"}</definedName>
    <definedName name="html_control1" localSheetId="2" hidden="1">{"'Sheet1'!$L$16"}</definedName>
    <definedName name="html_control1" localSheetId="0" hidden="1">{"'Sheet1'!$L$16"}</definedName>
    <definedName name="html_control1" localSheetId="11" hidden="1">{"'Sheet1'!$L$16"}</definedName>
    <definedName name="html_control1" localSheetId="6" hidden="1">{"'Sheet1'!$L$16"}</definedName>
    <definedName name="html_control1" localSheetId="16" hidden="1">{"'Sheet1'!$L$16"}</definedName>
    <definedName name="html_control1" localSheetId="12" hidden="1">{"'Sheet1'!$L$16"}</definedName>
    <definedName name="html_control1" localSheetId="7" hidden="1">{"'Sheet1'!$L$16"}</definedName>
    <definedName name="html_control1" localSheetId="9" hidden="1">{"'Sheet1'!$L$16"}</definedName>
    <definedName name="html_control1" localSheetId="3" hidden="1">{"'Sheet1'!$L$16"}</definedName>
    <definedName name="html_control1" localSheetId="10" hidden="1">{"'Sheet1'!$L$16"}</definedName>
    <definedName name="html_control1" localSheetId="4" hidden="1">{"'Sheet1'!$L$16"}</definedName>
    <definedName name="html_control1" localSheetId="1" hidden="1">{"'Sheet1'!$L$16"}</definedName>
    <definedName name="html_control1" localSheetId="14" hidden="1">{"'Sheet1'!$L$16"}</definedName>
    <definedName name="html_control1" localSheetId="5" hidden="1">{"'Sheet1'!$L$16"}</definedName>
    <definedName name="html_control1" localSheetId="13" hidden="1">{"'Sheet1'!$L$16"}</definedName>
    <definedName name="html_control1" localSheetId="15" hidden="1">{"'Sheet1'!$L$16"}</definedName>
    <definedName name="html_control1" localSheetId="18" hidden="1">{"'Sheet1'!$L$16"}</definedName>
    <definedName name="html_control1" localSheetId="17" hidden="1">{"'Sheet1'!$L$16"}</definedName>
    <definedName name="html_control1" localSheetId="8" hidden="1">{"'Sheet1'!$L$16"}</definedName>
    <definedName name="html_control1" localSheetId="20" hidden="1">{"'Sheet1'!$L$16"}</definedName>
    <definedName name="html_control1" hidden="1">{"'Sheet1'!$L$16"}</definedName>
    <definedName name="HTML_Controlmoi" localSheetId="2" hidden="1">{"'Sheet1'!$L$16"}</definedName>
    <definedName name="HTML_Controlmoi" localSheetId="0" hidden="1">{"'Sheet1'!$L$16"}</definedName>
    <definedName name="HTML_Controlmoi" localSheetId="11" hidden="1">{"'Sheet1'!$L$16"}</definedName>
    <definedName name="HTML_Controlmoi" localSheetId="6" hidden="1">{"'Sheet1'!$L$16"}</definedName>
    <definedName name="HTML_Controlmoi" localSheetId="16" hidden="1">{"'Sheet1'!$L$16"}</definedName>
    <definedName name="HTML_Controlmoi" localSheetId="12" hidden="1">{"'Sheet1'!$L$16"}</definedName>
    <definedName name="HTML_Controlmoi" localSheetId="7" hidden="1">{"'Sheet1'!$L$16"}</definedName>
    <definedName name="HTML_Controlmoi" localSheetId="9" hidden="1">{"'Sheet1'!$L$16"}</definedName>
    <definedName name="HTML_Controlmoi" localSheetId="3" hidden="1">{"'Sheet1'!$L$16"}</definedName>
    <definedName name="HTML_Controlmoi" localSheetId="10" hidden="1">{"'Sheet1'!$L$16"}</definedName>
    <definedName name="HTML_Controlmoi" localSheetId="4" hidden="1">{"'Sheet1'!$L$16"}</definedName>
    <definedName name="HTML_Controlmoi" localSheetId="1" hidden="1">{"'Sheet1'!$L$16"}</definedName>
    <definedName name="HTML_Controlmoi" localSheetId="14" hidden="1">{"'Sheet1'!$L$16"}</definedName>
    <definedName name="HTML_Controlmoi" localSheetId="5" hidden="1">{"'Sheet1'!$L$16"}</definedName>
    <definedName name="HTML_Controlmoi" localSheetId="13" hidden="1">{"'Sheet1'!$L$16"}</definedName>
    <definedName name="HTML_Controlmoi" localSheetId="15" hidden="1">{"'Sheet1'!$L$16"}</definedName>
    <definedName name="HTML_Controlmoi" localSheetId="18" hidden="1">{"'Sheet1'!$L$16"}</definedName>
    <definedName name="HTML_Controlmoi" localSheetId="17" hidden="1">{"'Sheet1'!$L$16"}</definedName>
    <definedName name="HTML_Controlmoi" localSheetId="8" hidden="1">{"'Sheet1'!$L$16"}</definedName>
    <definedName name="HTML_Controlmoi" localSheetId="2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localSheetId="2" hidden="1">{"'Sheet1'!$L$16"}</definedName>
    <definedName name="HTMT" localSheetId="0" hidden="1">{"'Sheet1'!$L$16"}</definedName>
    <definedName name="HTMT" localSheetId="11" hidden="1">{"'Sheet1'!$L$16"}</definedName>
    <definedName name="HTMT" localSheetId="6" hidden="1">{"'Sheet1'!$L$16"}</definedName>
    <definedName name="HTMT" localSheetId="16" hidden="1">{"'Sheet1'!$L$16"}</definedName>
    <definedName name="HTMT" localSheetId="12" hidden="1">{"'Sheet1'!$L$16"}</definedName>
    <definedName name="HTMT" localSheetId="7" hidden="1">{"'Sheet1'!$L$16"}</definedName>
    <definedName name="HTMT" localSheetId="9" hidden="1">{"'Sheet1'!$L$16"}</definedName>
    <definedName name="HTMT" localSheetId="3" hidden="1">{"'Sheet1'!$L$16"}</definedName>
    <definedName name="HTMT" localSheetId="10" hidden="1">{"'Sheet1'!$L$16"}</definedName>
    <definedName name="HTMT" localSheetId="4" hidden="1">{"'Sheet1'!$L$16"}</definedName>
    <definedName name="HTMT" localSheetId="1" hidden="1">{"'Sheet1'!$L$16"}</definedName>
    <definedName name="HTMT" localSheetId="14" hidden="1">{"'Sheet1'!$L$16"}</definedName>
    <definedName name="HTMT" localSheetId="5" hidden="1">{"'Sheet1'!$L$16"}</definedName>
    <definedName name="HTMT" localSheetId="13" hidden="1">{"'Sheet1'!$L$16"}</definedName>
    <definedName name="HTMT" localSheetId="15" hidden="1">{"'Sheet1'!$L$16"}</definedName>
    <definedName name="HTMT" localSheetId="18" hidden="1">{"'Sheet1'!$L$16"}</definedName>
    <definedName name="HTMT" localSheetId="17" hidden="1">{"'Sheet1'!$L$16"}</definedName>
    <definedName name="HTMT" localSheetId="8" hidden="1">{"'Sheet1'!$L$16"}</definedName>
    <definedName name="HTMT" localSheetId="20" hidden="1">{"'Sheet1'!$L$16"}</definedName>
    <definedName name="HTMT" hidden="1">{"'Sheet1'!$L$16"}</definedName>
    <definedName name="HTMT1" localSheetId="2" hidden="1">{#N/A,#N/A,FALSE,"Sheet1"}</definedName>
    <definedName name="HTMT1" localSheetId="0" hidden="1">{#N/A,#N/A,FALSE,"Sheet1"}</definedName>
    <definedName name="HTMT1" localSheetId="11" hidden="1">{#N/A,#N/A,FALSE,"Sheet1"}</definedName>
    <definedName name="HTMT1" localSheetId="6" hidden="1">{#N/A,#N/A,FALSE,"Sheet1"}</definedName>
    <definedName name="HTMT1" localSheetId="12" hidden="1">{#N/A,#N/A,FALSE,"Sheet1"}</definedName>
    <definedName name="HTMT1" localSheetId="7" hidden="1">{#N/A,#N/A,FALSE,"Sheet1"}</definedName>
    <definedName name="HTMT1" localSheetId="9" hidden="1">{#N/A,#N/A,FALSE,"Sheet1"}</definedName>
    <definedName name="HTMT1" localSheetId="3" hidden="1">{#N/A,#N/A,FALSE,"Sheet1"}</definedName>
    <definedName name="HTMT1" localSheetId="10" hidden="1">{#N/A,#N/A,FALSE,"Sheet1"}</definedName>
    <definedName name="HTMT1" localSheetId="4" hidden="1">{#N/A,#N/A,FALSE,"Sheet1"}</definedName>
    <definedName name="HTMT1" localSheetId="1" hidden="1">{#N/A,#N/A,FALSE,"Sheet1"}</definedName>
    <definedName name="HTMT1" localSheetId="14" hidden="1">{#N/A,#N/A,FALSE,"Sheet1"}</definedName>
    <definedName name="HTMT1" localSheetId="5" hidden="1">{#N/A,#N/A,FALSE,"Sheet1"}</definedName>
    <definedName name="HTMT1" localSheetId="13" hidden="1">{#N/A,#N/A,FALSE,"Sheet1"}</definedName>
    <definedName name="HTMT1" localSheetId="15" hidden="1">{#N/A,#N/A,FALSE,"Sheet1"}</definedName>
    <definedName name="HTMT1" localSheetId="18" hidden="1">{#N/A,#N/A,FALSE,"Sheet1"}</definedName>
    <definedName name="HTMT1" localSheetId="17" hidden="1">{#N/A,#N/A,FALSE,"Sheet1"}</definedName>
    <definedName name="HTMT1" localSheetId="8" hidden="1">{#N/A,#N/A,FALSE,"Sheet1"}</definedName>
    <definedName name="HTMT1" localSheetId="20" hidden="1">{#N/A,#N/A,FALSE,"Sheet1"}</definedName>
    <definedName name="HTMT1" hidden="1">{#N/A,#N/A,FALSE,"Sheet1"}</definedName>
    <definedName name="HTN" localSheetId="7">#REF!</definedName>
    <definedName name="HTN">#REF!</definedName>
    <definedName name="HTNC">#N/A</definedName>
    <definedName name="HTS">#N/A</definedName>
    <definedName name="HTT" localSheetId="7">#REF!</definedName>
    <definedName name="HTT">#REF!</definedName>
    <definedName name="HTU">#N/A</definedName>
    <definedName name="HTV" localSheetId="7">#REF!</definedName>
    <definedName name="HTV">#REF!</definedName>
    <definedName name="HTVL">#N/A</definedName>
    <definedName name="HTHH" localSheetId="7">#REF!</definedName>
    <definedName name="HTHH">#REF!</definedName>
    <definedName name="htrhrt" localSheetId="2" hidden="1">{"'Sheet1'!$L$16"}</definedName>
    <definedName name="htrhrt" localSheetId="0" hidden="1">{"'Sheet1'!$L$16"}</definedName>
    <definedName name="htrhrt" localSheetId="11" hidden="1">{"'Sheet1'!$L$16"}</definedName>
    <definedName name="htrhrt" localSheetId="6" hidden="1">{"'Sheet1'!$L$16"}</definedName>
    <definedName name="htrhrt" localSheetId="16" hidden="1">{"'Sheet1'!$L$16"}</definedName>
    <definedName name="htrhrt" localSheetId="12" hidden="1">{"'Sheet1'!$L$16"}</definedName>
    <definedName name="htrhrt" localSheetId="7" hidden="1">{"'Sheet1'!$L$16"}</definedName>
    <definedName name="htrhrt" localSheetId="9" hidden="1">{"'Sheet1'!$L$16"}</definedName>
    <definedName name="htrhrt" localSheetId="3" hidden="1">{"'Sheet1'!$L$16"}</definedName>
    <definedName name="htrhrt" localSheetId="10" hidden="1">{"'Sheet1'!$L$16"}</definedName>
    <definedName name="htrhrt" localSheetId="4" hidden="1">{"'Sheet1'!$L$16"}</definedName>
    <definedName name="htrhrt" localSheetId="1" hidden="1">{"'Sheet1'!$L$16"}</definedName>
    <definedName name="htrhrt" localSheetId="14" hidden="1">{"'Sheet1'!$L$16"}</definedName>
    <definedName name="htrhrt" localSheetId="5" hidden="1">{"'Sheet1'!$L$16"}</definedName>
    <definedName name="htrhrt" localSheetId="13" hidden="1">{"'Sheet1'!$L$16"}</definedName>
    <definedName name="htrhrt" localSheetId="15" hidden="1">{"'Sheet1'!$L$16"}</definedName>
    <definedName name="htrhrt" localSheetId="18" hidden="1">{"'Sheet1'!$L$16"}</definedName>
    <definedName name="htrhrt" localSheetId="17" hidden="1">{"'Sheet1'!$L$16"}</definedName>
    <definedName name="htrhrt" localSheetId="8" hidden="1">{"'Sheet1'!$L$16"}</definedName>
    <definedName name="htrhrt" localSheetId="20" hidden="1">{"'Sheet1'!$L$16"}</definedName>
    <definedName name="htrhrt" hidden="1">{"'Sheet1'!$L$16"}</definedName>
    <definedName name="hu" localSheetId="2" hidden="1">{"'Sheet1'!$L$16"}</definedName>
    <definedName name="hu" localSheetId="0" hidden="1">{"'Sheet1'!$L$16"}</definedName>
    <definedName name="hu" localSheetId="11" hidden="1">{"'Sheet1'!$L$16"}</definedName>
    <definedName name="hu" localSheetId="6" hidden="1">{"'Sheet1'!$L$16"}</definedName>
    <definedName name="hu" localSheetId="16" hidden="1">{"'Sheet1'!$L$16"}</definedName>
    <definedName name="hu" localSheetId="12" hidden="1">{"'Sheet1'!$L$16"}</definedName>
    <definedName name="hu" localSheetId="7" hidden="1">{"'Sheet1'!$L$16"}</definedName>
    <definedName name="hu" localSheetId="9" hidden="1">{"'Sheet1'!$L$16"}</definedName>
    <definedName name="hu" localSheetId="3" hidden="1">{"'Sheet1'!$L$16"}</definedName>
    <definedName name="hu" localSheetId="10" hidden="1">{"'Sheet1'!$L$16"}</definedName>
    <definedName name="hu" localSheetId="4" hidden="1">{"'Sheet1'!$L$16"}</definedName>
    <definedName name="hu" localSheetId="1" hidden="1">{"'Sheet1'!$L$16"}</definedName>
    <definedName name="hu" localSheetId="14" hidden="1">{"'Sheet1'!$L$16"}</definedName>
    <definedName name="hu" localSheetId="5" hidden="1">{"'Sheet1'!$L$16"}</definedName>
    <definedName name="hu" localSheetId="13" hidden="1">{"'Sheet1'!$L$16"}</definedName>
    <definedName name="hu" localSheetId="15" hidden="1">{"'Sheet1'!$L$16"}</definedName>
    <definedName name="hu" localSheetId="18" hidden="1">{"'Sheet1'!$L$16"}</definedName>
    <definedName name="hu" localSheetId="17" hidden="1">{"'Sheet1'!$L$16"}</definedName>
    <definedName name="hu" localSheetId="8" hidden="1">{"'Sheet1'!$L$16"}</definedName>
    <definedName name="hu" localSheetId="20" hidden="1">{"'Sheet1'!$L$16"}</definedName>
    <definedName name="hu" hidden="1">{"'Sheet1'!$L$16"}</definedName>
    <definedName name="HUB" localSheetId="7">#REF!</definedName>
    <definedName name="HUB">#REF!</definedName>
    <definedName name="hui" localSheetId="2" hidden="1">{"'Sheet1'!$L$16"}</definedName>
    <definedName name="hui" localSheetId="0" hidden="1">{"'Sheet1'!$L$16"}</definedName>
    <definedName name="hui" localSheetId="11" hidden="1">{"'Sheet1'!$L$16"}</definedName>
    <definedName name="hui" localSheetId="6" hidden="1">{"'Sheet1'!$L$16"}</definedName>
    <definedName name="hui" localSheetId="16" hidden="1">{"'Sheet1'!$L$16"}</definedName>
    <definedName name="hui" localSheetId="12" hidden="1">{"'Sheet1'!$L$16"}</definedName>
    <definedName name="hui" localSheetId="7" hidden="1">{"'Sheet1'!$L$16"}</definedName>
    <definedName name="hui" localSheetId="9" hidden="1">{"'Sheet1'!$L$16"}</definedName>
    <definedName name="hui" localSheetId="3" hidden="1">{"'Sheet1'!$L$16"}</definedName>
    <definedName name="hui" localSheetId="10" hidden="1">{"'Sheet1'!$L$16"}</definedName>
    <definedName name="hui" localSheetId="4" hidden="1">{"'Sheet1'!$L$16"}</definedName>
    <definedName name="hui" localSheetId="1" hidden="1">{"'Sheet1'!$L$16"}</definedName>
    <definedName name="hui" localSheetId="14" hidden="1">{"'Sheet1'!$L$16"}</definedName>
    <definedName name="hui" localSheetId="5" hidden="1">{"'Sheet1'!$L$16"}</definedName>
    <definedName name="hui" localSheetId="13" hidden="1">{"'Sheet1'!$L$16"}</definedName>
    <definedName name="hui" localSheetId="15" hidden="1">{"'Sheet1'!$L$16"}</definedName>
    <definedName name="hui" localSheetId="18" hidden="1">{"'Sheet1'!$L$16"}</definedName>
    <definedName name="hui" localSheetId="17" hidden="1">{"'Sheet1'!$L$16"}</definedName>
    <definedName name="hui" localSheetId="8" hidden="1">{"'Sheet1'!$L$16"}</definedName>
    <definedName name="hui" localSheetId="20" hidden="1">{"'Sheet1'!$L$16"}</definedName>
    <definedName name="hui" hidden="1">{"'Sheet1'!$L$16"}</definedName>
    <definedName name="hung" localSheetId="7">#REF!</definedName>
    <definedName name="hung">#REF!</definedName>
    <definedName name="HungYen">#REF!</definedName>
    <definedName name="HUU" localSheetId="2" hidden="1">{"'Sheet1'!$L$16"}</definedName>
    <definedName name="HUU" localSheetId="0" hidden="1">{"'Sheet1'!$L$16"}</definedName>
    <definedName name="HUU" localSheetId="11" hidden="1">{"'Sheet1'!$L$16"}</definedName>
    <definedName name="HUU" localSheetId="6" hidden="1">{"'Sheet1'!$L$16"}</definedName>
    <definedName name="HUU" localSheetId="16" hidden="1">{"'Sheet1'!$L$16"}</definedName>
    <definedName name="HUU" localSheetId="12" hidden="1">{"'Sheet1'!$L$16"}</definedName>
    <definedName name="HUU" localSheetId="7" hidden="1">{"'Sheet1'!$L$16"}</definedName>
    <definedName name="HUU" localSheetId="9" hidden="1">{"'Sheet1'!$L$16"}</definedName>
    <definedName name="HUU" localSheetId="3" hidden="1">{"'Sheet1'!$L$16"}</definedName>
    <definedName name="HUU" localSheetId="10" hidden="1">{"'Sheet1'!$L$16"}</definedName>
    <definedName name="HUU" localSheetId="4" hidden="1">{"'Sheet1'!$L$16"}</definedName>
    <definedName name="HUU" localSheetId="1" hidden="1">{"'Sheet1'!$L$16"}</definedName>
    <definedName name="HUU" localSheetId="14" hidden="1">{"'Sheet1'!$L$16"}</definedName>
    <definedName name="HUU" localSheetId="5" hidden="1">{"'Sheet1'!$L$16"}</definedName>
    <definedName name="HUU" localSheetId="13" hidden="1">{"'Sheet1'!$L$16"}</definedName>
    <definedName name="HUU" localSheetId="15" hidden="1">{"'Sheet1'!$L$16"}</definedName>
    <definedName name="HUU" localSheetId="18" hidden="1">{"'Sheet1'!$L$16"}</definedName>
    <definedName name="HUU" localSheetId="17" hidden="1">{"'Sheet1'!$L$16"}</definedName>
    <definedName name="HUU" localSheetId="8" hidden="1">{"'Sheet1'!$L$16"}</definedName>
    <definedName name="HUU" localSheetId="20" hidden="1">{"'Sheet1'!$L$16"}</definedName>
    <definedName name="HUU" hidden="1">{"'Sheet1'!$L$16"}</definedName>
    <definedName name="huy" localSheetId="2" hidden="1">{"'Sheet1'!$L$16"}</definedName>
    <definedName name="huy" localSheetId="0" hidden="1">{"'Sheet1'!$L$16"}</definedName>
    <definedName name="huy" localSheetId="11" hidden="1">{"'Sheet1'!$L$16"}</definedName>
    <definedName name="huy" localSheetId="6" hidden="1">{"'Sheet1'!$L$16"}</definedName>
    <definedName name="huy" localSheetId="16" hidden="1">{"'Sheet1'!$L$16"}</definedName>
    <definedName name="huy" localSheetId="12" hidden="1">{"'Sheet1'!$L$16"}</definedName>
    <definedName name="huy" localSheetId="7" hidden="1">{"'Sheet1'!$L$16"}</definedName>
    <definedName name="huy" localSheetId="9" hidden="1">{"'Sheet1'!$L$16"}</definedName>
    <definedName name="huy" localSheetId="3" hidden="1">{"'Sheet1'!$L$16"}</definedName>
    <definedName name="huy" localSheetId="10" hidden="1">{"'Sheet1'!$L$16"}</definedName>
    <definedName name="huy" localSheetId="4" hidden="1">{"'Sheet1'!$L$16"}</definedName>
    <definedName name="huy" localSheetId="1" hidden="1">{"'Sheet1'!$L$16"}</definedName>
    <definedName name="huy" localSheetId="14" hidden="1">{"'Sheet1'!$L$16"}</definedName>
    <definedName name="huy" localSheetId="5" hidden="1">{"'Sheet1'!$L$16"}</definedName>
    <definedName name="huy" localSheetId="13" hidden="1">{"'Sheet1'!$L$16"}</definedName>
    <definedName name="huy" localSheetId="15" hidden="1">{"'Sheet1'!$L$16"}</definedName>
    <definedName name="huy" localSheetId="18" hidden="1">{"'Sheet1'!$L$16"}</definedName>
    <definedName name="huy" localSheetId="17" hidden="1">{"'Sheet1'!$L$16"}</definedName>
    <definedName name="huy" localSheetId="8" hidden="1">{"'Sheet1'!$L$16"}</definedName>
    <definedName name="huy" localSheetId="20" hidden="1">{"'Sheet1'!$L$16"}</definedName>
    <definedName name="huy" hidden="1">{"'Sheet1'!$L$16"}</definedName>
    <definedName name="huy_xoa" localSheetId="2" hidden="1">{"'Sheet1'!$L$16"}</definedName>
    <definedName name="huy_xoa" localSheetId="0" hidden="1">{"'Sheet1'!$L$16"}</definedName>
    <definedName name="huy_xoa" localSheetId="11" hidden="1">{"'Sheet1'!$L$16"}</definedName>
    <definedName name="huy_xoa" localSheetId="6" hidden="1">{"'Sheet1'!$L$16"}</definedName>
    <definedName name="huy_xoa" localSheetId="16" hidden="1">{"'Sheet1'!$L$16"}</definedName>
    <definedName name="huy_xoa" localSheetId="12" hidden="1">{"'Sheet1'!$L$16"}</definedName>
    <definedName name="huy_xoa" localSheetId="7" hidden="1">{"'Sheet1'!$L$16"}</definedName>
    <definedName name="huy_xoa" localSheetId="9" hidden="1">{"'Sheet1'!$L$16"}</definedName>
    <definedName name="huy_xoa" localSheetId="3" hidden="1">{"'Sheet1'!$L$16"}</definedName>
    <definedName name="huy_xoa" localSheetId="10" hidden="1">{"'Sheet1'!$L$16"}</definedName>
    <definedName name="huy_xoa" localSheetId="4" hidden="1">{"'Sheet1'!$L$16"}</definedName>
    <definedName name="huy_xoa" localSheetId="1" hidden="1">{"'Sheet1'!$L$16"}</definedName>
    <definedName name="huy_xoa" localSheetId="14" hidden="1">{"'Sheet1'!$L$16"}</definedName>
    <definedName name="huy_xoa" localSheetId="5" hidden="1">{"'Sheet1'!$L$16"}</definedName>
    <definedName name="huy_xoa" localSheetId="13" hidden="1">{"'Sheet1'!$L$16"}</definedName>
    <definedName name="huy_xoa" localSheetId="15" hidden="1">{"'Sheet1'!$L$16"}</definedName>
    <definedName name="huy_xoa" localSheetId="18" hidden="1">{"'Sheet1'!$L$16"}</definedName>
    <definedName name="huy_xoa" localSheetId="17" hidden="1">{"'Sheet1'!$L$16"}</definedName>
    <definedName name="huy_xoa" localSheetId="8" hidden="1">{"'Sheet1'!$L$16"}</definedName>
    <definedName name="huy_xoa" localSheetId="20" hidden="1">{"'Sheet1'!$L$16"}</definedName>
    <definedName name="huy_xoa" hidden="1">{"'Sheet1'!$L$16"}</definedName>
    <definedName name="huy_xoa2" localSheetId="2" hidden="1">{"'Sheet1'!$L$16"}</definedName>
    <definedName name="huy_xoa2" localSheetId="0" hidden="1">{"'Sheet1'!$L$16"}</definedName>
    <definedName name="huy_xoa2" localSheetId="11" hidden="1">{"'Sheet1'!$L$16"}</definedName>
    <definedName name="huy_xoa2" localSheetId="6" hidden="1">{"'Sheet1'!$L$16"}</definedName>
    <definedName name="huy_xoa2" localSheetId="16" hidden="1">{"'Sheet1'!$L$16"}</definedName>
    <definedName name="huy_xoa2" localSheetId="12" hidden="1">{"'Sheet1'!$L$16"}</definedName>
    <definedName name="huy_xoa2" localSheetId="7" hidden="1">{"'Sheet1'!$L$16"}</definedName>
    <definedName name="huy_xoa2" localSheetId="9" hidden="1">{"'Sheet1'!$L$16"}</definedName>
    <definedName name="huy_xoa2" localSheetId="3" hidden="1">{"'Sheet1'!$L$16"}</definedName>
    <definedName name="huy_xoa2" localSheetId="10" hidden="1">{"'Sheet1'!$L$16"}</definedName>
    <definedName name="huy_xoa2" localSheetId="4" hidden="1">{"'Sheet1'!$L$16"}</definedName>
    <definedName name="huy_xoa2" localSheetId="1" hidden="1">{"'Sheet1'!$L$16"}</definedName>
    <definedName name="huy_xoa2" localSheetId="14" hidden="1">{"'Sheet1'!$L$16"}</definedName>
    <definedName name="huy_xoa2" localSheetId="5" hidden="1">{"'Sheet1'!$L$16"}</definedName>
    <definedName name="huy_xoa2" localSheetId="13" hidden="1">{"'Sheet1'!$L$16"}</definedName>
    <definedName name="huy_xoa2" localSheetId="15" hidden="1">{"'Sheet1'!$L$16"}</definedName>
    <definedName name="huy_xoa2" localSheetId="18" hidden="1">{"'Sheet1'!$L$16"}</definedName>
    <definedName name="huy_xoa2" localSheetId="17" hidden="1">{"'Sheet1'!$L$16"}</definedName>
    <definedName name="huy_xoa2" localSheetId="8" hidden="1">{"'Sheet1'!$L$16"}</definedName>
    <definedName name="huy_xoa2" localSheetId="20" hidden="1">{"'Sheet1'!$L$16"}</definedName>
    <definedName name="huy_xoa2" hidden="1">{"'Sheet1'!$L$16"}</definedName>
    <definedName name="huymoi" localSheetId="2" hidden="1">{"'Sheet1'!$L$16"}</definedName>
    <definedName name="huymoi" localSheetId="0" hidden="1">{"'Sheet1'!$L$16"}</definedName>
    <definedName name="huymoi" localSheetId="11" hidden="1">{"'Sheet1'!$L$16"}</definedName>
    <definedName name="huymoi" localSheetId="6" hidden="1">{"'Sheet1'!$L$16"}</definedName>
    <definedName name="huymoi" localSheetId="16" hidden="1">{"'Sheet1'!$L$16"}</definedName>
    <definedName name="huymoi" localSheetId="12" hidden="1">{"'Sheet1'!$L$16"}</definedName>
    <definedName name="huymoi" localSheetId="7" hidden="1">{"'Sheet1'!$L$16"}</definedName>
    <definedName name="huymoi" localSheetId="9" hidden="1">{"'Sheet1'!$L$16"}</definedName>
    <definedName name="huymoi" localSheetId="3" hidden="1">{"'Sheet1'!$L$16"}</definedName>
    <definedName name="huymoi" localSheetId="10" hidden="1">{"'Sheet1'!$L$16"}</definedName>
    <definedName name="huymoi" localSheetId="4" hidden="1">{"'Sheet1'!$L$16"}</definedName>
    <definedName name="huymoi" localSheetId="1" hidden="1">{"'Sheet1'!$L$16"}</definedName>
    <definedName name="huymoi" localSheetId="14" hidden="1">{"'Sheet1'!$L$16"}</definedName>
    <definedName name="huymoi" localSheetId="5" hidden="1">{"'Sheet1'!$L$16"}</definedName>
    <definedName name="huymoi" localSheetId="13" hidden="1">{"'Sheet1'!$L$16"}</definedName>
    <definedName name="huymoi" localSheetId="15" hidden="1">{"'Sheet1'!$L$16"}</definedName>
    <definedName name="huymoi" localSheetId="18" hidden="1">{"'Sheet1'!$L$16"}</definedName>
    <definedName name="huymoi" localSheetId="17" hidden="1">{"'Sheet1'!$L$16"}</definedName>
    <definedName name="huymoi" localSheetId="8" hidden="1">{"'Sheet1'!$L$16"}</definedName>
    <definedName name="huymoi" localSheetId="20" hidden="1">{"'Sheet1'!$L$16"}</definedName>
    <definedName name="huymoi" hidden="1">{"'Sheet1'!$L$16"}</definedName>
    <definedName name="huynh" localSheetId="2" hidden="1">#REF!</definedName>
    <definedName name="huynh" localSheetId="0" hidden="1">#REF!</definedName>
    <definedName name="huynh" localSheetId="11" hidden="1">#REF!</definedName>
    <definedName name="huynh" localSheetId="6" hidden="1">#REF!</definedName>
    <definedName name="huynh" localSheetId="16" hidden="1">#REF!</definedName>
    <definedName name="huynh" localSheetId="7" hidden="1">#REF!</definedName>
    <definedName name="huynh" localSheetId="9" hidden="1">#REF!</definedName>
    <definedName name="huynh" localSheetId="3" hidden="1">#REF!</definedName>
    <definedName name="huynh" localSheetId="10" hidden="1">#REF!</definedName>
    <definedName name="huynh" localSheetId="4" hidden="1">#REF!</definedName>
    <definedName name="huynh" localSheetId="1" hidden="1">#REF!</definedName>
    <definedName name="huynh" localSheetId="14" hidden="1">#REF!</definedName>
    <definedName name="huynh" localSheetId="5" hidden="1">#REF!</definedName>
    <definedName name="huynh" localSheetId="13" hidden="1">#REF!</definedName>
    <definedName name="huynh" localSheetId="15" hidden="1">#REF!</definedName>
    <definedName name="huynh" localSheetId="18" hidden="1">#REF!</definedName>
    <definedName name="huynh" localSheetId="17" hidden="1">#REF!</definedName>
    <definedName name="huynh" localSheetId="8" hidden="1">#REF!</definedName>
    <definedName name="huynh" localSheetId="20" hidden="1">#REF!</definedName>
    <definedName name="huynh" hidden="1">#REF!</definedName>
    <definedName name="hưiưng" localSheetId="2" hidden="1">{"'Sheet1'!$L$16"}</definedName>
    <definedName name="hưiưng" localSheetId="0" hidden="1">{"'Sheet1'!$L$16"}</definedName>
    <definedName name="hưiưng" localSheetId="11" hidden="1">{"'Sheet1'!$L$16"}</definedName>
    <definedName name="hưiưng" localSheetId="6" hidden="1">{"'Sheet1'!$L$16"}</definedName>
    <definedName name="hưiưng" localSheetId="16" hidden="1">{"'Sheet1'!$L$16"}</definedName>
    <definedName name="hưiưng" localSheetId="12" hidden="1">{"'Sheet1'!$L$16"}</definedName>
    <definedName name="hưiưng" localSheetId="7" hidden="1">{"'Sheet1'!$L$16"}</definedName>
    <definedName name="hưiưng" localSheetId="9" hidden="1">{"'Sheet1'!$L$16"}</definedName>
    <definedName name="hưiưng" localSheetId="3" hidden="1">{"'Sheet1'!$L$16"}</definedName>
    <definedName name="hưiưng" localSheetId="10" hidden="1">{"'Sheet1'!$L$16"}</definedName>
    <definedName name="hưiưng" localSheetId="4" hidden="1">{"'Sheet1'!$L$16"}</definedName>
    <definedName name="hưiưng" localSheetId="1" hidden="1">{"'Sheet1'!$L$16"}</definedName>
    <definedName name="hưiưng" localSheetId="14" hidden="1">{"'Sheet1'!$L$16"}</definedName>
    <definedName name="hưiưng" localSheetId="5" hidden="1">{"'Sheet1'!$L$16"}</definedName>
    <definedName name="hưiưng" localSheetId="13" hidden="1">{"'Sheet1'!$L$16"}</definedName>
    <definedName name="hưiưng" localSheetId="15" hidden="1">{"'Sheet1'!$L$16"}</definedName>
    <definedName name="hưiưng" localSheetId="18" hidden="1">{"'Sheet1'!$L$16"}</definedName>
    <definedName name="hưiưng" localSheetId="17" hidden="1">{"'Sheet1'!$L$16"}</definedName>
    <definedName name="hưiưng" localSheetId="8" hidden="1">{"'Sheet1'!$L$16"}</definedName>
    <definedName name="hưiưng" localSheetId="20" hidden="1">{"'Sheet1'!$L$16"}</definedName>
    <definedName name="hưiưng" hidden="1">{"'Sheet1'!$L$16"}</definedName>
    <definedName name="HV">#N/A</definedName>
    <definedName name="hvac" localSheetId="7">#REF!</definedName>
    <definedName name="hvac">#REF!</definedName>
    <definedName name="hvacctr" localSheetId="7">#REF!</definedName>
    <definedName name="hvacctr">#REF!</definedName>
    <definedName name="hvacgis" localSheetId="7">#REF!</definedName>
    <definedName name="hvacgis">#REF!</definedName>
    <definedName name="hvacgis4" localSheetId="7">#REF!</definedName>
    <definedName name="hvacgis4">#REF!</definedName>
    <definedName name="HVBC">#N/A</definedName>
    <definedName name="HVC">#N/A</definedName>
    <definedName name="HVK" localSheetId="7">#REF!</definedName>
    <definedName name="HVK">#REF!</definedName>
    <definedName name="HVL">#N/A</definedName>
    <definedName name="HVP">#N/A</definedName>
    <definedName name="HVT" localSheetId="7">#REF!</definedName>
    <definedName name="HVT">#REF!</definedName>
    <definedName name="HYen">#REF!</definedName>
    <definedName name="HYen2">#REF!</definedName>
    <definedName name="I">#N/A</definedName>
    <definedName name="I_A" localSheetId="7">#REF!</definedName>
    <definedName name="I_A">#REF!</definedName>
    <definedName name="I_B" localSheetId="7">#REF!</definedName>
    <definedName name="I_B">#REF!</definedName>
    <definedName name="I_c" localSheetId="7">#REF!</definedName>
    <definedName name="I_c">#REF!</definedName>
    <definedName name="I_p" localSheetId="7">#REF!</definedName>
    <definedName name="I_p">#REF!</definedName>
    <definedName name="iCount">3</definedName>
    <definedName name="ID" localSheetId="7">#REF!</definedName>
    <definedName name="ID">#REF!</definedName>
    <definedName name="ID_1" localSheetId="7">#REF!</definedName>
    <definedName name="ID_1">#REF!</definedName>
    <definedName name="ID_2" localSheetId="7">#REF!</definedName>
    <definedName name="ID_2">#REF!</definedName>
    <definedName name="ID_3" localSheetId="7">#REF!</definedName>
    <definedName name="ID_3">#REF!</definedName>
    <definedName name="ID_4" localSheetId="7">#REF!</definedName>
    <definedName name="ID_4">#REF!</definedName>
    <definedName name="ID_5" localSheetId="7">#REF!</definedName>
    <definedName name="ID_5">#REF!</definedName>
    <definedName name="IDLAB_COST">#N/A</definedName>
    <definedName name="Ig" localSheetId="7">#REF!</definedName>
    <definedName name="Ig">#REF!</definedName>
    <definedName name="II" localSheetId="7">#REF!</definedName>
    <definedName name="II">#REF!</definedName>
    <definedName name="II_A" localSheetId="7">#REF!</definedName>
    <definedName name="II_A">#REF!</definedName>
    <definedName name="II_B" localSheetId="7">#REF!</definedName>
    <definedName name="II_B">#REF!</definedName>
    <definedName name="II_c" localSheetId="7">#REF!</definedName>
    <definedName name="II_c">#REF!</definedName>
    <definedName name="III_a" localSheetId="7">#REF!</definedName>
    <definedName name="III_a">#REF!</definedName>
    <definedName name="III_B" localSheetId="7">#REF!</definedName>
    <definedName name="III_B">#REF!</definedName>
    <definedName name="III_c" localSheetId="7">#REF!</definedName>
    <definedName name="III_c">#REF!</definedName>
    <definedName name="IMPORT" localSheetId="7">#REF!</definedName>
    <definedName name="IMPORT">#REF!</definedName>
    <definedName name="in" localSheetId="7">#REF!</definedName>
    <definedName name="in">#REF!</definedName>
    <definedName name="IND_LAB">#N/A</definedName>
    <definedName name="index" localSheetId="7">#REF!</definedName>
    <definedName name="index">#REF!</definedName>
    <definedName name="INDMANP">#N/A</definedName>
    <definedName name="INPUT" localSheetId="7">#REF!</definedName>
    <definedName name="INPUT">#REF!</definedName>
    <definedName name="INPUT1" localSheetId="7">#REF!</definedName>
    <definedName name="INPUT1">#REF!</definedName>
    <definedName name="inputCosti">#N/A</definedName>
    <definedName name="inputLf">#N/A</definedName>
    <definedName name="inputWTP">#N/A</definedName>
    <definedName name="INT">#N/A</definedName>
    <definedName name="INTBN">#REF!</definedName>
    <definedName name="iÖn_lùc_Qu_ng_ninh" localSheetId="7">#REF!</definedName>
    <definedName name="iÖn_lùc_Qu_ng_ninh">#REF!</definedName>
    <definedName name="Ip" localSheetId="7">#REF!</definedName>
    <definedName name="Ip">#REF!</definedName>
    <definedName name="IST" localSheetId="7">#REF!</definedName>
    <definedName name="IST">#REF!</definedName>
    <definedName name="ITEM" localSheetId="7">#REF!</definedName>
    <definedName name="ITEM">#REF!</definedName>
    <definedName name="IWTP">#N/A</definedName>
    <definedName name="ixy" localSheetId="7">#REF!</definedName>
    <definedName name="ixy">#REF!</definedName>
    <definedName name="j" localSheetId="2" hidden="1">{"'Sheet1'!$L$16"}</definedName>
    <definedName name="j" localSheetId="0" hidden="1">{"'Sheet1'!$L$16"}</definedName>
    <definedName name="j" localSheetId="11" hidden="1">{"'Sheet1'!$L$16"}</definedName>
    <definedName name="j" localSheetId="6" hidden="1">{"'Sheet1'!$L$16"}</definedName>
    <definedName name="j" localSheetId="16" hidden="1">{"'Sheet1'!$L$16"}</definedName>
    <definedName name="j" localSheetId="12" hidden="1">{"'Sheet1'!$L$16"}</definedName>
    <definedName name="j" localSheetId="7" hidden="1">{"'Sheet1'!$L$16"}</definedName>
    <definedName name="j" localSheetId="9" hidden="1">{"'Sheet1'!$L$16"}</definedName>
    <definedName name="j" localSheetId="3" hidden="1">{"'Sheet1'!$L$16"}</definedName>
    <definedName name="j" localSheetId="10" hidden="1">{"'Sheet1'!$L$16"}</definedName>
    <definedName name="j" localSheetId="4" hidden="1">{"'Sheet1'!$L$16"}</definedName>
    <definedName name="j" localSheetId="1" hidden="1">{"'Sheet1'!$L$16"}</definedName>
    <definedName name="j" localSheetId="14" hidden="1">{"'Sheet1'!$L$16"}</definedName>
    <definedName name="j" localSheetId="5" hidden="1">{"'Sheet1'!$L$16"}</definedName>
    <definedName name="j" localSheetId="13" hidden="1">{"'Sheet1'!$L$16"}</definedName>
    <definedName name="j" localSheetId="15" hidden="1">{"'Sheet1'!$L$16"}</definedName>
    <definedName name="j" localSheetId="18" hidden="1">{"'Sheet1'!$L$16"}</definedName>
    <definedName name="j" localSheetId="17" hidden="1">{"'Sheet1'!$L$16"}</definedName>
    <definedName name="j" localSheetId="8" hidden="1">{"'Sheet1'!$L$16"}</definedName>
    <definedName name="j" localSheetId="20" hidden="1">{"'Sheet1'!$L$16"}</definedName>
    <definedName name="j" hidden="1">{"'Sheet1'!$L$16"}</definedName>
    <definedName name="j356C8">#N/A</definedName>
    <definedName name="J81j81" localSheetId="7">#REF!</definedName>
    <definedName name="J81j81">#REF!</definedName>
    <definedName name="Jbrt" localSheetId="7">#REF!</definedName>
    <definedName name="Jbrt">#REF!</definedName>
    <definedName name="Jg" localSheetId="7">#REF!</definedName>
    <definedName name="Jg">#REF!</definedName>
    <definedName name="jhgj" localSheetId="2" hidden="1">{"'Sheet1'!$L$16"}</definedName>
    <definedName name="jhgj" localSheetId="0" hidden="1">{"'Sheet1'!$L$16"}</definedName>
    <definedName name="jhgj" localSheetId="11" hidden="1">{"'Sheet1'!$L$16"}</definedName>
    <definedName name="jhgj" localSheetId="6" hidden="1">{"'Sheet1'!$L$16"}</definedName>
    <definedName name="jhgj" localSheetId="16" hidden="1">{"'Sheet1'!$L$16"}</definedName>
    <definedName name="jhgj" localSheetId="12" hidden="1">{"'Sheet1'!$L$16"}</definedName>
    <definedName name="jhgj" localSheetId="7" hidden="1">{"'Sheet1'!$L$16"}</definedName>
    <definedName name="jhgj" localSheetId="9" hidden="1">{"'Sheet1'!$L$16"}</definedName>
    <definedName name="jhgj" localSheetId="3" hidden="1">{"'Sheet1'!$L$16"}</definedName>
    <definedName name="jhgj" localSheetId="10" hidden="1">{"'Sheet1'!$L$16"}</definedName>
    <definedName name="jhgj" localSheetId="4" hidden="1">{"'Sheet1'!$L$16"}</definedName>
    <definedName name="jhgj" localSheetId="1" hidden="1">{"'Sheet1'!$L$16"}</definedName>
    <definedName name="jhgj" localSheetId="14" hidden="1">{"'Sheet1'!$L$16"}</definedName>
    <definedName name="jhgj" localSheetId="5" hidden="1">{"'Sheet1'!$L$16"}</definedName>
    <definedName name="jhgj" localSheetId="13" hidden="1">{"'Sheet1'!$L$16"}</definedName>
    <definedName name="jhgj" localSheetId="15" hidden="1">{"'Sheet1'!$L$16"}</definedName>
    <definedName name="jhgj" localSheetId="18" hidden="1">{"'Sheet1'!$L$16"}</definedName>
    <definedName name="jhgj" localSheetId="17" hidden="1">{"'Sheet1'!$L$16"}</definedName>
    <definedName name="jhgj" localSheetId="8" hidden="1">{"'Sheet1'!$L$16"}</definedName>
    <definedName name="jhgj" localSheetId="20" hidden="1">{"'Sheet1'!$L$16"}</definedName>
    <definedName name="jhgj" hidden="1">{"'Sheet1'!$L$16"}</definedName>
    <definedName name="jhnjnn" localSheetId="7">#REF!</definedName>
    <definedName name="jhnjnn">#REF!</definedName>
    <definedName name="JJ" localSheetId="7">#REF!</definedName>
    <definedName name="JJ">#REF!</definedName>
    <definedName name="jkjk" localSheetId="2" hidden="1">{"'Sheet1'!$L$16"}</definedName>
    <definedName name="jkjk" localSheetId="0" hidden="1">{"'Sheet1'!$L$16"}</definedName>
    <definedName name="jkjk" localSheetId="11" hidden="1">{"'Sheet1'!$L$16"}</definedName>
    <definedName name="jkjk" localSheetId="6" hidden="1">{"'Sheet1'!$L$16"}</definedName>
    <definedName name="jkjk" localSheetId="16" hidden="1">{"'Sheet1'!$L$16"}</definedName>
    <definedName name="jkjk" localSheetId="12" hidden="1">{"'Sheet1'!$L$16"}</definedName>
    <definedName name="jkjk" localSheetId="7" hidden="1">{"'Sheet1'!$L$16"}</definedName>
    <definedName name="jkjk" localSheetId="9" hidden="1">{"'Sheet1'!$L$16"}</definedName>
    <definedName name="jkjk" localSheetId="3" hidden="1">{"'Sheet1'!$L$16"}</definedName>
    <definedName name="jkjk" localSheetId="10" hidden="1">{"'Sheet1'!$L$16"}</definedName>
    <definedName name="jkjk" localSheetId="4" hidden="1">{"'Sheet1'!$L$16"}</definedName>
    <definedName name="jkjk" localSheetId="1" hidden="1">{"'Sheet1'!$L$16"}</definedName>
    <definedName name="jkjk" localSheetId="14" hidden="1">{"'Sheet1'!$L$16"}</definedName>
    <definedName name="jkjk" localSheetId="5" hidden="1">{"'Sheet1'!$L$16"}</definedName>
    <definedName name="jkjk" localSheetId="13" hidden="1">{"'Sheet1'!$L$16"}</definedName>
    <definedName name="jkjk" localSheetId="15" hidden="1">{"'Sheet1'!$L$16"}</definedName>
    <definedName name="jkjk" localSheetId="18" hidden="1">{"'Sheet1'!$L$16"}</definedName>
    <definedName name="jkjk" localSheetId="17" hidden="1">{"'Sheet1'!$L$16"}</definedName>
    <definedName name="jkjk" localSheetId="8" hidden="1">{"'Sheet1'!$L$16"}</definedName>
    <definedName name="jkjk" localSheetId="20" hidden="1">{"'Sheet1'!$L$16"}</definedName>
    <definedName name="jkjk" hidden="1">{"'Sheet1'!$L$16"}</definedName>
    <definedName name="Jnet" localSheetId="7">#REF!</definedName>
    <definedName name="Jnet">#REF!</definedName>
    <definedName name="JPYVND1" localSheetId="7">#REF!</definedName>
    <definedName name="JPYVND1">#REF!</definedName>
    <definedName name="jrjthkghdkg" localSheetId="2" hidden="1">#REF!</definedName>
    <definedName name="jrjthkghdkg" localSheetId="0" hidden="1">#REF!</definedName>
    <definedName name="jrjthkghdkg" localSheetId="11" hidden="1">#REF!</definedName>
    <definedName name="jrjthkghdkg" localSheetId="6" hidden="1">#REF!</definedName>
    <definedName name="jrjthkghdkg" localSheetId="16" hidden="1">#REF!</definedName>
    <definedName name="jrjthkghdkg" localSheetId="7" hidden="1">#REF!</definedName>
    <definedName name="jrjthkghdkg" localSheetId="9" hidden="1">#REF!</definedName>
    <definedName name="jrjthkghdkg" localSheetId="3" hidden="1">#REF!</definedName>
    <definedName name="jrjthkghdkg" localSheetId="10" hidden="1">#REF!</definedName>
    <definedName name="jrjthkghdkg" localSheetId="4" hidden="1">#REF!</definedName>
    <definedName name="jrjthkghdkg" localSheetId="1" hidden="1">#REF!</definedName>
    <definedName name="jrjthkghdkg" localSheetId="14" hidden="1">#REF!</definedName>
    <definedName name="jrjthkghdkg" localSheetId="5" hidden="1">#REF!</definedName>
    <definedName name="jrjthkghdkg" localSheetId="13" hidden="1">#REF!</definedName>
    <definedName name="jrjthkghdkg" localSheetId="15" hidden="1">#REF!</definedName>
    <definedName name="jrjthkghdkg" localSheetId="18" hidden="1">#REF!</definedName>
    <definedName name="jrjthkghdkg" localSheetId="17" hidden="1">#REF!</definedName>
    <definedName name="jrjthkghdkg" localSheetId="8" hidden="1">#REF!</definedName>
    <definedName name="jrjthkghdkg" localSheetId="20" hidden="1">#REF!</definedName>
    <definedName name="jrjthkghdkg" hidden="1">#REF!</definedName>
    <definedName name="k" localSheetId="2" hidden="1">{"'Sheet1'!$L$16"}</definedName>
    <definedName name="k" localSheetId="0" hidden="1">{"'Sheet1'!$L$16"}</definedName>
    <definedName name="k" localSheetId="11" hidden="1">{"'Sheet1'!$L$16"}</definedName>
    <definedName name="k" localSheetId="6" hidden="1">{"'Sheet1'!$L$16"}</definedName>
    <definedName name="k" localSheetId="16" hidden="1">{"'Sheet1'!$L$16"}</definedName>
    <definedName name="k" localSheetId="12" hidden="1">{"'Sheet1'!$L$16"}</definedName>
    <definedName name="k" localSheetId="7" hidden="1">{"'Sheet1'!$L$16"}</definedName>
    <definedName name="k" localSheetId="9" hidden="1">{"'Sheet1'!$L$16"}</definedName>
    <definedName name="k" localSheetId="3" hidden="1">{"'Sheet1'!$L$16"}</definedName>
    <definedName name="k" localSheetId="10" hidden="1">{"'Sheet1'!$L$16"}</definedName>
    <definedName name="k" localSheetId="4" hidden="1">{"'Sheet1'!$L$16"}</definedName>
    <definedName name="k" localSheetId="1" hidden="1">{"'Sheet1'!$L$16"}</definedName>
    <definedName name="k" localSheetId="14" hidden="1">{"'Sheet1'!$L$16"}</definedName>
    <definedName name="k" localSheetId="5" hidden="1">{"'Sheet1'!$L$16"}</definedName>
    <definedName name="k" localSheetId="13" hidden="1">{"'Sheet1'!$L$16"}</definedName>
    <definedName name="k" localSheetId="15" hidden="1">{"'Sheet1'!$L$16"}</definedName>
    <definedName name="k" localSheetId="18" hidden="1">{"'Sheet1'!$L$16"}</definedName>
    <definedName name="k" localSheetId="17" hidden="1">{"'Sheet1'!$L$16"}</definedName>
    <definedName name="k" localSheetId="8" hidden="1">{"'Sheet1'!$L$16"}</definedName>
    <definedName name="k" localSheetId="20" hidden="1">{"'Sheet1'!$L$16"}</definedName>
    <definedName name="k" hidden="1">{"'Sheet1'!$L$16"}</definedName>
    <definedName name="k.." localSheetId="7">#REF!</definedName>
    <definedName name="k..">#REF!</definedName>
    <definedName name="K_L">#N/A</definedName>
    <definedName name="k2b" localSheetId="7">#REF!</definedName>
    <definedName name="k2b">#REF!</definedName>
    <definedName name="KA" localSheetId="7">#REF!</definedName>
    <definedName name="KA">#REF!</definedName>
    <definedName name="ka." localSheetId="7">#REF!</definedName>
    <definedName name="ka.">#REF!</definedName>
    <definedName name="KAE" localSheetId="7">#REF!</definedName>
    <definedName name="KAE">#REF!</definedName>
    <definedName name="kaori" localSheetId="7">#REF!</definedName>
    <definedName name="kaori">#REF!</definedName>
    <definedName name="KAS" localSheetId="7">#REF!</definedName>
    <definedName name="KAS">#REF!</definedName>
    <definedName name="kazuyo" localSheetId="7">#REF!</definedName>
    <definedName name="kazuyo">#REF!</definedName>
    <definedName name="KCB" localSheetId="7">#REF!</definedName>
    <definedName name="KCB">#REF!</definedName>
    <definedName name="kcg" localSheetId="7">#REF!</definedName>
    <definedName name="kcg">#REF!</definedName>
    <definedName name="kcong">#N/A</definedName>
    <definedName name="kd" localSheetId="7">#REF!</definedName>
    <definedName name="kd">#REF!</definedName>
    <definedName name="KDC" localSheetId="7">#REF!</definedName>
    <definedName name="KDC">#REF!</definedName>
    <definedName name="kdien" localSheetId="7">#REF!</definedName>
    <definedName name="kdien">#REF!</definedName>
    <definedName name="ke" localSheetId="2" hidden="1">{"'Sheet1'!$L$16"}</definedName>
    <definedName name="ke" localSheetId="0" hidden="1">{"'Sheet1'!$L$16"}</definedName>
    <definedName name="ke" localSheetId="11" hidden="1">{"'Sheet1'!$L$16"}</definedName>
    <definedName name="ke" localSheetId="6" hidden="1">{"'Sheet1'!$L$16"}</definedName>
    <definedName name="ke" localSheetId="16" hidden="1">{"'Sheet1'!$L$16"}</definedName>
    <definedName name="ke" localSheetId="12" hidden="1">{"'Sheet1'!$L$16"}</definedName>
    <definedName name="ke" localSheetId="7" hidden="1">{"'Sheet1'!$L$16"}</definedName>
    <definedName name="ke" localSheetId="9" hidden="1">{"'Sheet1'!$L$16"}</definedName>
    <definedName name="ke" localSheetId="3" hidden="1">{"'Sheet1'!$L$16"}</definedName>
    <definedName name="ke" localSheetId="10" hidden="1">{"'Sheet1'!$L$16"}</definedName>
    <definedName name="ke" localSheetId="4" hidden="1">{"'Sheet1'!$L$16"}</definedName>
    <definedName name="ke" localSheetId="1" hidden="1">{"'Sheet1'!$L$16"}</definedName>
    <definedName name="ke" localSheetId="14" hidden="1">{"'Sheet1'!$L$16"}</definedName>
    <definedName name="ke" localSheetId="5" hidden="1">{"'Sheet1'!$L$16"}</definedName>
    <definedName name="ke" localSheetId="13" hidden="1">{"'Sheet1'!$L$16"}</definedName>
    <definedName name="ke" localSheetId="15" hidden="1">{"'Sheet1'!$L$16"}</definedName>
    <definedName name="ke" localSheetId="18" hidden="1">{"'Sheet1'!$L$16"}</definedName>
    <definedName name="ke" localSheetId="17" hidden="1">{"'Sheet1'!$L$16"}</definedName>
    <definedName name="ke" localSheetId="8" hidden="1">{"'Sheet1'!$L$16"}</definedName>
    <definedName name="ke" localSheetId="20" hidden="1">{"'Sheet1'!$L$16"}</definedName>
    <definedName name="ke" hidden="1">{"'Sheet1'!$L$16"}</definedName>
    <definedName name="KE_HOACH_VON_PHU_THU" localSheetId="7">#REF!</definedName>
    <definedName name="KE_HOACH_VON_PHU_THU">#REF!</definedName>
    <definedName name="Kepcapcacloai" localSheetId="7">#REF!</definedName>
    <definedName name="Kepcapcacloai">#REF!</definedName>
    <definedName name="KgBM" localSheetId="7">#REF!</definedName>
    <definedName name="KgBM">#REF!</definedName>
    <definedName name="Kgcot" localSheetId="7">#REF!</definedName>
    <definedName name="Kgcot">#REF!</definedName>
    <definedName name="KgCTd4" localSheetId="7">#REF!</definedName>
    <definedName name="KgCTd4">#REF!</definedName>
    <definedName name="KgCTt4" localSheetId="7">#REF!</definedName>
    <definedName name="KgCTt4">#REF!</definedName>
    <definedName name="Kgdamd4" localSheetId="7">#REF!</definedName>
    <definedName name="Kgdamd4">#REF!</definedName>
    <definedName name="Kgdamt4" localSheetId="7">#REF!</definedName>
    <definedName name="Kgdamt4">#REF!</definedName>
    <definedName name="kghkgh" localSheetId="2" hidden="1">#REF!</definedName>
    <definedName name="kghkgh" localSheetId="0" hidden="1">#REF!</definedName>
    <definedName name="kghkgh" localSheetId="11" hidden="1">#REF!</definedName>
    <definedName name="kghkgh" localSheetId="6" hidden="1">#REF!</definedName>
    <definedName name="kghkgh" localSheetId="16" hidden="1">#REF!</definedName>
    <definedName name="kghkgh" localSheetId="7" hidden="1">#REF!</definedName>
    <definedName name="kghkgh" localSheetId="9" hidden="1">#REF!</definedName>
    <definedName name="kghkgh" localSheetId="3" hidden="1">#REF!</definedName>
    <definedName name="kghkgh" localSheetId="10" hidden="1">#REF!</definedName>
    <definedName name="kghkgh" localSheetId="4" hidden="1">#REF!</definedName>
    <definedName name="kghkgh" localSheetId="1" hidden="1">#REF!</definedName>
    <definedName name="kghkgh" localSheetId="14" hidden="1">#REF!</definedName>
    <definedName name="kghkgh" localSheetId="5" hidden="1">#REF!</definedName>
    <definedName name="kghkgh" localSheetId="13" hidden="1">#REF!</definedName>
    <definedName name="kghkgh" localSheetId="15" hidden="1">#REF!</definedName>
    <definedName name="kghkgh" localSheetId="18" hidden="1">#REF!</definedName>
    <definedName name="kghkgh" localSheetId="17" hidden="1">#REF!</definedName>
    <definedName name="kghkgh" localSheetId="8" hidden="1">#REF!</definedName>
    <definedName name="kghkgh" localSheetId="20" hidden="1">#REF!</definedName>
    <definedName name="kghkgh" hidden="1">#REF!</definedName>
    <definedName name="Kgmong" localSheetId="7">#REF!</definedName>
    <definedName name="Kgmong">#REF!</definedName>
    <definedName name="KgNXOLdk" localSheetId="7">#REF!</definedName>
    <definedName name="KgNXOLdk">#REF!</definedName>
    <definedName name="Kgsan" localSheetId="7">#REF!</definedName>
    <definedName name="Kgsan">#REF!</definedName>
    <definedName name="kiem" localSheetId="7">#REF!</definedName>
    <definedName name="kiem">#REF!</definedName>
    <definedName name="Kiem_tra_trung_ten" localSheetId="7">#REF!</definedName>
    <definedName name="Kiem_tra_trung_ten">#REF!</definedName>
    <definedName name="KINH_PHI_DEN_BU" localSheetId="7">#REF!</definedName>
    <definedName name="KINH_PHI_DEN_BU">#REF!</definedName>
    <definedName name="KINH_PHI_DZ0.4KV" localSheetId="7">#REF!</definedName>
    <definedName name="KINH_PHI_DZ0.4KV">#REF!</definedName>
    <definedName name="KINH_PHI_KHAO_SAT__LAP_BCNCKT__TKKTTC" localSheetId="7">#REF!</definedName>
    <definedName name="KINH_PHI_KHAO_SAT__LAP_BCNCKT__TKKTTC">#REF!</definedName>
    <definedName name="KINH_PHI_KHO_BAI" localSheetId="7">#REF!</definedName>
    <definedName name="KINH_PHI_KHO_BAI">#REF!</definedName>
    <definedName name="KINH_PHI_TBA" localSheetId="7">#REF!</definedName>
    <definedName name="KINH_PHI_TBA">#REF!</definedName>
    <definedName name="kipdien" localSheetId="7">#REF!</definedName>
    <definedName name="kipdien">#REF!</definedName>
    <definedName name="kj" localSheetId="7">#REF!</definedName>
    <definedName name="kj">#REF!</definedName>
    <definedName name="kjgjyhb" localSheetId="2"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localSheetId="11"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localSheetId="12" hidden="1">{"Offgrid",#N/A,FALSE,"OFFGRID";"Region",#N/A,FALSE,"REGION";"Offgrid -2",#N/A,FALSE,"OFFGRID";"WTP",#N/A,FALSE,"WTP";"WTP -2",#N/A,FALSE,"WTP";"Project",#N/A,FALSE,"PROJECT";"Summary -2",#N/A,FALSE,"SUMMARY"}</definedName>
    <definedName name="kjgjyhb" localSheetId="7" hidden="1">{"Offgrid",#N/A,FALSE,"OFFGRID";"Region",#N/A,FALSE,"REGION";"Offgrid -2",#N/A,FALSE,"OFFGRID";"WTP",#N/A,FALSE,"WTP";"WTP -2",#N/A,FALSE,"WTP";"Project",#N/A,FALSE,"PROJECT";"Summary -2",#N/A,FALSE,"SUMMARY"}</definedName>
    <definedName name="kjgjyhb" localSheetId="9" hidden="1">{"Offgrid",#N/A,FALSE,"OFFGRID";"Region",#N/A,FALSE,"REGION";"Offgrid -2",#N/A,FALSE,"OFFGRID";"WTP",#N/A,FALSE,"WTP";"WTP -2",#N/A,FALSE,"WTP";"Project",#N/A,FALSE,"PROJECT";"Summary -2",#N/A,FALSE,"SUMMARY"}</definedName>
    <definedName name="kjgjyhb" localSheetId="3" hidden="1">{"Offgrid",#N/A,FALSE,"OFFGRID";"Region",#N/A,FALSE,"REGION";"Offgrid -2",#N/A,FALSE,"OFFGRID";"WTP",#N/A,FALSE,"WTP";"WTP -2",#N/A,FALSE,"WTP";"Project",#N/A,FALSE,"PROJECT";"Summary -2",#N/A,FALSE,"SUMMARY"}</definedName>
    <definedName name="kjgjyhb" localSheetId="10"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localSheetId="14"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13" hidden="1">{"Offgrid",#N/A,FALSE,"OFFGRID";"Region",#N/A,FALSE,"REGION";"Offgrid -2",#N/A,FALSE,"OFFGRID";"WTP",#N/A,FALSE,"WTP";"WTP -2",#N/A,FALSE,"WTP";"Project",#N/A,FALSE,"PROJECT";"Summary -2",#N/A,FALSE,"SUMMARY"}</definedName>
    <definedName name="kjgjyhb" localSheetId="15" hidden="1">{"Offgrid",#N/A,FALSE,"OFFGRID";"Region",#N/A,FALSE,"REGION";"Offgrid -2",#N/A,FALSE,"OFFGRID";"WTP",#N/A,FALSE,"WTP";"WTP -2",#N/A,FALSE,"WTP";"Project",#N/A,FALSE,"PROJECT";"Summary -2",#N/A,FALSE,"SUMMARY"}</definedName>
    <definedName name="kjgjyhb" localSheetId="18" hidden="1">{"Offgrid",#N/A,FALSE,"OFFGRID";"Region",#N/A,FALSE,"REGION";"Offgrid -2",#N/A,FALSE,"OFFGRID";"WTP",#N/A,FALSE,"WTP";"WTP -2",#N/A,FALSE,"WTP";"Project",#N/A,FALSE,"PROJECT";"Summary -2",#N/A,FALSE,"SUMMARY"}</definedName>
    <definedName name="kjgjyhb" localSheetId="17" hidden="1">{"Offgrid",#N/A,FALSE,"OFFGRID";"Region",#N/A,FALSE,"REGION";"Offgrid -2",#N/A,FALSE,"OFFGRID";"WTP",#N/A,FALSE,"WTP";"WTP -2",#N/A,FALSE,"WTP";"Project",#N/A,FALSE,"PROJECT";"Summary -2",#N/A,FALSE,"SUMMARY"}</definedName>
    <definedName name="kjgjyhb" localSheetId="8" hidden="1">{"Offgrid",#N/A,FALSE,"OFFGRID";"Region",#N/A,FALSE,"REGION";"Offgrid -2",#N/A,FALSE,"OFFGRID";"WTP",#N/A,FALSE,"WTP";"WTP -2",#N/A,FALSE,"WTP";"Project",#N/A,FALSE,"PROJECT";"Summary -2",#N/A,FALSE,"SUMMARY"}</definedName>
    <definedName name="kjgjyhb" localSheetId="20"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7">#REF!</definedName>
    <definedName name="kjk">#REF!</definedName>
    <definedName name="KK" localSheetId="7">#REF!</definedName>
    <definedName name="KK">#REF!</definedName>
    <definedName name="KKE_Sheet10_List" localSheetId="7">#REF!</definedName>
    <definedName name="KKE_Sheet10_List">#REF!</definedName>
    <definedName name="kkk" localSheetId="7">#REF!</definedName>
    <definedName name="kkk">#REF!</definedName>
    <definedName name="kkkkkkkkkkkk">#REF!</definedName>
    <definedName name="kkkkkkkkkkkkkkk">#REF!</definedName>
    <definedName name="kl" localSheetId="7">#REF!</definedName>
    <definedName name="kl">#REF!</definedName>
    <definedName name="kl_ME">#N/A</definedName>
    <definedName name="KL1P" localSheetId="7">#REF!</definedName>
    <definedName name="KL1P">#REF!</definedName>
    <definedName name="KLC">#N/A</definedName>
    <definedName name="klctbb" localSheetId="7">#REF!</definedName>
    <definedName name="klctbb">#REF!</definedName>
    <definedName name="KLDL" localSheetId="7">#REF!</definedName>
    <definedName name="KLDL">#REF!</definedName>
    <definedName name="KLduonggiaods" localSheetId="2" hidden="1">{"'Sheet1'!$L$16"}</definedName>
    <definedName name="KLduonggiaods" localSheetId="0" hidden="1">{"'Sheet1'!$L$16"}</definedName>
    <definedName name="KLduonggiaods" localSheetId="11" hidden="1">{"'Sheet1'!$L$16"}</definedName>
    <definedName name="KLduonggiaods" localSheetId="6" hidden="1">{"'Sheet1'!$L$16"}</definedName>
    <definedName name="KLduonggiaods" localSheetId="16" hidden="1">{"'Sheet1'!$L$16"}</definedName>
    <definedName name="KLduonggiaods" localSheetId="12" hidden="1">{"'Sheet1'!$L$16"}</definedName>
    <definedName name="KLduonggiaods" localSheetId="7" hidden="1">{"'Sheet1'!$L$16"}</definedName>
    <definedName name="KLduonggiaods" localSheetId="9" hidden="1">{"'Sheet1'!$L$16"}</definedName>
    <definedName name="KLduonggiaods" localSheetId="3" hidden="1">{"'Sheet1'!$L$16"}</definedName>
    <definedName name="KLduonggiaods" localSheetId="10" hidden="1">{"'Sheet1'!$L$16"}</definedName>
    <definedName name="KLduonggiaods" localSheetId="4" hidden="1">{"'Sheet1'!$L$16"}</definedName>
    <definedName name="KLduonggiaods" localSheetId="1" hidden="1">{"'Sheet1'!$L$16"}</definedName>
    <definedName name="KLduonggiaods" localSheetId="14" hidden="1">{"'Sheet1'!$L$16"}</definedName>
    <definedName name="KLduonggiaods" localSheetId="5" hidden="1">{"'Sheet1'!$L$16"}</definedName>
    <definedName name="KLduonggiaods" localSheetId="13" hidden="1">{"'Sheet1'!$L$16"}</definedName>
    <definedName name="KLduonggiaods" localSheetId="15" hidden="1">{"'Sheet1'!$L$16"}</definedName>
    <definedName name="KLduonggiaods" localSheetId="18" hidden="1">{"'Sheet1'!$L$16"}</definedName>
    <definedName name="KLduonggiaods" localSheetId="17" hidden="1">{"'Sheet1'!$L$16"}</definedName>
    <definedName name="KLduonggiaods" localSheetId="8" hidden="1">{"'Sheet1'!$L$16"}</definedName>
    <definedName name="KLduonggiaods" localSheetId="20" hidden="1">{"'Sheet1'!$L$16"}</definedName>
    <definedName name="KLduonggiaods" hidden="1">{"'Sheet1'!$L$16"}</definedName>
    <definedName name="klgÈ" localSheetId="2" hidden="1">{"'Sheet1'!$L$16"}</definedName>
    <definedName name="klgÈ" localSheetId="0" hidden="1">{"'Sheet1'!$L$16"}</definedName>
    <definedName name="klgÈ" localSheetId="11" hidden="1">{"'Sheet1'!$L$16"}</definedName>
    <definedName name="klgÈ" localSheetId="6" hidden="1">{"'Sheet1'!$L$16"}</definedName>
    <definedName name="klgÈ" localSheetId="16" hidden="1">{"'Sheet1'!$L$16"}</definedName>
    <definedName name="klgÈ" localSheetId="12" hidden="1">{"'Sheet1'!$L$16"}</definedName>
    <definedName name="klgÈ" localSheetId="7" hidden="1">{"'Sheet1'!$L$16"}</definedName>
    <definedName name="klgÈ" localSheetId="9" hidden="1">{"'Sheet1'!$L$16"}</definedName>
    <definedName name="klgÈ" localSheetId="3" hidden="1">{"'Sheet1'!$L$16"}</definedName>
    <definedName name="klgÈ" localSheetId="10" hidden="1">{"'Sheet1'!$L$16"}</definedName>
    <definedName name="klgÈ" localSheetId="4" hidden="1">{"'Sheet1'!$L$16"}</definedName>
    <definedName name="klgÈ" localSheetId="1" hidden="1">{"'Sheet1'!$L$16"}</definedName>
    <definedName name="klgÈ" localSheetId="14" hidden="1">{"'Sheet1'!$L$16"}</definedName>
    <definedName name="klgÈ" localSheetId="5" hidden="1">{"'Sheet1'!$L$16"}</definedName>
    <definedName name="klgÈ" localSheetId="13" hidden="1">{"'Sheet1'!$L$16"}</definedName>
    <definedName name="klgÈ" localSheetId="15" hidden="1">{"'Sheet1'!$L$16"}</definedName>
    <definedName name="klgÈ" localSheetId="18" hidden="1">{"'Sheet1'!$L$16"}</definedName>
    <definedName name="klgÈ" localSheetId="17" hidden="1">{"'Sheet1'!$L$16"}</definedName>
    <definedName name="klgÈ" localSheetId="8" hidden="1">{"'Sheet1'!$L$16"}</definedName>
    <definedName name="klgÈ" localSheetId="20" hidden="1">{"'Sheet1'!$L$16"}</definedName>
    <definedName name="klgÈ" hidden="1">{"'Sheet1'!$L$16"}</definedName>
    <definedName name="KLHH" localSheetId="7">#REF!</definedName>
    <definedName name="KLHH">#REF!</definedName>
    <definedName name="kll" localSheetId="7">#REF!</definedName>
    <definedName name="kll">#REF!</definedName>
    <definedName name="KLTHDN" localSheetId="7">#REF!</definedName>
    <definedName name="KLTHDN">#REF!</definedName>
    <definedName name="KLVANKHUON" localSheetId="7">#REF!</definedName>
    <definedName name="KLVANKHUON">#REF!</definedName>
    <definedName name="KLVL1">#REF!</definedName>
    <definedName name="klvs" localSheetId="2" hidden="1">{"'Sheet1'!$L$16"}</definedName>
    <definedName name="klvs" localSheetId="0" hidden="1">{"'Sheet1'!$L$16"}</definedName>
    <definedName name="klvs" localSheetId="11" hidden="1">{"'Sheet1'!$L$16"}</definedName>
    <definedName name="klvs" localSheetId="6" hidden="1">{"'Sheet1'!$L$16"}</definedName>
    <definedName name="klvs" localSheetId="16" hidden="1">{"'Sheet1'!$L$16"}</definedName>
    <definedName name="klvs" localSheetId="12" hidden="1">{"'Sheet1'!$L$16"}</definedName>
    <definedName name="klvs" localSheetId="7" hidden="1">{"'Sheet1'!$L$16"}</definedName>
    <definedName name="klvs" localSheetId="9" hidden="1">{"'Sheet1'!$L$16"}</definedName>
    <definedName name="klvs" localSheetId="3" hidden="1">{"'Sheet1'!$L$16"}</definedName>
    <definedName name="klvs" localSheetId="10" hidden="1">{"'Sheet1'!$L$16"}</definedName>
    <definedName name="klvs" localSheetId="4" hidden="1">{"'Sheet1'!$L$16"}</definedName>
    <definedName name="klvs" localSheetId="1" hidden="1">{"'Sheet1'!$L$16"}</definedName>
    <definedName name="klvs" localSheetId="14" hidden="1">{"'Sheet1'!$L$16"}</definedName>
    <definedName name="klvs" localSheetId="5" hidden="1">{"'Sheet1'!$L$16"}</definedName>
    <definedName name="klvs" localSheetId="13" hidden="1">{"'Sheet1'!$L$16"}</definedName>
    <definedName name="klvs" localSheetId="15" hidden="1">{"'Sheet1'!$L$16"}</definedName>
    <definedName name="klvs" localSheetId="18" hidden="1">{"'Sheet1'!$L$16"}</definedName>
    <definedName name="klvs" localSheetId="17" hidden="1">{"'Sheet1'!$L$16"}</definedName>
    <definedName name="klvs" localSheetId="8" hidden="1">{"'Sheet1'!$L$16"}</definedName>
    <definedName name="klvs" localSheetId="20" hidden="1">{"'Sheet1'!$L$16"}</definedName>
    <definedName name="klvs" hidden="1">{"'Sheet1'!$L$16"}</definedName>
    <definedName name="Km" localSheetId="7">#REF!</definedName>
    <definedName name="Km">#REF!</definedName>
    <definedName name="Knc" localSheetId="7">#REF!</definedName>
    <definedName name="Knc">#REF!</definedName>
    <definedName name="kno" localSheetId="7">#REF!</definedName>
    <definedName name="kno">#REF!</definedName>
    <definedName name="kodsx" localSheetId="7">#REF!</definedName>
    <definedName name="kodsx">#REF!</definedName>
    <definedName name="KP" localSheetId="7">#REF!</definedName>
    <definedName name="KP">#REF!</definedName>
    <definedName name="kp1ph">#N/A</definedName>
    <definedName name="kq" localSheetId="7">#REF!</definedName>
    <definedName name="kq">#REF!</definedName>
    <definedName name="KQ_Truong" localSheetId="7">#REF!</definedName>
    <definedName name="KQ_Truong">#REF!</definedName>
    <definedName name="KS" localSheetId="7">#REF!</definedName>
    <definedName name="KS">#REF!</definedName>
    <definedName name="KS_1" localSheetId="7">#REF!</definedName>
    <definedName name="KS_1">#REF!</definedName>
    <definedName name="KS_2" localSheetId="7">#REF!</definedName>
    <definedName name="KS_2">#REF!</definedName>
    <definedName name="ksbn" localSheetId="2" hidden="1">{"'Sheet1'!$L$16"}</definedName>
    <definedName name="ksbn" localSheetId="0" hidden="1">{"'Sheet1'!$L$16"}</definedName>
    <definedName name="ksbn" localSheetId="11" hidden="1">{"'Sheet1'!$L$16"}</definedName>
    <definedName name="ksbn" localSheetId="6" hidden="1">{"'Sheet1'!$L$16"}</definedName>
    <definedName name="ksbn" localSheetId="16" hidden="1">{"'Sheet1'!$L$16"}</definedName>
    <definedName name="ksbn" localSheetId="12" hidden="1">{"'Sheet1'!$L$16"}</definedName>
    <definedName name="ksbn" localSheetId="7" hidden="1">{"'Sheet1'!$L$16"}</definedName>
    <definedName name="ksbn" localSheetId="9" hidden="1">{"'Sheet1'!$L$16"}</definedName>
    <definedName name="ksbn" localSheetId="3" hidden="1">{"'Sheet1'!$L$16"}</definedName>
    <definedName name="ksbn" localSheetId="10" hidden="1">{"'Sheet1'!$L$16"}</definedName>
    <definedName name="ksbn" localSheetId="4" hidden="1">{"'Sheet1'!$L$16"}</definedName>
    <definedName name="ksbn" localSheetId="1" hidden="1">{"'Sheet1'!$L$16"}</definedName>
    <definedName name="ksbn" localSheetId="14" hidden="1">{"'Sheet1'!$L$16"}</definedName>
    <definedName name="ksbn" localSheetId="5" hidden="1">{"'Sheet1'!$L$16"}</definedName>
    <definedName name="ksbn" localSheetId="13" hidden="1">{"'Sheet1'!$L$16"}</definedName>
    <definedName name="ksbn" localSheetId="15" hidden="1">{"'Sheet1'!$L$16"}</definedName>
    <definedName name="ksbn" localSheetId="18" hidden="1">{"'Sheet1'!$L$16"}</definedName>
    <definedName name="ksbn" localSheetId="17" hidden="1">{"'Sheet1'!$L$16"}</definedName>
    <definedName name="ksbn" localSheetId="8" hidden="1">{"'Sheet1'!$L$16"}</definedName>
    <definedName name="ksbn" localSheetId="20" hidden="1">{"'Sheet1'!$L$16"}</definedName>
    <definedName name="ksbn" hidden="1">{"'Sheet1'!$L$16"}</definedName>
    <definedName name="kshn" localSheetId="2" hidden="1">{"'Sheet1'!$L$16"}</definedName>
    <definedName name="kshn" localSheetId="0" hidden="1">{"'Sheet1'!$L$16"}</definedName>
    <definedName name="kshn" localSheetId="11" hidden="1">{"'Sheet1'!$L$16"}</definedName>
    <definedName name="kshn" localSheetId="6" hidden="1">{"'Sheet1'!$L$16"}</definedName>
    <definedName name="kshn" localSheetId="16" hidden="1">{"'Sheet1'!$L$16"}</definedName>
    <definedName name="kshn" localSheetId="12" hidden="1">{"'Sheet1'!$L$16"}</definedName>
    <definedName name="kshn" localSheetId="7" hidden="1">{"'Sheet1'!$L$16"}</definedName>
    <definedName name="kshn" localSheetId="9" hidden="1">{"'Sheet1'!$L$16"}</definedName>
    <definedName name="kshn" localSheetId="3" hidden="1">{"'Sheet1'!$L$16"}</definedName>
    <definedName name="kshn" localSheetId="10" hidden="1">{"'Sheet1'!$L$16"}</definedName>
    <definedName name="kshn" localSheetId="4" hidden="1">{"'Sheet1'!$L$16"}</definedName>
    <definedName name="kshn" localSheetId="1" hidden="1">{"'Sheet1'!$L$16"}</definedName>
    <definedName name="kshn" localSheetId="14" hidden="1">{"'Sheet1'!$L$16"}</definedName>
    <definedName name="kshn" localSheetId="5" hidden="1">{"'Sheet1'!$L$16"}</definedName>
    <definedName name="kshn" localSheetId="13" hidden="1">{"'Sheet1'!$L$16"}</definedName>
    <definedName name="kshn" localSheetId="15" hidden="1">{"'Sheet1'!$L$16"}</definedName>
    <definedName name="kshn" localSheetId="18" hidden="1">{"'Sheet1'!$L$16"}</definedName>
    <definedName name="kshn" localSheetId="17" hidden="1">{"'Sheet1'!$L$16"}</definedName>
    <definedName name="kshn" localSheetId="8" hidden="1">{"'Sheet1'!$L$16"}</definedName>
    <definedName name="kshn" localSheetId="20" hidden="1">{"'Sheet1'!$L$16"}</definedName>
    <definedName name="kshn" hidden="1">{"'Sheet1'!$L$16"}</definedName>
    <definedName name="ksls" localSheetId="2" hidden="1">{"'Sheet1'!$L$16"}</definedName>
    <definedName name="ksls" localSheetId="0" hidden="1">{"'Sheet1'!$L$16"}</definedName>
    <definedName name="ksls" localSheetId="11" hidden="1">{"'Sheet1'!$L$16"}</definedName>
    <definedName name="ksls" localSheetId="6" hidden="1">{"'Sheet1'!$L$16"}</definedName>
    <definedName name="ksls" localSheetId="16" hidden="1">{"'Sheet1'!$L$16"}</definedName>
    <definedName name="ksls" localSheetId="12" hidden="1">{"'Sheet1'!$L$16"}</definedName>
    <definedName name="ksls" localSheetId="7" hidden="1">{"'Sheet1'!$L$16"}</definedName>
    <definedName name="ksls" localSheetId="9" hidden="1">{"'Sheet1'!$L$16"}</definedName>
    <definedName name="ksls" localSheetId="3" hidden="1">{"'Sheet1'!$L$16"}</definedName>
    <definedName name="ksls" localSheetId="10" hidden="1">{"'Sheet1'!$L$16"}</definedName>
    <definedName name="ksls" localSheetId="4" hidden="1">{"'Sheet1'!$L$16"}</definedName>
    <definedName name="ksls" localSheetId="1" hidden="1">{"'Sheet1'!$L$16"}</definedName>
    <definedName name="ksls" localSheetId="14" hidden="1">{"'Sheet1'!$L$16"}</definedName>
    <definedName name="ksls" localSheetId="5" hidden="1">{"'Sheet1'!$L$16"}</definedName>
    <definedName name="ksls" localSheetId="13" hidden="1">{"'Sheet1'!$L$16"}</definedName>
    <definedName name="ksls" localSheetId="15" hidden="1">{"'Sheet1'!$L$16"}</definedName>
    <definedName name="ksls" localSheetId="18" hidden="1">{"'Sheet1'!$L$16"}</definedName>
    <definedName name="ksls" localSheetId="17" hidden="1">{"'Sheet1'!$L$16"}</definedName>
    <definedName name="ksls" localSheetId="8" hidden="1">{"'Sheet1'!$L$16"}</definedName>
    <definedName name="ksls" localSheetId="20" hidden="1">{"'Sheet1'!$L$16"}</definedName>
    <definedName name="ksls" hidden="1">{"'Sheet1'!$L$16"}</definedName>
    <definedName name="KSTK" localSheetId="7">#REF!</definedName>
    <definedName name="KSTK">#REF!</definedName>
    <definedName name="kt" localSheetId="7">#REF!</definedName>
    <definedName name="kt">#REF!</definedName>
    <definedName name="ktc" localSheetId="7">#REF!</definedName>
    <definedName name="ktc">#REF!</definedName>
    <definedName name="Kte">#N/A</definedName>
    <definedName name="KV" localSheetId="7">#REF!</definedName>
    <definedName name="KV">#REF!</definedName>
    <definedName name="KVC">#N/A</definedName>
    <definedName name="Kvl" localSheetId="7">#REF!</definedName>
    <definedName name="Kvl">#REF!</definedName>
    <definedName name="kvs" localSheetId="7">#REF!</definedName>
    <definedName name="kvs">#REF!</definedName>
    <definedName name="Ký_nép" localSheetId="7">#REF!</definedName>
    <definedName name="Ký_nép">#REF!</definedName>
    <definedName name="KÝch_100_T" localSheetId="7">#REF!</definedName>
    <definedName name="KÝch_100_T">#REF!</definedName>
    <definedName name="KÝch_200_T" localSheetId="7">#REF!</definedName>
    <definedName name="KÝch_200_T">#REF!</definedName>
    <definedName name="KÝch_50_T" localSheetId="7">#REF!</definedName>
    <definedName name="KÝch_50_T">#REF!</definedName>
    <definedName name="Kh" localSheetId="7">#REF!</definedName>
    <definedName name="Kh">#REF!</definedName>
    <definedName name="KH_Chang" localSheetId="7">#REF!</definedName>
    <definedName name="KH_Chang">#REF!</definedName>
    <definedName name="kha">#REF!</definedName>
    <definedName name="Khac" localSheetId="7">#REF!</definedName>
    <definedName name="Khac">#REF!</definedName>
    <definedName name="khac.1">#REF!</definedName>
    <definedName name="khac_1">#REF!</definedName>
    <definedName name="khac1" localSheetId="7">#REF!</definedName>
    <definedName name="khac1">#REF!</definedName>
    <definedName name="khac2" localSheetId="7">#REF!</definedName>
    <definedName name="khac2">#REF!</definedName>
    <definedName name="KHAM_BENH" localSheetId="7">#REF!</definedName>
    <definedName name="KHAM_BENH">#REF!</definedName>
    <definedName name="khanang">#N/A</definedName>
    <definedName name="khanh" localSheetId="7">#REF!</definedName>
    <definedName name="khanh">#REF!</definedName>
    <definedName name="Khanhdonnoitrunggiannoidieuchinh" localSheetId="7">#REF!</definedName>
    <definedName name="Khanhdonnoitrunggiannoidieuchinh">#REF!</definedName>
    <definedName name="khla09" localSheetId="2" hidden="1">{"'Sheet1'!$L$16"}</definedName>
    <definedName name="khla09" localSheetId="0" hidden="1">{"'Sheet1'!$L$16"}</definedName>
    <definedName name="khla09" localSheetId="11" hidden="1">{"'Sheet1'!$L$16"}</definedName>
    <definedName name="khla09" localSheetId="6" hidden="1">{"'Sheet1'!$L$16"}</definedName>
    <definedName name="khla09" localSheetId="16" hidden="1">{"'Sheet1'!$L$16"}</definedName>
    <definedName name="khla09" localSheetId="12" hidden="1">{"'Sheet1'!$L$16"}</definedName>
    <definedName name="khla09" localSheetId="7" hidden="1">{"'Sheet1'!$L$16"}</definedName>
    <definedName name="khla09" localSheetId="9" hidden="1">{"'Sheet1'!$L$16"}</definedName>
    <definedName name="khla09" localSheetId="3" hidden="1">{"'Sheet1'!$L$16"}</definedName>
    <definedName name="khla09" localSheetId="10" hidden="1">{"'Sheet1'!$L$16"}</definedName>
    <definedName name="khla09" localSheetId="4" hidden="1">{"'Sheet1'!$L$16"}</definedName>
    <definedName name="khla09" localSheetId="1" hidden="1">{"'Sheet1'!$L$16"}</definedName>
    <definedName name="khla09" localSheetId="14" hidden="1">{"'Sheet1'!$L$16"}</definedName>
    <definedName name="khla09" localSheetId="5" hidden="1">{"'Sheet1'!$L$16"}</definedName>
    <definedName name="khla09" localSheetId="13" hidden="1">{"'Sheet1'!$L$16"}</definedName>
    <definedName name="khla09" localSheetId="15" hidden="1">{"'Sheet1'!$L$16"}</definedName>
    <definedName name="khla09" localSheetId="18" hidden="1">{"'Sheet1'!$L$16"}</definedName>
    <definedName name="khla09" localSheetId="17" hidden="1">{"'Sheet1'!$L$16"}</definedName>
    <definedName name="khla09" localSheetId="8" hidden="1">{"'Sheet1'!$L$16"}</definedName>
    <definedName name="khla09" localSheetId="20" hidden="1">{"'Sheet1'!$L$16"}</definedName>
    <definedName name="khla09" hidden="1">{"'Sheet1'!$L$16"}</definedName>
    <definedName name="KHldatcat" localSheetId="7">#REF!</definedName>
    <definedName name="KHldatcat">#REF!</definedName>
    <definedName name="KHOAN_KHAC" localSheetId="7">#REF!</definedName>
    <definedName name="KHOAN_KHAC">#REF!</definedName>
    <definedName name="khoanda" localSheetId="7">#REF!</definedName>
    <definedName name="khoanda">#REF!</definedName>
    <definedName name="KHOI_LUONG_DAT_DAO_DAP" localSheetId="7">#REF!</definedName>
    <definedName name="KHOI_LUONG_DAT_DAO_DAP">#REF!</definedName>
    <definedName name="KhoN1" localSheetId="7">#REF!</definedName>
    <definedName name="KhoN1">#REF!</definedName>
    <definedName name="KhoN2" localSheetId="7">#REF!</definedName>
    <definedName name="KhoN2">#REF!</definedName>
    <definedName name="khong">#N/A</definedName>
    <definedName name="Khong_can_doi" localSheetId="7">#REF!</definedName>
    <definedName name="Khong_can_doi">#REF!</definedName>
    <definedName name="khongtruotgia" localSheetId="2" hidden="1">{"'Sheet1'!$L$16"}</definedName>
    <definedName name="khongtruotgia" localSheetId="0" hidden="1">{"'Sheet1'!$L$16"}</definedName>
    <definedName name="khongtruotgia" localSheetId="11" hidden="1">{"'Sheet1'!$L$16"}</definedName>
    <definedName name="khongtruotgia" localSheetId="6" hidden="1">{"'Sheet1'!$L$16"}</definedName>
    <definedName name="khongtruotgia" localSheetId="16" hidden="1">{"'Sheet1'!$L$16"}</definedName>
    <definedName name="khongtruotgia" localSheetId="12" hidden="1">{"'Sheet1'!$L$16"}</definedName>
    <definedName name="khongtruotgia" localSheetId="7" hidden="1">{"'Sheet1'!$L$16"}</definedName>
    <definedName name="khongtruotgia" localSheetId="9" hidden="1">{"'Sheet1'!$L$16"}</definedName>
    <definedName name="khongtruotgia" localSheetId="3" hidden="1">{"'Sheet1'!$L$16"}</definedName>
    <definedName name="khongtruotgia" localSheetId="10" hidden="1">{"'Sheet1'!$L$16"}</definedName>
    <definedName name="khongtruotgia" localSheetId="4" hidden="1">{"'Sheet1'!$L$16"}</definedName>
    <definedName name="khongtruotgia" localSheetId="1" hidden="1">{"'Sheet1'!$L$16"}</definedName>
    <definedName name="khongtruotgia" localSheetId="14" hidden="1">{"'Sheet1'!$L$16"}</definedName>
    <definedName name="khongtruotgia" localSheetId="5" hidden="1">{"'Sheet1'!$L$16"}</definedName>
    <definedName name="khongtruotgia" localSheetId="13" hidden="1">{"'Sheet1'!$L$16"}</definedName>
    <definedName name="khongtruotgia" localSheetId="15" hidden="1">{"'Sheet1'!$L$16"}</definedName>
    <definedName name="khongtruotgia" localSheetId="18" hidden="1">{"'Sheet1'!$L$16"}</definedName>
    <definedName name="khongtruotgia" localSheetId="17" hidden="1">{"'Sheet1'!$L$16"}</definedName>
    <definedName name="khongtruotgia" localSheetId="8" hidden="1">{"'Sheet1'!$L$16"}</definedName>
    <definedName name="khongtruotgia" localSheetId="20" hidden="1">{"'Sheet1'!$L$16"}</definedName>
    <definedName name="khongtruotgia" hidden="1">{"'Sheet1'!$L$16"}</definedName>
    <definedName name="KhoX1" localSheetId="7">#REF!</definedName>
    <definedName name="KhoX1">#REF!</definedName>
    <definedName name="KhoX2" localSheetId="7">#REF!</definedName>
    <definedName name="KhoX2">#REF!</definedName>
    <definedName name="Khung" localSheetId="7">#REF!</definedName>
    <definedName name="Khung">#REF!</definedName>
    <definedName name="KhuyenmaiUPS">"AutoShape 264"</definedName>
    <definedName name="khvh09" localSheetId="2" hidden="1">{"'Sheet1'!$L$16"}</definedName>
    <definedName name="khvh09" localSheetId="0" hidden="1">{"'Sheet1'!$L$16"}</definedName>
    <definedName name="khvh09" localSheetId="11" hidden="1">{"'Sheet1'!$L$16"}</definedName>
    <definedName name="khvh09" localSheetId="6" hidden="1">{"'Sheet1'!$L$16"}</definedName>
    <definedName name="khvh09" localSheetId="16" hidden="1">{"'Sheet1'!$L$16"}</definedName>
    <definedName name="khvh09" localSheetId="12" hidden="1">{"'Sheet1'!$L$16"}</definedName>
    <definedName name="khvh09" localSheetId="7" hidden="1">{"'Sheet1'!$L$16"}</definedName>
    <definedName name="khvh09" localSheetId="9" hidden="1">{"'Sheet1'!$L$16"}</definedName>
    <definedName name="khvh09" localSheetId="3" hidden="1">{"'Sheet1'!$L$16"}</definedName>
    <definedName name="khvh09" localSheetId="10" hidden="1">{"'Sheet1'!$L$16"}</definedName>
    <definedName name="khvh09" localSheetId="4" hidden="1">{"'Sheet1'!$L$16"}</definedName>
    <definedName name="khvh09" localSheetId="1" hidden="1">{"'Sheet1'!$L$16"}</definedName>
    <definedName name="khvh09" localSheetId="14" hidden="1">{"'Sheet1'!$L$16"}</definedName>
    <definedName name="khvh09" localSheetId="5" hidden="1">{"'Sheet1'!$L$16"}</definedName>
    <definedName name="khvh09" localSheetId="13" hidden="1">{"'Sheet1'!$L$16"}</definedName>
    <definedName name="khvh09" localSheetId="15" hidden="1">{"'Sheet1'!$L$16"}</definedName>
    <definedName name="khvh09" localSheetId="18" hidden="1">{"'Sheet1'!$L$16"}</definedName>
    <definedName name="khvh09" localSheetId="17" hidden="1">{"'Sheet1'!$L$16"}</definedName>
    <definedName name="khvh09" localSheetId="8" hidden="1">{"'Sheet1'!$L$16"}</definedName>
    <definedName name="khvh09" localSheetId="20" hidden="1">{"'Sheet1'!$L$16"}</definedName>
    <definedName name="khvh09" hidden="1">{"'Sheet1'!$L$16"}</definedName>
    <definedName name="khvx09" localSheetId="2" hidden="1">{#N/A,#N/A,FALSE,"Chi tiÆt"}</definedName>
    <definedName name="khvx09" localSheetId="0" hidden="1">{#N/A,#N/A,FALSE,"Chi tiÆt"}</definedName>
    <definedName name="khvx09" localSheetId="11" hidden="1">{#N/A,#N/A,FALSE,"Chi tiÆt"}</definedName>
    <definedName name="khvx09" localSheetId="6" hidden="1">{#N/A,#N/A,FALSE,"Chi tiÆt"}</definedName>
    <definedName name="khvx09" localSheetId="12" hidden="1">{#N/A,#N/A,FALSE,"Chi tiÆt"}</definedName>
    <definedName name="khvx09" localSheetId="7" hidden="1">{#N/A,#N/A,FALSE,"Chi tiÆt"}</definedName>
    <definedName name="khvx09" localSheetId="9" hidden="1">{#N/A,#N/A,FALSE,"Chi tiÆt"}</definedName>
    <definedName name="khvx09" localSheetId="3" hidden="1">{#N/A,#N/A,FALSE,"Chi tiÆt"}</definedName>
    <definedName name="khvx09" localSheetId="10" hidden="1">{#N/A,#N/A,FALSE,"Chi tiÆt"}</definedName>
    <definedName name="khvx09" localSheetId="4" hidden="1">{#N/A,#N/A,FALSE,"Chi tiÆt"}</definedName>
    <definedName name="khvx09" localSheetId="1" hidden="1">{#N/A,#N/A,FALSE,"Chi tiÆt"}</definedName>
    <definedName name="khvx09" localSheetId="14" hidden="1">{#N/A,#N/A,FALSE,"Chi tiÆt"}</definedName>
    <definedName name="khvx09" localSheetId="5" hidden="1">{#N/A,#N/A,FALSE,"Chi tiÆt"}</definedName>
    <definedName name="khvx09" localSheetId="13" hidden="1">{#N/A,#N/A,FALSE,"Chi tiÆt"}</definedName>
    <definedName name="khvx09" localSheetId="15" hidden="1">{#N/A,#N/A,FALSE,"Chi tiÆt"}</definedName>
    <definedName name="khvx09" localSheetId="18" hidden="1">{#N/A,#N/A,FALSE,"Chi tiÆt"}</definedName>
    <definedName name="khvx09" localSheetId="17" hidden="1">{#N/A,#N/A,FALSE,"Chi tiÆt"}</definedName>
    <definedName name="khvx09" localSheetId="8" hidden="1">{#N/A,#N/A,FALSE,"Chi tiÆt"}</definedName>
    <definedName name="khvx09" localSheetId="20" hidden="1">{#N/A,#N/A,FALSE,"Chi tiÆt"}</definedName>
    <definedName name="khvx09" hidden="1">{#N/A,#N/A,FALSE,"Chi tiÆt"}</definedName>
    <definedName name="KHYt09" localSheetId="2" hidden="1">{"'Sheet1'!$L$16"}</definedName>
    <definedName name="KHYt09" localSheetId="0" hidden="1">{"'Sheet1'!$L$16"}</definedName>
    <definedName name="KHYt09" localSheetId="11" hidden="1">{"'Sheet1'!$L$16"}</definedName>
    <definedName name="KHYt09" localSheetId="6" hidden="1">{"'Sheet1'!$L$16"}</definedName>
    <definedName name="KHYt09" localSheetId="16" hidden="1">{"'Sheet1'!$L$16"}</definedName>
    <definedName name="KHYt09" localSheetId="12" hidden="1">{"'Sheet1'!$L$16"}</definedName>
    <definedName name="KHYt09" localSheetId="7" hidden="1">{"'Sheet1'!$L$16"}</definedName>
    <definedName name="KHYt09" localSheetId="9" hidden="1">{"'Sheet1'!$L$16"}</definedName>
    <definedName name="KHYt09" localSheetId="3" hidden="1">{"'Sheet1'!$L$16"}</definedName>
    <definedName name="KHYt09" localSheetId="10" hidden="1">{"'Sheet1'!$L$16"}</definedName>
    <definedName name="KHYt09" localSheetId="4" hidden="1">{"'Sheet1'!$L$16"}</definedName>
    <definedName name="KHYt09" localSheetId="1" hidden="1">{"'Sheet1'!$L$16"}</definedName>
    <definedName name="KHYt09" localSheetId="14" hidden="1">{"'Sheet1'!$L$16"}</definedName>
    <definedName name="KHYt09" localSheetId="5" hidden="1">{"'Sheet1'!$L$16"}</definedName>
    <definedName name="KHYt09" localSheetId="13" hidden="1">{"'Sheet1'!$L$16"}</definedName>
    <definedName name="KHYt09" localSheetId="15" hidden="1">{"'Sheet1'!$L$16"}</definedName>
    <definedName name="KHYt09" localSheetId="18" hidden="1">{"'Sheet1'!$L$16"}</definedName>
    <definedName name="KHYt09" localSheetId="17" hidden="1">{"'Sheet1'!$L$16"}</definedName>
    <definedName name="KHYt09" localSheetId="8" hidden="1">{"'Sheet1'!$L$16"}</definedName>
    <definedName name="KHYt09" localSheetId="20" hidden="1">{"'Sheet1'!$L$16"}</definedName>
    <definedName name="KHYt09" hidden="1">{"'Sheet1'!$L$16"}</definedName>
    <definedName name="l" localSheetId="2" hidden="1">{"'Sheet1'!$L$16"}</definedName>
    <definedName name="l" localSheetId="0" hidden="1">{"'Sheet1'!$L$16"}</definedName>
    <definedName name="l" localSheetId="11" hidden="1">{"'Sheet1'!$L$16"}</definedName>
    <definedName name="l" localSheetId="6" hidden="1">{"'Sheet1'!$L$16"}</definedName>
    <definedName name="l" localSheetId="16" hidden="1">{"'Sheet1'!$L$16"}</definedName>
    <definedName name="l" localSheetId="12" hidden="1">{"'Sheet1'!$L$16"}</definedName>
    <definedName name="l" localSheetId="7" hidden="1">{"'Sheet1'!$L$16"}</definedName>
    <definedName name="l" localSheetId="9" hidden="1">{"'Sheet1'!$L$16"}</definedName>
    <definedName name="l" localSheetId="3" hidden="1">{"'Sheet1'!$L$16"}</definedName>
    <definedName name="l" localSheetId="10" hidden="1">{"'Sheet1'!$L$16"}</definedName>
    <definedName name="l" localSheetId="4" hidden="1">{"'Sheet1'!$L$16"}</definedName>
    <definedName name="l" localSheetId="1" hidden="1">{"'Sheet1'!$L$16"}</definedName>
    <definedName name="l" localSheetId="14" hidden="1">{"'Sheet1'!$L$16"}</definedName>
    <definedName name="l" localSheetId="5" hidden="1">{"'Sheet1'!$L$16"}</definedName>
    <definedName name="l" localSheetId="13" hidden="1">{"'Sheet1'!$L$16"}</definedName>
    <definedName name="l" localSheetId="15" hidden="1">{"'Sheet1'!$L$16"}</definedName>
    <definedName name="l" localSheetId="18" hidden="1">{"'Sheet1'!$L$16"}</definedName>
    <definedName name="l" localSheetId="17" hidden="1">{"'Sheet1'!$L$16"}</definedName>
    <definedName name="l" localSheetId="8" hidden="1">{"'Sheet1'!$L$16"}</definedName>
    <definedName name="l" localSheetId="20" hidden="1">{"'Sheet1'!$L$16"}</definedName>
    <definedName name="l" hidden="1">{"'Sheet1'!$L$16"}</definedName>
    <definedName name="l__ng_th_ng" localSheetId="7">#REF!</definedName>
    <definedName name="l__ng_th_ng">#REF!</definedName>
    <definedName name="L__ng_theo_ng_y_c_ng__i_l_m_T.tÕ" localSheetId="7">#REF!</definedName>
    <definedName name="L__ng_theo_ng_y_c_ng__i_l_m_T.tÕ">#REF!</definedName>
    <definedName name="L_1" localSheetId="7">#REF!</definedName>
    <definedName name="L_1">#REF!</definedName>
    <definedName name="L_2" localSheetId="7">#REF!</definedName>
    <definedName name="L_2">#REF!</definedName>
    <definedName name="L_mong" localSheetId="7">#REF!</definedName>
    <definedName name="L_mong">#REF!</definedName>
    <definedName name="l1d" localSheetId="7">#REF!</definedName>
    <definedName name="l1d">#REF!</definedName>
    <definedName name="l2pa1" localSheetId="2" hidden="1">{"'Sheet1'!$L$16"}</definedName>
    <definedName name="l2pa1" localSheetId="0" hidden="1">{"'Sheet1'!$L$16"}</definedName>
    <definedName name="l2pa1" localSheetId="11" hidden="1">{"'Sheet1'!$L$16"}</definedName>
    <definedName name="l2pa1" localSheetId="6" hidden="1">{"'Sheet1'!$L$16"}</definedName>
    <definedName name="l2pa1" localSheetId="16" hidden="1">{"'Sheet1'!$L$16"}</definedName>
    <definedName name="l2pa1" localSheetId="12" hidden="1">{"'Sheet1'!$L$16"}</definedName>
    <definedName name="l2pa1" localSheetId="7" hidden="1">{"'Sheet1'!$L$16"}</definedName>
    <definedName name="l2pa1" localSheetId="9" hidden="1">{"'Sheet1'!$L$16"}</definedName>
    <definedName name="l2pa1" localSheetId="3" hidden="1">{"'Sheet1'!$L$16"}</definedName>
    <definedName name="l2pa1" localSheetId="10" hidden="1">{"'Sheet1'!$L$16"}</definedName>
    <definedName name="l2pa1" localSheetId="4" hidden="1">{"'Sheet1'!$L$16"}</definedName>
    <definedName name="l2pa1" localSheetId="1" hidden="1">{"'Sheet1'!$L$16"}</definedName>
    <definedName name="l2pa1" localSheetId="14" hidden="1">{"'Sheet1'!$L$16"}</definedName>
    <definedName name="l2pa1" localSheetId="5" hidden="1">{"'Sheet1'!$L$16"}</definedName>
    <definedName name="l2pa1" localSheetId="13" hidden="1">{"'Sheet1'!$L$16"}</definedName>
    <definedName name="l2pa1" localSheetId="15" hidden="1">{"'Sheet1'!$L$16"}</definedName>
    <definedName name="l2pa1" localSheetId="18" hidden="1">{"'Sheet1'!$L$16"}</definedName>
    <definedName name="l2pa1" localSheetId="17" hidden="1">{"'Sheet1'!$L$16"}</definedName>
    <definedName name="l2pa1" localSheetId="8" hidden="1">{"'Sheet1'!$L$16"}</definedName>
    <definedName name="l2pa1" localSheetId="20" hidden="1">{"'Sheet1'!$L$16"}</definedName>
    <definedName name="l2pa1" hidden="1">{"'Sheet1'!$L$16"}</definedName>
    <definedName name="L63x6">5800</definedName>
    <definedName name="LABEL" localSheetId="7">#REF!</definedName>
    <definedName name="LABEL">#REF!</definedName>
    <definedName name="labour">0.04</definedName>
    <definedName name="Laivay">#N/A</definedName>
    <definedName name="lam" localSheetId="2" hidden="1">{"'Sheet1'!$L$16"}</definedName>
    <definedName name="lam" localSheetId="0" hidden="1">{"'Sheet1'!$L$16"}</definedName>
    <definedName name="lam" localSheetId="11" hidden="1">{"'Sheet1'!$L$16"}</definedName>
    <definedName name="lam" localSheetId="6" hidden="1">{"'Sheet1'!$L$16"}</definedName>
    <definedName name="lam" localSheetId="16" hidden="1">{"'Sheet1'!$L$16"}</definedName>
    <definedName name="lam" localSheetId="12" hidden="1">{"'Sheet1'!$L$16"}</definedName>
    <definedName name="lam" localSheetId="7" hidden="1">{"'Sheet1'!$L$16"}</definedName>
    <definedName name="lam" localSheetId="9" hidden="1">{"'Sheet1'!$L$16"}</definedName>
    <definedName name="lam" localSheetId="3" hidden="1">{"'Sheet1'!$L$16"}</definedName>
    <definedName name="lam" localSheetId="10" hidden="1">{"'Sheet1'!$L$16"}</definedName>
    <definedName name="lam" localSheetId="4" hidden="1">{"'Sheet1'!$L$16"}</definedName>
    <definedName name="lam" localSheetId="1" hidden="1">{"'Sheet1'!$L$16"}</definedName>
    <definedName name="lam" localSheetId="14" hidden="1">{"'Sheet1'!$L$16"}</definedName>
    <definedName name="lam" localSheetId="5" hidden="1">{"'Sheet1'!$L$16"}</definedName>
    <definedName name="lam" localSheetId="13" hidden="1">{"'Sheet1'!$L$16"}</definedName>
    <definedName name="lam" localSheetId="15" hidden="1">{"'Sheet1'!$L$16"}</definedName>
    <definedName name="lam" localSheetId="18" hidden="1">{"'Sheet1'!$L$16"}</definedName>
    <definedName name="lam" localSheetId="17" hidden="1">{"'Sheet1'!$L$16"}</definedName>
    <definedName name="lam" localSheetId="8" hidden="1">{"'Sheet1'!$L$16"}</definedName>
    <definedName name="lam" localSheetId="20" hidden="1">{"'Sheet1'!$L$16"}</definedName>
    <definedName name="lam" hidden="1">{"'Sheet1'!$L$16"}</definedName>
    <definedName name="LAMTUBE" localSheetId="7">#REF!</definedName>
    <definedName name="LAMTUBE">#REF!</definedName>
    <definedName name="LAMTHEM">#REF!</definedName>
    <definedName name="Lan" localSheetId="6">{"Thuxm2.xls","Sheet1"}</definedName>
    <definedName name="Lan" localSheetId="12">{"Thuxm2.xls","Sheet1"}</definedName>
    <definedName name="Lan" localSheetId="7">{"Thuxm2.xls","Sheet1"}</definedName>
    <definedName name="Lan">{"Thuxm2.xls","Sheet1"}</definedName>
    <definedName name="lancan" localSheetId="7">#REF!</definedName>
    <definedName name="lancan">#REF!</definedName>
    <definedName name="Land" localSheetId="7">#REF!</definedName>
    <definedName name="Land">#REF!</definedName>
    <definedName name="langson" localSheetId="2" hidden="1">{"'Sheet1'!$L$16"}</definedName>
    <definedName name="langson" localSheetId="0" hidden="1">{"'Sheet1'!$L$16"}</definedName>
    <definedName name="langson" localSheetId="11" hidden="1">{"'Sheet1'!$L$16"}</definedName>
    <definedName name="langson" localSheetId="6" hidden="1">{"'Sheet1'!$L$16"}</definedName>
    <definedName name="langson" localSheetId="16" hidden="1">{"'Sheet1'!$L$16"}</definedName>
    <definedName name="langson" localSheetId="12" hidden="1">{"'Sheet1'!$L$16"}</definedName>
    <definedName name="langson" localSheetId="7" hidden="1">{"'Sheet1'!$L$16"}</definedName>
    <definedName name="langson" localSheetId="9" hidden="1">{"'Sheet1'!$L$16"}</definedName>
    <definedName name="langson" localSheetId="3" hidden="1">{"'Sheet1'!$L$16"}</definedName>
    <definedName name="langson" localSheetId="10" hidden="1">{"'Sheet1'!$L$16"}</definedName>
    <definedName name="langson" localSheetId="4" hidden="1">{"'Sheet1'!$L$16"}</definedName>
    <definedName name="langson" localSheetId="1" hidden="1">{"'Sheet1'!$L$16"}</definedName>
    <definedName name="langson" localSheetId="14" hidden="1">{"'Sheet1'!$L$16"}</definedName>
    <definedName name="langson" localSheetId="5" hidden="1">{"'Sheet1'!$L$16"}</definedName>
    <definedName name="langson" localSheetId="13" hidden="1">{"'Sheet1'!$L$16"}</definedName>
    <definedName name="langson" localSheetId="15" hidden="1">{"'Sheet1'!$L$16"}</definedName>
    <definedName name="langson" localSheetId="18" hidden="1">{"'Sheet1'!$L$16"}</definedName>
    <definedName name="langson" localSheetId="17" hidden="1">{"'Sheet1'!$L$16"}</definedName>
    <definedName name="langson" localSheetId="8" hidden="1">{"'Sheet1'!$L$16"}</definedName>
    <definedName name="langson" localSheetId="20" hidden="1">{"'Sheet1'!$L$16"}</definedName>
    <definedName name="langson" hidden="1">{"'Sheet1'!$L$16"}</definedName>
    <definedName name="lanhto" localSheetId="7">#REF!</definedName>
    <definedName name="lanhto">#REF!</definedName>
    <definedName name="lao_keo_dam_cau" localSheetId="7">#REF!</definedName>
    <definedName name="lao_keo_dam_cau">#REF!</definedName>
    <definedName name="LAP_DAT_TBA" localSheetId="7">#REF!</definedName>
    <definedName name="LAP_DAT_TBA">#REF!</definedName>
    <definedName name="LapDungDam" localSheetId="7">#REF!</definedName>
    <definedName name="LapDungDam">#REF!</definedName>
    <definedName name="Last_Row" localSheetId="7">IF([14]!Values_Entered,Header_Row+[14]!Number_of_Payments,Header_Row)</definedName>
    <definedName name="Last_Row">IF([14]!Values_Entered,Header_Row+[14]!Number_of_Payments,Header_Row)</definedName>
    <definedName name="latxay" localSheetId="2" hidden="1">{"'Sheet1'!$L$16"}</definedName>
    <definedName name="latxay" localSheetId="0" hidden="1">{"'Sheet1'!$L$16"}</definedName>
    <definedName name="latxay" localSheetId="11" hidden="1">{"'Sheet1'!$L$16"}</definedName>
    <definedName name="latxay" localSheetId="6" hidden="1">{"'Sheet1'!$L$16"}</definedName>
    <definedName name="latxay" localSheetId="16" hidden="1">{"'Sheet1'!$L$16"}</definedName>
    <definedName name="latxay" localSheetId="12" hidden="1">{"'Sheet1'!$L$16"}</definedName>
    <definedName name="latxay" localSheetId="7" hidden="1">{"'Sheet1'!$L$16"}</definedName>
    <definedName name="latxay" localSheetId="9" hidden="1">{"'Sheet1'!$L$16"}</definedName>
    <definedName name="latxay" localSheetId="3" hidden="1">{"'Sheet1'!$L$16"}</definedName>
    <definedName name="latxay" localSheetId="10" hidden="1">{"'Sheet1'!$L$16"}</definedName>
    <definedName name="latxay" localSheetId="4" hidden="1">{"'Sheet1'!$L$16"}</definedName>
    <definedName name="latxay" localSheetId="1" hidden="1">{"'Sheet1'!$L$16"}</definedName>
    <definedName name="latxay" localSheetId="14" hidden="1">{"'Sheet1'!$L$16"}</definedName>
    <definedName name="latxay" localSheetId="5" hidden="1">{"'Sheet1'!$L$16"}</definedName>
    <definedName name="latxay" localSheetId="13" hidden="1">{"'Sheet1'!$L$16"}</definedName>
    <definedName name="latxay" localSheetId="15" hidden="1">{"'Sheet1'!$L$16"}</definedName>
    <definedName name="latxay" localSheetId="18" hidden="1">{"'Sheet1'!$L$16"}</definedName>
    <definedName name="latxay" localSheetId="17" hidden="1">{"'Sheet1'!$L$16"}</definedName>
    <definedName name="latxay" localSheetId="8" hidden="1">{"'Sheet1'!$L$16"}</definedName>
    <definedName name="latxay" localSheetId="20" hidden="1">{"'Sheet1'!$L$16"}</definedName>
    <definedName name="latxay" hidden="1">{"'Sheet1'!$L$16"}</definedName>
    <definedName name="Lb" localSheetId="7">#REF!</definedName>
    <definedName name="Lb">#REF!</definedName>
    <definedName name="lbit">5%</definedName>
    <definedName name="LBR" localSheetId="7">#REF!</definedName>
    <definedName name="LBR">#REF!</definedName>
    <definedName name="LBS_22">107800000</definedName>
    <definedName name="lc" localSheetId="2" hidden="1">{"'Sheet1'!$L$16"}</definedName>
    <definedName name="lc" localSheetId="0" hidden="1">{"'Sheet1'!$L$16"}</definedName>
    <definedName name="lc" localSheetId="11" hidden="1">{"'Sheet1'!$L$16"}</definedName>
    <definedName name="lc" localSheetId="6" hidden="1">{"'Sheet1'!$L$16"}</definedName>
    <definedName name="lc" localSheetId="16" hidden="1">{"'Sheet1'!$L$16"}</definedName>
    <definedName name="lc" localSheetId="12" hidden="1">{"'Sheet1'!$L$16"}</definedName>
    <definedName name="lc" localSheetId="7" hidden="1">{"'Sheet1'!$L$16"}</definedName>
    <definedName name="lc" localSheetId="9" hidden="1">{"'Sheet1'!$L$16"}</definedName>
    <definedName name="lc" localSheetId="3" hidden="1">{"'Sheet1'!$L$16"}</definedName>
    <definedName name="lc" localSheetId="10" hidden="1">{"'Sheet1'!$L$16"}</definedName>
    <definedName name="lc" localSheetId="4" hidden="1">{"'Sheet1'!$L$16"}</definedName>
    <definedName name="lc" localSheetId="1" hidden="1">{"'Sheet1'!$L$16"}</definedName>
    <definedName name="lc" localSheetId="14" hidden="1">{"'Sheet1'!$L$16"}</definedName>
    <definedName name="lc" localSheetId="5" hidden="1">{"'Sheet1'!$L$16"}</definedName>
    <definedName name="lc" localSheetId="13" hidden="1">{"'Sheet1'!$L$16"}</definedName>
    <definedName name="lc" localSheetId="15" hidden="1">{"'Sheet1'!$L$16"}</definedName>
    <definedName name="lc" localSheetId="18" hidden="1">{"'Sheet1'!$L$16"}</definedName>
    <definedName name="lc" localSheetId="17" hidden="1">{"'Sheet1'!$L$16"}</definedName>
    <definedName name="lc" localSheetId="8" hidden="1">{"'Sheet1'!$L$16"}</definedName>
    <definedName name="lc" localSheetId="20" hidden="1">{"'Sheet1'!$L$16"}</definedName>
    <definedName name="lc" hidden="1">{"'Sheet1'!$L$16"}</definedName>
    <definedName name="LC5_total" localSheetId="7">#REF!</definedName>
    <definedName name="LC5_total">#REF!</definedName>
    <definedName name="LC6_total" localSheetId="7">#REF!</definedName>
    <definedName name="LC6_total">#REF!</definedName>
    <definedName name="lcc" localSheetId="7">#REF!</definedName>
    <definedName name="lcc">#REF!</definedName>
    <definedName name="LCD" localSheetId="7">#REF!</definedName>
    <definedName name="LCD">#REF!</definedName>
    <definedName name="Lcot" localSheetId="7">#REF!</definedName>
    <definedName name="Lcot">#REF!</definedName>
    <definedName name="LCT" localSheetId="7">#REF!</definedName>
    <definedName name="LCT">#REF!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o">#REF!</definedName>
    <definedName name="ld.a_hspc">#REF!</definedName>
    <definedName name="LD.a_ld">#REF!</definedName>
    <definedName name="LD.a_luong">#REF!</definedName>
    <definedName name="LD.a_nguoi">#REF!</definedName>
    <definedName name="LD.a_tdtt">#REF!</definedName>
    <definedName name="LD.a_tn">#REF!</definedName>
    <definedName name="LD.a_ud">#REF!</definedName>
    <definedName name="LD.B">#REF!</definedName>
    <definedName name="ld.b_ct">#REF!</definedName>
    <definedName name="ld.b_hd">#REF!</definedName>
    <definedName name="LD.B_hso">#REF!</definedName>
    <definedName name="ld.b_hspc">#REF!</definedName>
    <definedName name="LD.B_ld">#REF!</definedName>
    <definedName name="LD.B_luong">#REF!</definedName>
    <definedName name="LD.B_nguoi">#REF!</definedName>
    <definedName name="LD.B_tdtt">#REF!</definedName>
    <definedName name="LD.B_tn">#REF!</definedName>
    <definedName name="ld.b_ts">#REF!</definedName>
    <definedName name="LD.B_ud">#REF!</definedName>
    <definedName name="LD.C">#REF!</definedName>
    <definedName name="ld.c_ct">#REF!</definedName>
    <definedName name="ld.c_hd">#REF!</definedName>
    <definedName name="LD.C_hso">#REF!</definedName>
    <definedName name="ld.c_hspc">#REF!</definedName>
    <definedName name="LD.C_ld">#REF!</definedName>
    <definedName name="LD.C_luong">#REF!</definedName>
    <definedName name="LD.C_nguoi">#REF!</definedName>
    <definedName name="LD.C_tdtt">#REF!</definedName>
    <definedName name="LD.C_tn">#REF!</definedName>
    <definedName name="LD.C_ud">#REF!</definedName>
    <definedName name="LDAM" localSheetId="7">#REF!</definedName>
    <definedName name="LDAM">#REF!</definedName>
    <definedName name="Ldatcat" localSheetId="7">#REF!</definedName>
    <definedName name="Ldatcat">#REF!</definedName>
    <definedName name="LDB_HSO">#REF!</definedName>
    <definedName name="LDB_LUONG">#REF!</definedName>
    <definedName name="LDB_NGUOI">#REF!</definedName>
    <definedName name="LDB_TH">#REF!</definedName>
    <definedName name="LDB_UD">#REF!</definedName>
    <definedName name="LDC_HSO">#REF!</definedName>
    <definedName name="LDC_LUONG">#REF!</definedName>
    <definedName name="LDC_NGUOI">#REF!</definedName>
    <definedName name="LDC_UD">#REF!</definedName>
    <definedName name="LDCI" localSheetId="7">#REF!</definedName>
    <definedName name="LDCI">#REF!</definedName>
    <definedName name="LDIM" localSheetId="7">#REF!</definedName>
    <definedName name="LDIM">#REF!</definedName>
    <definedName name="ldm" localSheetId="7">#REF!</definedName>
    <definedName name="ldm">#REF!</definedName>
    <definedName name="LDNV" localSheetId="7">#REF!</definedName>
    <definedName name="LDNV">#REF!</definedName>
    <definedName name="le" localSheetId="7">#REF!</definedName>
    <definedName name="le">#REF!</definedName>
    <definedName name="length" localSheetId="7">#REF!</definedName>
    <definedName name="length">#REF!</definedName>
    <definedName name="LG" localSheetId="7">#REF!</definedName>
    <definedName name="LG">#REF!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k">#REF!</definedName>
    <definedName name="lg_tt">#REF!</definedName>
    <definedName name="lg_th">#REF!</definedName>
    <definedName name="lh" localSheetId="7">#REF!</definedName>
    <definedName name="lh">#REF!</definedName>
    <definedName name="LH_DACBIET_MG_KHAC">#REF!</definedName>
    <definedName name="LH_DACBIET_TH_KHAC">#REF!</definedName>
    <definedName name="LH_DACBIET_THCS_KHAC">#REF!</definedName>
    <definedName name="LHT.A">#REF!</definedName>
    <definedName name="lht.a_ct">#REF!</definedName>
    <definedName name="lht.a_hd">#REF!</definedName>
    <definedName name="LHT.a_hso">#REF!</definedName>
    <definedName name="lht.a_hspc">#REF!</definedName>
    <definedName name="LHT.a_ld">#REF!</definedName>
    <definedName name="LHT.a_luong">#REF!</definedName>
    <definedName name="LHT.a_nguoi">#REF!</definedName>
    <definedName name="LHT.a_tdtt">#REF!</definedName>
    <definedName name="LHT.a_tn">#REF!</definedName>
    <definedName name="LHT.a_ud">#REF!</definedName>
    <definedName name="LHT.B">#REF!</definedName>
    <definedName name="lht.b_ct">#REF!</definedName>
    <definedName name="lht.b_hd">#REF!</definedName>
    <definedName name="LHT.B_hso">#REF!</definedName>
    <definedName name="lht.b_hspc">#REF!</definedName>
    <definedName name="LHT.B_ld">#REF!</definedName>
    <definedName name="LHT.B_luong">#REF!</definedName>
    <definedName name="LHT.B_nguoi">#REF!</definedName>
    <definedName name="LHT.B_tdtt">#REF!</definedName>
    <definedName name="LHT.B_tn">#REF!</definedName>
    <definedName name="LHT.B_ud">#REF!</definedName>
    <definedName name="LHT.C">#REF!</definedName>
    <definedName name="lht.c_ct">#REF!</definedName>
    <definedName name="lht.c_hd">#REF!</definedName>
    <definedName name="LHT.C_hso">#REF!</definedName>
    <definedName name="lht.c_hspc">#REF!</definedName>
    <definedName name="LHT.C_ld">#REF!</definedName>
    <definedName name="LHT.C_luong">#REF!</definedName>
    <definedName name="LHT.C_nguoi">#REF!</definedName>
    <definedName name="LHT.C_tdtt">#REF!</definedName>
    <definedName name="LHT.C_tn">#REF!</definedName>
    <definedName name="lht.c_ts">#REF!</definedName>
    <definedName name="LHT.C_ud">#REF!</definedName>
    <definedName name="LiendanhVUTRAC" localSheetId="7">#REF!</definedName>
    <definedName name="LiendanhVUTRAC">#REF!</definedName>
    <definedName name="LIET_KE_VI_TRI_DZ0.4KV" localSheetId="7">#REF!</definedName>
    <definedName name="LIET_KE_VI_TRI_DZ0.4KV">#REF!</definedName>
    <definedName name="LIET_KE_VI_TRI_DZ22KV" localSheetId="7">#REF!</definedName>
    <definedName name="LIET_KE_VI_TRI_DZ22KV">#REF!</definedName>
    <definedName name="linh" localSheetId="2" hidden="1">{"'Sheet1'!$L$16"}</definedName>
    <definedName name="linh" localSheetId="0" hidden="1">{"'Sheet1'!$L$16"}</definedName>
    <definedName name="linh" localSheetId="11" hidden="1">{"'Sheet1'!$L$16"}</definedName>
    <definedName name="linh" localSheetId="6" hidden="1">{"'Sheet1'!$L$16"}</definedName>
    <definedName name="linh" localSheetId="16" hidden="1">{"'Sheet1'!$L$16"}</definedName>
    <definedName name="linh" localSheetId="12" hidden="1">{"'Sheet1'!$L$16"}</definedName>
    <definedName name="linh" localSheetId="7" hidden="1">{"'Sheet1'!$L$16"}</definedName>
    <definedName name="linh" localSheetId="9" hidden="1">{"'Sheet1'!$L$16"}</definedName>
    <definedName name="linh" localSheetId="3" hidden="1">{"'Sheet1'!$L$16"}</definedName>
    <definedName name="linh" localSheetId="10" hidden="1">{"'Sheet1'!$L$16"}</definedName>
    <definedName name="linh" localSheetId="4" hidden="1">{"'Sheet1'!$L$16"}</definedName>
    <definedName name="linh" localSheetId="1" hidden="1">{"'Sheet1'!$L$16"}</definedName>
    <definedName name="linh" localSheetId="14" hidden="1">{"'Sheet1'!$L$16"}</definedName>
    <definedName name="linh" localSheetId="5" hidden="1">{"'Sheet1'!$L$16"}</definedName>
    <definedName name="linh" localSheetId="13" hidden="1">{"'Sheet1'!$L$16"}</definedName>
    <definedName name="linh" localSheetId="15" hidden="1">{"'Sheet1'!$L$16"}</definedName>
    <definedName name="linh" localSheetId="18" hidden="1">{"'Sheet1'!$L$16"}</definedName>
    <definedName name="linh" localSheetId="17" hidden="1">{"'Sheet1'!$L$16"}</definedName>
    <definedName name="linh" localSheetId="8" hidden="1">{"'Sheet1'!$L$16"}</definedName>
    <definedName name="linh" localSheetId="20" hidden="1">{"'Sheet1'!$L$16"}</definedName>
    <definedName name="linh" hidden="1">{"'Sheet1'!$L$16"}</definedName>
    <definedName name="list" localSheetId="7">#REF!</definedName>
    <definedName name="list">#REF!</definedName>
    <definedName name="lk" localSheetId="2" hidden="1">#REF!</definedName>
    <definedName name="lk" localSheetId="0" hidden="1">#REF!</definedName>
    <definedName name="lk" localSheetId="11" hidden="1">#REF!</definedName>
    <definedName name="lk" localSheetId="6" hidden="1">#REF!</definedName>
    <definedName name="lk" localSheetId="16" hidden="1">#REF!</definedName>
    <definedName name="lk" localSheetId="7" hidden="1">#REF!</definedName>
    <definedName name="lk" localSheetId="9" hidden="1">#REF!</definedName>
    <definedName name="lk" localSheetId="3" hidden="1">#REF!</definedName>
    <definedName name="lk" localSheetId="10" hidden="1">#REF!</definedName>
    <definedName name="lk" localSheetId="4" hidden="1">#REF!</definedName>
    <definedName name="lk" localSheetId="1" hidden="1">#REF!</definedName>
    <definedName name="lk" localSheetId="14" hidden="1">#REF!</definedName>
    <definedName name="lk" localSheetId="5" hidden="1">#REF!</definedName>
    <definedName name="lk" localSheetId="13" hidden="1">#REF!</definedName>
    <definedName name="lk" localSheetId="15" hidden="1">#REF!</definedName>
    <definedName name="lk" localSheetId="18" hidden="1">#REF!</definedName>
    <definedName name="lk" localSheetId="17" hidden="1">#REF!</definedName>
    <definedName name="lk" localSheetId="8" hidden="1">#REF!</definedName>
    <definedName name="lk" localSheetId="20" hidden="1">#REF!</definedName>
    <definedName name="lk" hidden="1">#REF!</definedName>
    <definedName name="LK_hathe" localSheetId="7">#REF!</definedName>
    <definedName name="LK_hathe">#REF!</definedName>
    <definedName name="LL" localSheetId="7">#REF!</definedName>
    <definedName name="LL">#REF!</definedName>
    <definedName name="llllllllll">#REF!</definedName>
    <definedName name="LlÔ.hächäp" localSheetId="7">#REF!</definedName>
    <definedName name="LlÔ.hächäp">#REF!</definedName>
    <definedName name="LLT" localSheetId="7">#REF!</definedName>
    <definedName name="LLT">#REF!</definedName>
    <definedName name="LM" localSheetId="7">#REF!</definedName>
    <definedName name="LM">#REF!</definedName>
    <definedName name="Lmk">#N/A</definedName>
    <definedName name="ln">#N/A</definedName>
    <definedName name="Lnsc">#N/A</definedName>
    <definedName name="lntt" localSheetId="7">#REF!</definedName>
    <definedName name="lntt">#REF!</definedName>
    <definedName name="lo" localSheetId="7">#REF!</definedName>
    <definedName name="lo">#REF!</definedName>
    <definedName name="loai" localSheetId="7">#REF!</definedName>
    <definedName name="loai">#REF!</definedName>
    <definedName name="LoÁi_BQL" localSheetId="7">#REF!</definedName>
    <definedName name="LoÁi_BQL">#REF!</definedName>
    <definedName name="LoÁi_CT" localSheetId="7">#REF!</definedName>
    <definedName name="LoÁi_CT">#REF!</definedName>
    <definedName name="LOAI_DUONG" localSheetId="7">#REF!</definedName>
    <definedName name="LOAI_DUONG">#REF!</definedName>
    <definedName name="Loai_TD" localSheetId="7">#REF!</definedName>
    <definedName name="Loai_TD">#REF!</definedName>
    <definedName name="loaimuong" localSheetId="7">#REF!</definedName>
    <definedName name="loaimuong">#REF!</definedName>
    <definedName name="LoaixeH" localSheetId="7">#REF!</definedName>
    <definedName name="LoaixeH">#REF!</definedName>
    <definedName name="LoaixeXB" localSheetId="7">#REF!</definedName>
    <definedName name="LoaixeXB">#REF!</definedName>
    <definedName name="LOC">#REF!</definedName>
    <definedName name="long" localSheetId="7">#REF!</definedName>
    <definedName name="long">#REF!</definedName>
    <definedName name="LOOP" localSheetId="7">#REF!</definedName>
    <definedName name="LOOP">#REF!</definedName>
    <definedName name="LOPHOC_MG_KHAC">#REF!</definedName>
    <definedName name="LOPHOC_TH_KHAC">#REF!</definedName>
    <definedName name="LOPHOC_THCS_KHAC">#REF!</definedName>
    <definedName name="lp.2">#REF!</definedName>
    <definedName name="lp.2_ct">#REF!</definedName>
    <definedName name="lp.2_hd">#REF!</definedName>
    <definedName name="lp.2_ts">#REF!</definedName>
    <definedName name="LP.A">#REF!</definedName>
    <definedName name="lp.a_ct">#REF!</definedName>
    <definedName name="lp.a_hso">#REF!</definedName>
    <definedName name="lp.a_hspc">#REF!</definedName>
    <definedName name="lp.a_ld">#REF!</definedName>
    <definedName name="lp.a_luong">#REF!</definedName>
    <definedName name="lp.a_nguoi">#REF!</definedName>
    <definedName name="lp.a_tdtt">#REF!</definedName>
    <definedName name="lp.a_tn">#REF!</definedName>
    <definedName name="lp.a_ts">#REF!</definedName>
    <definedName name="lp.a_ud">#REF!</definedName>
    <definedName name="LP.B">#REF!</definedName>
    <definedName name="lp.b_ct">#REF!</definedName>
    <definedName name="lp.b_hd">#REF!</definedName>
    <definedName name="lp.B_hso">#REF!</definedName>
    <definedName name="lp.b_hspc">#REF!</definedName>
    <definedName name="lp.B_ld">#REF!</definedName>
    <definedName name="lp.B_luong">#REF!</definedName>
    <definedName name="lp.B_nguoi">#REF!</definedName>
    <definedName name="lp.B_tdtt">#REF!</definedName>
    <definedName name="lp.B_tn">#REF!</definedName>
    <definedName name="lp.b_ts">#REF!</definedName>
    <definedName name="lp.B_ud">#REF!</definedName>
    <definedName name="lp.c">#REF!</definedName>
    <definedName name="lp.c_ct">#REF!</definedName>
    <definedName name="lp.c_hd">#REF!</definedName>
    <definedName name="lp.C_hso">#REF!</definedName>
    <definedName name="lp.c_hspc">#REF!</definedName>
    <definedName name="lp.C_ld">#REF!</definedName>
    <definedName name="lp.C_luong">#REF!</definedName>
    <definedName name="lp.C_nguoi">#REF!</definedName>
    <definedName name="lp.C_tdtt">#REF!</definedName>
    <definedName name="lp.C_tn">#REF!</definedName>
    <definedName name="lp.c_ts">#REF!</definedName>
    <definedName name="lp.C_ud">#REF!</definedName>
    <definedName name="lp.d">#REF!</definedName>
    <definedName name="lp.d_ct">#REF!</definedName>
    <definedName name="lp.d_hd">#REF!</definedName>
    <definedName name="lp.D_hso">#REF!</definedName>
    <definedName name="lp.d_hspc">#REF!</definedName>
    <definedName name="lp.D_ld">#REF!</definedName>
    <definedName name="lp.D_luong">#REF!</definedName>
    <definedName name="lp.D_nguoi">#REF!</definedName>
    <definedName name="lp.D_tdtt">#REF!</definedName>
    <definedName name="lp.D_tn">#REF!</definedName>
    <definedName name="lp.d_ts">#REF!</definedName>
    <definedName name="lp.D_ud">#REF!</definedName>
    <definedName name="LPTDDA" localSheetId="7">#REF!</definedName>
    <definedName name="LPTDDA">#REF!</definedName>
    <definedName name="LPTDDT" localSheetId="7">#REF!</definedName>
    <definedName name="LPTDDT">#REF!</definedName>
    <definedName name="LPTDTK" localSheetId="7">#REF!</definedName>
    <definedName name="LPTDTK">#REF!</definedName>
    <definedName name="LPHDD" localSheetId="7">#REF!</definedName>
    <definedName name="LPHDD">#REF!</definedName>
    <definedName name="lphu" localSheetId="7">#REF!</definedName>
    <definedName name="lphu">#REF!</definedName>
    <definedName name="LRMC">#N/A</definedName>
    <definedName name="lrung" localSheetId="7">#REF!</definedName>
    <definedName name="lrung">#REF!</definedName>
    <definedName name="LSP_C" localSheetId="7">#REF!</definedName>
    <definedName name="LSP_C">#REF!</definedName>
    <definedName name="LSPD" localSheetId="7">#REF!</definedName>
    <definedName name="LSPD">#REF!</definedName>
    <definedName name="LSPh" localSheetId="7">#REF!</definedName>
    <definedName name="LSPh">#REF!</definedName>
    <definedName name="Lt" localSheetId="7">#REF!</definedName>
    <definedName name="Lt">#REF!</definedName>
    <definedName name="LT.2">#REF!</definedName>
    <definedName name="LT.2_ct">#REF!</definedName>
    <definedName name="LT.2_hd">#REF!</definedName>
    <definedName name="LT.2_ts">#REF!</definedName>
    <definedName name="LT.A">#REF!</definedName>
    <definedName name="LT.a_ct">#REF!</definedName>
    <definedName name="LT.a_hd">#REF!</definedName>
    <definedName name="LT.a_hso">#REF!</definedName>
    <definedName name="lt.a_hspc">#REF!</definedName>
    <definedName name="LT.a_ld">#REF!</definedName>
    <definedName name="LT.a_luong">#REF!</definedName>
    <definedName name="LT.a_nguoi">#REF!</definedName>
    <definedName name="LT.a_tdtt">#REF!</definedName>
    <definedName name="LT.a_tn">#REF!</definedName>
    <definedName name="LT.a_ts">#REF!</definedName>
    <definedName name="LT.a_ud">#REF!</definedName>
    <definedName name="LT.B">#REF!</definedName>
    <definedName name="lt.b_ct">#REF!</definedName>
    <definedName name="lt.b_hd">#REF!</definedName>
    <definedName name="LT.b_hso">#REF!</definedName>
    <definedName name="lt.b_hspc">#REF!</definedName>
    <definedName name="LT.b_ld">#REF!</definedName>
    <definedName name="LT.b_luong">#REF!</definedName>
    <definedName name="LT.b_nguoi">#REF!</definedName>
    <definedName name="LT.b_tdtt">#REF!</definedName>
    <definedName name="LT.b_tn">#REF!</definedName>
    <definedName name="lt.b_ts">#REF!</definedName>
    <definedName name="LT.b_ud">#REF!</definedName>
    <definedName name="LT.C">#REF!</definedName>
    <definedName name="lt.c_ct">#REF!</definedName>
    <definedName name="lt.c_hd">#REF!</definedName>
    <definedName name="LT.C_hso">#REF!</definedName>
    <definedName name="lt.c_hspc">#REF!</definedName>
    <definedName name="LT.C_ld">#REF!</definedName>
    <definedName name="LT.C_luong">#REF!</definedName>
    <definedName name="LT.C_nguoi">#REF!</definedName>
    <definedName name="LT.C_tdtt">#REF!</definedName>
    <definedName name="LT.C_tn">#REF!</definedName>
    <definedName name="lt.c_ts">#REF!</definedName>
    <definedName name="LT.C_ud">#REF!</definedName>
    <definedName name="lt.d_ct">#REF!</definedName>
    <definedName name="lt.d_hd">#REF!</definedName>
    <definedName name="LT.D_hso">#REF!</definedName>
    <definedName name="lt.d_hspc">#REF!</definedName>
    <definedName name="LT.D_ld">#REF!</definedName>
    <definedName name="LT.D_luong">#REF!</definedName>
    <definedName name="LT.D_nguoi">#REF!</definedName>
    <definedName name="LT.D_tdtt">#REF!</definedName>
    <definedName name="LT.D_tn">#REF!</definedName>
    <definedName name="LT.D_ud">#REF!</definedName>
    <definedName name="lt_d">#REF!</definedName>
    <definedName name="LTB_HSO">#REF!</definedName>
    <definedName name="LTB_LD">#REF!</definedName>
    <definedName name="LTB_LUONG">#REF!</definedName>
    <definedName name="LTB_NGUOI">#REF!</definedName>
    <definedName name="LTB_TH">#REF!</definedName>
    <definedName name="LTB_UD">#REF!</definedName>
    <definedName name="LTC_HSO">#REF!</definedName>
    <definedName name="LTC_LUONG">#REF!</definedName>
    <definedName name="LTC_NGUOI">#REF!</definedName>
    <definedName name="LTC_UD">#REF!</definedName>
    <definedName name="LTD" localSheetId="7">#REF!</definedName>
    <definedName name="LTD">#REF!</definedName>
    <definedName name="LTG" localSheetId="7">#REF!</definedName>
    <definedName name="LTG">#REF!</definedName>
    <definedName name="LTT" localSheetId="7">#REF!</definedName>
    <definedName name="LTT">#REF!</definedName>
    <definedName name="lthep" localSheetId="7">#REF!</definedName>
    <definedName name="lthep">#REF!</definedName>
    <definedName name="LTHGian" localSheetId="7">#REF!</definedName>
    <definedName name="LTHGian">#REF!</definedName>
    <definedName name="LthGiê" localSheetId="7">#REF!</definedName>
    <definedName name="LthGiê">#REF!</definedName>
    <definedName name="LTR">#REF!</definedName>
    <definedName name="ltre" localSheetId="7">#REF!</definedName>
    <definedName name="ltre">#REF!</definedName>
    <definedName name="luc" localSheetId="2" hidden="1">{"'Sheet1'!$L$16"}</definedName>
    <definedName name="luc" localSheetId="0" hidden="1">{"'Sheet1'!$L$16"}</definedName>
    <definedName name="luc" localSheetId="11" hidden="1">{"'Sheet1'!$L$16"}</definedName>
    <definedName name="luc" localSheetId="6" hidden="1">{"'Sheet1'!$L$16"}</definedName>
    <definedName name="luc" localSheetId="16" hidden="1">{"'Sheet1'!$L$16"}</definedName>
    <definedName name="luc" localSheetId="12" hidden="1">{"'Sheet1'!$L$16"}</definedName>
    <definedName name="luc" localSheetId="7" hidden="1">{"'Sheet1'!$L$16"}</definedName>
    <definedName name="luc" localSheetId="9" hidden="1">{"'Sheet1'!$L$16"}</definedName>
    <definedName name="luc" localSheetId="3" hidden="1">{"'Sheet1'!$L$16"}</definedName>
    <definedName name="luc" localSheetId="10" hidden="1">{"'Sheet1'!$L$16"}</definedName>
    <definedName name="luc" localSheetId="4" hidden="1">{"'Sheet1'!$L$16"}</definedName>
    <definedName name="luc" localSheetId="1" hidden="1">{"'Sheet1'!$L$16"}</definedName>
    <definedName name="luc" localSheetId="14" hidden="1">{"'Sheet1'!$L$16"}</definedName>
    <definedName name="luc" localSheetId="5" hidden="1">{"'Sheet1'!$L$16"}</definedName>
    <definedName name="luc" localSheetId="13" hidden="1">{"'Sheet1'!$L$16"}</definedName>
    <definedName name="luc" localSheetId="15" hidden="1">{"'Sheet1'!$L$16"}</definedName>
    <definedName name="luc" localSheetId="18" hidden="1">{"'Sheet1'!$L$16"}</definedName>
    <definedName name="luc" localSheetId="17" hidden="1">{"'Sheet1'!$L$16"}</definedName>
    <definedName name="luc" localSheetId="8" hidden="1">{"'Sheet1'!$L$16"}</definedName>
    <definedName name="luc" localSheetId="20" hidden="1">{"'Sheet1'!$L$16"}</definedName>
    <definedName name="luc" hidden="1">{"'Sheet1'!$L$16"}</definedName>
    <definedName name="LUOG_HOC" localSheetId="7">#REF!</definedName>
    <definedName name="LUOG_HOC">#REF!</definedName>
    <definedName name="luoichanrac" localSheetId="7">#REF!</definedName>
    <definedName name="luoichanrac">#REF!</definedName>
    <definedName name="luong" localSheetId="7">#REF!</definedName>
    <definedName name="luong">#REF!</definedName>
    <definedName name="LUONG_CSP" localSheetId="7">#REF!</definedName>
    <definedName name="LUONG_CSP">#REF!</definedName>
    <definedName name="Luong_ct">#REF!</definedName>
    <definedName name="LUONG_D_D" localSheetId="7">#REF!</definedName>
    <definedName name="LUONG_D_D">#REF!</definedName>
    <definedName name="Luong_Dduong_TNLD" localSheetId="7">#REF!</definedName>
    <definedName name="Luong_Dduong_TNLD">#REF!</definedName>
    <definedName name="luong_hd">#REF!</definedName>
    <definedName name="LUONG_HH" localSheetId="7">#REF!</definedName>
    <definedName name="LUONG_HH">#REF!</definedName>
    <definedName name="luong_hoc_hop" localSheetId="7">#REF!</definedName>
    <definedName name="luong_hoc_hop">#REF!</definedName>
    <definedName name="LUONG_KN" localSheetId="7">#REF!</definedName>
    <definedName name="LUONG_KN">#REF!</definedName>
    <definedName name="LUONG_L" localSheetId="7">#REF!</definedName>
    <definedName name="LUONG_L">#REF!</definedName>
    <definedName name="luong_om_Tsan" localSheetId="7">#REF!</definedName>
    <definedName name="luong_om_Tsan">#REF!</definedName>
    <definedName name="LUONG_P" localSheetId="7">#REF!</definedName>
    <definedName name="LUONG_P">#REF!</definedName>
    <definedName name="luong_pp_BS" localSheetId="7">#REF!</definedName>
    <definedName name="luong_pp_BS">#REF!</definedName>
    <definedName name="LUONG_SP" localSheetId="7">#REF!</definedName>
    <definedName name="LUONG_SP">#REF!</definedName>
    <definedName name="luong_SP_theocong" localSheetId="7">#REF!</definedName>
    <definedName name="luong_SP_theocong">#REF!</definedName>
    <definedName name="luong_sp_theodiem" localSheetId="7">#REF!</definedName>
    <definedName name="luong_sp_theodiem">#REF!</definedName>
    <definedName name="luong_t.thieu" localSheetId="7">#REF!</definedName>
    <definedName name="luong_t.thieu">#REF!</definedName>
    <definedName name="luong_te_le_phep" localSheetId="7">#REF!</definedName>
    <definedName name="luong_te_le_phep">#REF!</definedName>
    <definedName name="LUONG_TG" localSheetId="7">#REF!</definedName>
    <definedName name="LUONG_TG">#REF!</definedName>
    <definedName name="luong_TG_di_laM_TT" localSheetId="7">#REF!</definedName>
    <definedName name="luong_TG_di_laM_TT">#REF!</definedName>
    <definedName name="luong_TGian_khac" localSheetId="7">#REF!</definedName>
    <definedName name="luong_TGian_khac">#REF!</definedName>
    <definedName name="Luongchinh" localSheetId="7">#REF!</definedName>
    <definedName name="Luongchinh">#REF!</definedName>
    <definedName name="luuthong" localSheetId="7">#REF!</definedName>
    <definedName name="luuthong">#REF!</definedName>
    <definedName name="lv.." localSheetId="7">#REF!</definedName>
    <definedName name="lv..">#REF!</definedName>
    <definedName name="lVC">#N/A</definedName>
    <definedName name="lvr.." localSheetId="7">#REF!</definedName>
    <definedName name="lvr..">#REF!</definedName>
    <definedName name="LVT" localSheetId="7">#REF!</definedName>
    <definedName name="LVT">#REF!</definedName>
    <definedName name="LX" localSheetId="7">#REF!</definedName>
    <definedName name="LX">#REF!</definedName>
    <definedName name="m" localSheetId="2" hidden="1">{"'Sheet1'!$L$16"}</definedName>
    <definedName name="m" localSheetId="0" hidden="1">{"'Sheet1'!$L$16"}</definedName>
    <definedName name="m" localSheetId="11" hidden="1">{"'Sheet1'!$L$16"}</definedName>
    <definedName name="m" localSheetId="6" hidden="1">{"'Sheet1'!$L$16"}</definedName>
    <definedName name="m" localSheetId="16" hidden="1">{"'Sheet1'!$L$16"}</definedName>
    <definedName name="m" localSheetId="12" hidden="1">{"'Sheet1'!$L$16"}</definedName>
    <definedName name="m" localSheetId="7" hidden="1">{"'Sheet1'!$L$16"}</definedName>
    <definedName name="m" localSheetId="9" hidden="1">{"'Sheet1'!$L$16"}</definedName>
    <definedName name="m" localSheetId="3" hidden="1">{"'Sheet1'!$L$16"}</definedName>
    <definedName name="m" localSheetId="10" hidden="1">{"'Sheet1'!$L$16"}</definedName>
    <definedName name="m" localSheetId="4" hidden="1">{"'Sheet1'!$L$16"}</definedName>
    <definedName name="m" localSheetId="1" hidden="1">{"'Sheet1'!$L$16"}</definedName>
    <definedName name="m" localSheetId="14" hidden="1">{"'Sheet1'!$L$16"}</definedName>
    <definedName name="m" localSheetId="5" hidden="1">{"'Sheet1'!$L$16"}</definedName>
    <definedName name="m" localSheetId="13" hidden="1">{"'Sheet1'!$L$16"}</definedName>
    <definedName name="m" localSheetId="15" hidden="1">{"'Sheet1'!$L$16"}</definedName>
    <definedName name="m" localSheetId="18" hidden="1">{"'Sheet1'!$L$16"}</definedName>
    <definedName name="m" localSheetId="17" hidden="1">{"'Sheet1'!$L$16"}</definedName>
    <definedName name="m" localSheetId="8" hidden="1">{"'Sheet1'!$L$16"}</definedName>
    <definedName name="m" localSheetId="20" hidden="1">{"'Sheet1'!$L$16"}</definedName>
    <definedName name="m" hidden="1">{"'Sheet1'!$L$16"}</definedName>
    <definedName name="M.100_BK.PGD">#REF!</definedName>
    <definedName name="M.101_BK.PGD">#REF!</definedName>
    <definedName name="M.102_BK.PGD">#REF!</definedName>
    <definedName name="M.N">#REF!</definedName>
    <definedName name="m_cong" localSheetId="7">#REF!</definedName>
    <definedName name="m_cong">#REF!</definedName>
    <definedName name="M_CSCT" localSheetId="7">#REF!</definedName>
    <definedName name="M_CSCT">#REF!</definedName>
    <definedName name="M_S_C_N" localSheetId="7">#REF!</definedName>
    <definedName name="M_S_C_N">#REF!</definedName>
    <definedName name="M_TD" localSheetId="7">#REF!</definedName>
    <definedName name="M_TD">#REF!</definedName>
    <definedName name="M0.4" localSheetId="7">#REF!</definedName>
    <definedName name="M0.4">#REF!</definedName>
    <definedName name="m1_" localSheetId="7">#REF!</definedName>
    <definedName name="m1_">#REF!</definedName>
    <definedName name="m10_" localSheetId="7">#REF!</definedName>
    <definedName name="m10_">#REF!</definedName>
    <definedName name="M10aa1p" localSheetId="7">#REF!</definedName>
    <definedName name="M10aa1p">#REF!</definedName>
    <definedName name="m11_" localSheetId="7">#REF!</definedName>
    <definedName name="m11_">#REF!</definedName>
    <definedName name="M12aavl" localSheetId="7">#REF!</definedName>
    <definedName name="M12aavl">#REF!</definedName>
    <definedName name="M12ba3p">#N/A</definedName>
    <definedName name="M12bb1p">#N/A</definedName>
    <definedName name="M12cbnc">#N/A</definedName>
    <definedName name="M12cbvl">#N/A</definedName>
    <definedName name="M14bb1p">#N/A</definedName>
    <definedName name="m2_" localSheetId="7">#REF!</definedName>
    <definedName name="m2_">#REF!</definedName>
    <definedName name="m3_" localSheetId="7">#REF!</definedName>
    <definedName name="m3_">#REF!</definedName>
    <definedName name="m4_" localSheetId="7">#REF!</definedName>
    <definedName name="m4_">#REF!</definedName>
    <definedName name="m5_" localSheetId="7">#REF!</definedName>
    <definedName name="m5_">#REF!</definedName>
    <definedName name="m6_" localSheetId="7">#REF!</definedName>
    <definedName name="m6_">#REF!</definedName>
    <definedName name="m7_" localSheetId="7">#REF!</definedName>
    <definedName name="m7_">#REF!</definedName>
    <definedName name="m8_" localSheetId="7">#REF!</definedName>
    <definedName name="m8_">#REF!</definedName>
    <definedName name="M8a" localSheetId="7">#REF!</definedName>
    <definedName name="M8a">#REF!</definedName>
    <definedName name="M8aa" localSheetId="7">#REF!</definedName>
    <definedName name="M8aa">#REF!</definedName>
    <definedName name="m8aanc">#N/A</definedName>
    <definedName name="m8aavl">#N/A</definedName>
    <definedName name="m9_" localSheetId="7">#REF!</definedName>
    <definedName name="m9_">#REF!</definedName>
    <definedName name="Ma_CN" localSheetId="7">#REF!</definedName>
    <definedName name="Ma_CN">#REF!</definedName>
    <definedName name="MA_KH" localSheetId="7">#REF!</definedName>
    <definedName name="MA_KH">#REF!</definedName>
    <definedName name="Ma_lop">#REF!</definedName>
    <definedName name="Ma_mon">#REF!</definedName>
    <definedName name="Ma_RT">#REF!</definedName>
    <definedName name="ma_so_CBCNV" localSheetId="7">#REF!</definedName>
    <definedName name="ma_so_CBCNV">#REF!</definedName>
    <definedName name="Ma_so_CN" localSheetId="7">#REF!</definedName>
    <definedName name="Ma_so_CN">#REF!</definedName>
    <definedName name="MA_SO_DN" localSheetId="7">#REF!</definedName>
    <definedName name="MA_SO_DN">#REF!</definedName>
    <definedName name="ma_soPX_Bccong" localSheetId="7">#REF!</definedName>
    <definedName name="ma_soPX_Bccong">#REF!</definedName>
    <definedName name="Ma3pnc">#N/A</definedName>
    <definedName name="Ma3pvl">#N/A</definedName>
    <definedName name="Maa3pnc">#N/A</definedName>
    <definedName name="Maa3pvl">#N/A</definedName>
    <definedName name="MACRO" localSheetId="7">#REF!</definedName>
    <definedName name="MACRO">#REF!</definedName>
    <definedName name="Macro1" localSheetId="7">#REF!</definedName>
    <definedName name="Macro1">#REF!</definedName>
    <definedName name="Macro10" localSheetId="7">#REF!</definedName>
    <definedName name="Macro10">#REF!</definedName>
    <definedName name="Macro11" localSheetId="7">#REF!</definedName>
    <definedName name="Macro11">#REF!</definedName>
    <definedName name="Macro12" localSheetId="7">#REF!</definedName>
    <definedName name="Macro12">#REF!</definedName>
    <definedName name="Macro2" localSheetId="7">#REF!</definedName>
    <definedName name="Macro2">#REF!</definedName>
    <definedName name="Macro3" localSheetId="7">#REF!</definedName>
    <definedName name="Macro3">#REF!</definedName>
    <definedName name="Macro4" localSheetId="7">#REF!</definedName>
    <definedName name="Macro4">#REF!</definedName>
    <definedName name="Macro5" localSheetId="7">#REF!</definedName>
    <definedName name="Macro5">#REF!</definedName>
    <definedName name="Macro6" localSheetId="7">#REF!</definedName>
    <definedName name="Macro6">#REF!</definedName>
    <definedName name="Macro7" localSheetId="7">#REF!</definedName>
    <definedName name="Macro7">#REF!</definedName>
    <definedName name="Macro9" localSheetId="7">#REF!</definedName>
    <definedName name="Macro9">#REF!</definedName>
    <definedName name="MACTANG_BD" localSheetId="7">#REF!</definedName>
    <definedName name="MACTANG_BD">#REF!</definedName>
    <definedName name="MACTANG_HT_BD" localSheetId="7">#REF!</definedName>
    <definedName name="MACTANG_HT_BD">#REF!</definedName>
    <definedName name="MACTANG_HT_KT" localSheetId="7">#REF!</definedName>
    <definedName name="MACTANG_HT_KT">#REF!</definedName>
    <definedName name="MACTANG_KT" localSheetId="7">#REF!</definedName>
    <definedName name="MACTANG_KT">#REF!</definedName>
    <definedName name="Machinh" localSheetId="7">#REF!</definedName>
    <definedName name="Machinh">#REF!</definedName>
    <definedName name="Madv" localSheetId="7">OFFSET(#REF!,0,0,MAX(#REF!),1)</definedName>
    <definedName name="Madv">OFFSET(#REF!,0,0,MAX(#REF!),1)</definedName>
    <definedName name="MaGia" localSheetId="7">#REF!</definedName>
    <definedName name="MaGia">#REF!</definedName>
    <definedName name="mahang">#REF!</definedName>
    <definedName name="mahang_d">#REF!</definedName>
    <definedName name="mahang_n">#REF!</definedName>
    <definedName name="mahang_tondk" localSheetId="7">#REF!</definedName>
    <definedName name="mahang_tondk">#REF!</definedName>
    <definedName name="mahang_x" localSheetId="7">#REF!</definedName>
    <definedName name="mahang_x">#REF!</definedName>
    <definedName name="MaHaRangNam">#REF!</definedName>
    <definedName name="MaHaRangTuan">#REF!</definedName>
    <definedName name="mai" localSheetId="2" hidden="1">{"'Sheet1'!$L$16"}</definedName>
    <definedName name="mai" localSheetId="0" hidden="1">{"'Sheet1'!$L$16"}</definedName>
    <definedName name="mai" localSheetId="11" hidden="1">{"'Sheet1'!$L$16"}</definedName>
    <definedName name="mai" localSheetId="6" hidden="1">{"'Sheet1'!$L$16"}</definedName>
    <definedName name="mai" localSheetId="16" hidden="1">{"'Sheet1'!$L$16"}</definedName>
    <definedName name="mai" localSheetId="12" hidden="1">{"'Sheet1'!$L$16"}</definedName>
    <definedName name="mai" localSheetId="7" hidden="1">{"'Sheet1'!$L$16"}</definedName>
    <definedName name="mai" localSheetId="9" hidden="1">{"'Sheet1'!$L$16"}</definedName>
    <definedName name="mai" localSheetId="3" hidden="1">{"'Sheet1'!$L$16"}</definedName>
    <definedName name="mai" localSheetId="10" hidden="1">{"'Sheet1'!$L$16"}</definedName>
    <definedName name="mai" localSheetId="4" hidden="1">{"'Sheet1'!$L$16"}</definedName>
    <definedName name="mai" localSheetId="1" hidden="1">{"'Sheet1'!$L$16"}</definedName>
    <definedName name="mai" localSheetId="14" hidden="1">{"'Sheet1'!$L$16"}</definedName>
    <definedName name="mai" localSheetId="5" hidden="1">{"'Sheet1'!$L$16"}</definedName>
    <definedName name="mai" localSheetId="13" hidden="1">{"'Sheet1'!$L$16"}</definedName>
    <definedName name="mai" localSheetId="15" hidden="1">{"'Sheet1'!$L$16"}</definedName>
    <definedName name="mai" localSheetId="18" hidden="1">{"'Sheet1'!$L$16"}</definedName>
    <definedName name="mai" localSheetId="17" hidden="1">{"'Sheet1'!$L$16"}</definedName>
    <definedName name="mai" localSheetId="8" hidden="1">{"'Sheet1'!$L$16"}</definedName>
    <definedName name="mai" localSheetId="20" hidden="1">{"'Sheet1'!$L$16"}</definedName>
    <definedName name="mai" hidden="1">{"'Sheet1'!$L$16"}</definedName>
    <definedName name="MAJ_CON_EQP">#N/A</definedName>
    <definedName name="MaMay_Q" localSheetId="7">#REF!</definedName>
    <definedName name="MaMay_Q">#REF!</definedName>
    <definedName name="mangay">#REF!</definedName>
    <definedName name="masaru" localSheetId="7">#REF!</definedName>
    <definedName name="masaru">#REF!</definedName>
    <definedName name="masoPX" localSheetId="7">#REF!</definedName>
    <definedName name="masoPX">#REF!</definedName>
    <definedName name="masothue" localSheetId="7">#REF!</definedName>
    <definedName name="masothue">#REF!</definedName>
    <definedName name="Mat_cau" localSheetId="7">#REF!</definedName>
    <definedName name="Mat_cau">#REF!</definedName>
    <definedName name="matbang" localSheetId="2" hidden="1">{"'Sheet1'!$L$16"}</definedName>
    <definedName name="matbang" localSheetId="0" hidden="1">{"'Sheet1'!$L$16"}</definedName>
    <definedName name="matbang" localSheetId="11" hidden="1">{"'Sheet1'!$L$16"}</definedName>
    <definedName name="matbang" localSheetId="6" hidden="1">{"'Sheet1'!$L$16"}</definedName>
    <definedName name="matbang" localSheetId="16" hidden="1">{"'Sheet1'!$L$16"}</definedName>
    <definedName name="matbang" localSheetId="12" hidden="1">{"'Sheet1'!$L$16"}</definedName>
    <definedName name="matbang" localSheetId="7" hidden="1">{"'Sheet1'!$L$16"}</definedName>
    <definedName name="matbang" localSheetId="9" hidden="1">{"'Sheet1'!$L$16"}</definedName>
    <definedName name="matbang" localSheetId="3" hidden="1">{"'Sheet1'!$L$16"}</definedName>
    <definedName name="matbang" localSheetId="10" hidden="1">{"'Sheet1'!$L$16"}</definedName>
    <definedName name="matbang" localSheetId="4" hidden="1">{"'Sheet1'!$L$16"}</definedName>
    <definedName name="matbang" localSheetId="1" hidden="1">{"'Sheet1'!$L$16"}</definedName>
    <definedName name="matbang" localSheetId="14" hidden="1">{"'Sheet1'!$L$16"}</definedName>
    <definedName name="matbang" localSheetId="5" hidden="1">{"'Sheet1'!$L$16"}</definedName>
    <definedName name="matbang" localSheetId="13" hidden="1">{"'Sheet1'!$L$16"}</definedName>
    <definedName name="matbang" localSheetId="15" hidden="1">{"'Sheet1'!$L$16"}</definedName>
    <definedName name="matbang" localSheetId="18" hidden="1">{"'Sheet1'!$L$16"}</definedName>
    <definedName name="matbang" localSheetId="17" hidden="1">{"'Sheet1'!$L$16"}</definedName>
    <definedName name="matbang" localSheetId="8" hidden="1">{"'Sheet1'!$L$16"}</definedName>
    <definedName name="matbang" localSheetId="20" hidden="1">{"'Sheet1'!$L$16"}</definedName>
    <definedName name="matbang" hidden="1">{"'Sheet1'!$L$16"}</definedName>
    <definedName name="MatDuong" localSheetId="7">#REF!</definedName>
    <definedName name="MatDuong">#REF!</definedName>
    <definedName name="matit" localSheetId="7">#REF!</definedName>
    <definedName name="matit">#REF!</definedName>
    <definedName name="MaTuan">#REF!</definedName>
    <definedName name="mathang">#REF!</definedName>
    <definedName name="MaThanhToanNB">#REF!</definedName>
    <definedName name="Mau" localSheetId="7">#REF!</definedName>
    <definedName name="Mau">#REF!</definedName>
    <definedName name="MAVANKHUON" localSheetId="7">#REF!</definedName>
    <definedName name="MAVANKHUON">#REF!</definedName>
    <definedName name="MAVLTHDN" localSheetId="7">#REF!</definedName>
    <definedName name="MAVLTHDN">#REF!</definedName>
    <definedName name="MaVT" localSheetId="7">#REF!</definedName>
    <definedName name="MaVT">#REF!</definedName>
    <definedName name="MAY" localSheetId="7">#REF!</definedName>
    <definedName name="MAY">#REF!</definedName>
    <definedName name="May_bom_nuíc_10.0_CV" localSheetId="7">#REF!</definedName>
    <definedName name="May_bom_nuíc_10.0_CV">#REF!</definedName>
    <definedName name="May_bom_nuíc_15.0_CV" localSheetId="7">#REF!</definedName>
    <definedName name="May_bom_nuíc_15.0_CV">#REF!</definedName>
    <definedName name="May_bom_nuíc_20.0_CV" localSheetId="7">#REF!</definedName>
    <definedName name="May_bom_nuíc_20.0_CV">#REF!</definedName>
    <definedName name="may_dao0.4m3" localSheetId="7">#REF!</definedName>
    <definedName name="may_dao0.4m3">#REF!</definedName>
    <definedName name="May_dao0.8m3" localSheetId="7">#REF!</definedName>
    <definedName name="May_dao0.8m3">#REF!</definedName>
    <definedName name="May_dao1.25m3" localSheetId="7">#REF!</definedName>
    <definedName name="May_dao1.25m3">#REF!</definedName>
    <definedName name="May_dÇm_ban_1_KW" localSheetId="7">#REF!</definedName>
    <definedName name="May_dÇm_ban_1_KW">#REF!</definedName>
    <definedName name="May_dong_cäc_1.2_T" localSheetId="7">#REF!</definedName>
    <definedName name="May_dong_cäc_1.2_T">#REF!</definedName>
    <definedName name="May_dong_cäc_1.8_T" localSheetId="7">#REF!</definedName>
    <definedName name="May_dong_cäc_1.8_T">#REF!</definedName>
    <definedName name="May_dong_cäc_2.5_T" localSheetId="7">#REF!</definedName>
    <definedName name="May_dong_cäc_2.5_T">#REF!</definedName>
    <definedName name="May_khoan_BT_1.5KW" localSheetId="7">#REF!</definedName>
    <definedName name="May_khoan_BT_1.5KW">#REF!</definedName>
    <definedName name="May_luån_cap_15_KW" localSheetId="7">#REF!</definedName>
    <definedName name="May_luån_cap_15_KW">#REF!</definedName>
    <definedName name="May_mai_2.7_KW" localSheetId="7">#REF!</definedName>
    <definedName name="May_mai_2.7_KW">#REF!</definedName>
    <definedName name="May_nÐn_khÝ_10m3_ph" localSheetId="7">#REF!</definedName>
    <definedName name="May_nÐn_khÝ_10m3_ph">#REF!</definedName>
    <definedName name="May_nÐn_khÝ_9m3_ph" localSheetId="7">#REF!</definedName>
    <definedName name="May_nÐn_khÝ_9m3_ph">#REF!</definedName>
    <definedName name="May_ñi_110_CV" localSheetId="7">#REF!</definedName>
    <definedName name="May_ñi_110_CV">#REF!</definedName>
    <definedName name="May_phun_son" localSheetId="7">#REF!</definedName>
    <definedName name="May_phun_son">#REF!</definedName>
    <definedName name="May_trén_vua_250_lÝt" localSheetId="7">#REF!</definedName>
    <definedName name="May_trén_vua_250_lÝt">#REF!</definedName>
    <definedName name="May_vËn_thang_0.8_T" localSheetId="7">#REF!</definedName>
    <definedName name="May_vËn_thang_0.8_T">#REF!</definedName>
    <definedName name="maybua" localSheetId="7">#REF!</definedName>
    <definedName name="maybua">#REF!</definedName>
    <definedName name="maycay" localSheetId="7">#REF!</definedName>
    <definedName name="maycay">#REF!</definedName>
    <definedName name="maythepnaphl" localSheetId="7">#REF!</definedName>
    <definedName name="maythepnaphl">#REF!</definedName>
    <definedName name="mayui110" localSheetId="7">#REF!</definedName>
    <definedName name="mayui110">#REF!</definedName>
    <definedName name="mayumi" localSheetId="7">#REF!</definedName>
    <definedName name="mayumi">#REF!</definedName>
    <definedName name="Mba1p">#N/A</definedName>
    <definedName name="Mba3p">#N/A</definedName>
    <definedName name="Mbb3p">#N/A</definedName>
    <definedName name="Mbn1p">#N/A</definedName>
    <definedName name="mbt" localSheetId="7">#REF!</definedName>
    <definedName name="mbt">#REF!</definedName>
    <definedName name="MC">#N/A</definedName>
    <definedName name="mcbt" localSheetId="7">#REF!</definedName>
    <definedName name="mcbt">#REF!</definedName>
    <definedName name="Mdls" localSheetId="7">#REF!</definedName>
    <definedName name="Mdls">#REF!</definedName>
    <definedName name="Mdls_" localSheetId="7">#REF!</definedName>
    <definedName name="Mdls_">#REF!</definedName>
    <definedName name="me">#N/A</definedName>
    <definedName name="MENU1" localSheetId="7">#REF!</definedName>
    <definedName name="MENU1">#REF!</definedName>
    <definedName name="MENUVIEW" localSheetId="7">#REF!</definedName>
    <definedName name="MENUVIEW">#REF!</definedName>
    <definedName name="MESSAGE" localSheetId="7">#REF!</definedName>
    <definedName name="MESSAGE">#REF!</definedName>
    <definedName name="MESSAGE1" localSheetId="7">#REF!</definedName>
    <definedName name="MESSAGE1">#REF!</definedName>
    <definedName name="MESSAGE2" localSheetId="7">#REF!</definedName>
    <definedName name="MESSAGE2">#REF!</definedName>
    <definedName name="METAL" localSheetId="7">#REF!</definedName>
    <definedName name="METAL">#REF!</definedName>
    <definedName name="MG.LHT_HD">#REF!</definedName>
    <definedName name="MG_A">#N/A</definedName>
    <definedName name="MGLHT">#REF!</definedName>
    <definedName name="mglht_ct">#REF!</definedName>
    <definedName name="mglht_ts">#REF!</definedName>
    <definedName name="mh" localSheetId="7">#REF!</definedName>
    <definedName name="mh">#REF!</definedName>
    <definedName name="mh0" localSheetId="7">#REF!</definedName>
    <definedName name="mh0">#REF!</definedName>
    <definedName name="minh" localSheetId="2" hidden="1">{"'Sheet1'!$L$16"}</definedName>
    <definedName name="minh" localSheetId="0" hidden="1">{"'Sheet1'!$L$16"}</definedName>
    <definedName name="minh" localSheetId="11" hidden="1">{"'Sheet1'!$L$16"}</definedName>
    <definedName name="minh" localSheetId="6" hidden="1">{"'Sheet1'!$L$16"}</definedName>
    <definedName name="minh" localSheetId="16" hidden="1">{"'Sheet1'!$L$16"}</definedName>
    <definedName name="minh" localSheetId="12" hidden="1">{"'Sheet1'!$L$16"}</definedName>
    <definedName name="minh" localSheetId="7" hidden="1">{"'Sheet1'!$L$16"}</definedName>
    <definedName name="minh" localSheetId="9" hidden="1">{"'Sheet1'!$L$16"}</definedName>
    <definedName name="minh" localSheetId="3" hidden="1">{"'Sheet1'!$L$16"}</definedName>
    <definedName name="minh" localSheetId="10" hidden="1">{"'Sheet1'!$L$16"}</definedName>
    <definedName name="minh" localSheetId="4" hidden="1">{"'Sheet1'!$L$16"}</definedName>
    <definedName name="minh" localSheetId="1" hidden="1">{"'Sheet1'!$L$16"}</definedName>
    <definedName name="minh" localSheetId="14" hidden="1">{"'Sheet1'!$L$16"}</definedName>
    <definedName name="minh" localSheetId="5" hidden="1">{"'Sheet1'!$L$16"}</definedName>
    <definedName name="minh" localSheetId="13" hidden="1">{"'Sheet1'!$L$16"}</definedName>
    <definedName name="minh" localSheetId="15" hidden="1">{"'Sheet1'!$L$16"}</definedName>
    <definedName name="minh" localSheetId="18" hidden="1">{"'Sheet1'!$L$16"}</definedName>
    <definedName name="minh" localSheetId="17" hidden="1">{"'Sheet1'!$L$16"}</definedName>
    <definedName name="minh" localSheetId="8" hidden="1">{"'Sheet1'!$L$16"}</definedName>
    <definedName name="minh" localSheetId="20" hidden="1">{"'Sheet1'!$L$16"}</definedName>
    <definedName name="minh" hidden="1">{"'Sheet1'!$L$16"}</definedName>
    <definedName name="minh_1" localSheetId="7">#REF!</definedName>
    <definedName name="minh_1">#REF!</definedName>
    <definedName name="minh_mtk" localSheetId="7">#REF!</definedName>
    <definedName name="minh_mtk">#REF!</definedName>
    <definedName name="mk" localSheetId="7">#REF!</definedName>
    <definedName name="mk">#REF!</definedName>
    <definedName name="Mlc_" localSheetId="7">#REF!</definedName>
    <definedName name="Mlc_">#REF!</definedName>
    <definedName name="Mlls" localSheetId="7">#REF!</definedName>
    <definedName name="Mlls">#REF!</definedName>
    <definedName name="Mlls_" localSheetId="7">#REF!</definedName>
    <definedName name="Mlls_">#REF!</definedName>
    <definedName name="MM" localSheetId="7">#REF!</definedName>
    <definedName name="MM">#REF!</definedName>
    <definedName name="MN">#N/A</definedName>
    <definedName name="mn_ct">#REF!</definedName>
    <definedName name="mn_hd">#REF!</definedName>
    <definedName name="mn_ts">#REF!</definedName>
    <definedName name="mnkhi" localSheetId="7">#REF!</definedName>
    <definedName name="mnkhi">#REF!</definedName>
    <definedName name="mo" localSheetId="2" hidden="1">{"'Sheet1'!$L$16"}</definedName>
    <definedName name="mo" localSheetId="0" hidden="1">{"'Sheet1'!$L$16"}</definedName>
    <definedName name="mo" localSheetId="11" hidden="1">{"'Sheet1'!$L$16"}</definedName>
    <definedName name="mo" localSheetId="6" hidden="1">{"'Sheet1'!$L$16"}</definedName>
    <definedName name="mo" localSheetId="16" hidden="1">{"'Sheet1'!$L$16"}</definedName>
    <definedName name="mo" localSheetId="12" hidden="1">{"'Sheet1'!$L$16"}</definedName>
    <definedName name="mo" localSheetId="7" hidden="1">{"'Sheet1'!$L$16"}</definedName>
    <definedName name="mo" localSheetId="9" hidden="1">{"'Sheet1'!$L$16"}</definedName>
    <definedName name="mo" localSheetId="3" hidden="1">{"'Sheet1'!$L$16"}</definedName>
    <definedName name="mo" localSheetId="10" hidden="1">{"'Sheet1'!$L$16"}</definedName>
    <definedName name="mo" localSheetId="4" hidden="1">{"'Sheet1'!$L$16"}</definedName>
    <definedName name="mo" localSheetId="1" hidden="1">{"'Sheet1'!$L$16"}</definedName>
    <definedName name="mo" localSheetId="14" hidden="1">{"'Sheet1'!$L$16"}</definedName>
    <definedName name="mo" localSheetId="5" hidden="1">{"'Sheet1'!$L$16"}</definedName>
    <definedName name="mo" localSheetId="13" hidden="1">{"'Sheet1'!$L$16"}</definedName>
    <definedName name="mo" localSheetId="15" hidden="1">{"'Sheet1'!$L$16"}</definedName>
    <definedName name="mo" localSheetId="18" hidden="1">{"'Sheet1'!$L$16"}</definedName>
    <definedName name="mo" localSheetId="17" hidden="1">{"'Sheet1'!$L$16"}</definedName>
    <definedName name="mo" localSheetId="8" hidden="1">{"'Sheet1'!$L$16"}</definedName>
    <definedName name="mo" localSheetId="20" hidden="1">{"'Sheet1'!$L$16"}</definedName>
    <definedName name="mo" hidden="1">{"'Sheet1'!$L$16"}</definedName>
    <definedName name="MODIFY" localSheetId="7">#REF!</definedName>
    <definedName name="MODIFY">#REF!</definedName>
    <definedName name="moi" localSheetId="2" hidden="1">{"'Sheet1'!$L$16"}</definedName>
    <definedName name="moi" localSheetId="0" hidden="1">{"'Sheet1'!$L$16"}</definedName>
    <definedName name="moi" localSheetId="11" hidden="1">{"'Sheet1'!$L$16"}</definedName>
    <definedName name="moi" localSheetId="6" hidden="1">{"'Sheet1'!$L$16"}</definedName>
    <definedName name="moi" localSheetId="16" hidden="1">{"'Sheet1'!$L$16"}</definedName>
    <definedName name="moi" localSheetId="12" hidden="1">{"'Sheet1'!$L$16"}</definedName>
    <definedName name="moi" localSheetId="7" hidden="1">{"'Sheet1'!$L$16"}</definedName>
    <definedName name="moi" localSheetId="9" hidden="1">{"'Sheet1'!$L$16"}</definedName>
    <definedName name="moi" localSheetId="3" hidden="1">{"'Sheet1'!$L$16"}</definedName>
    <definedName name="moi" localSheetId="10" hidden="1">{"'Sheet1'!$L$16"}</definedName>
    <definedName name="moi" localSheetId="4" hidden="1">{"'Sheet1'!$L$16"}</definedName>
    <definedName name="moi" localSheetId="1" hidden="1">{"'Sheet1'!$L$16"}</definedName>
    <definedName name="moi" localSheetId="14" hidden="1">{"'Sheet1'!$L$16"}</definedName>
    <definedName name="moi" localSheetId="5" hidden="1">{"'Sheet1'!$L$16"}</definedName>
    <definedName name="moi" localSheetId="13" hidden="1">{"'Sheet1'!$L$16"}</definedName>
    <definedName name="moi" localSheetId="15" hidden="1">{"'Sheet1'!$L$16"}</definedName>
    <definedName name="moi" localSheetId="18" hidden="1">{"'Sheet1'!$L$16"}</definedName>
    <definedName name="moi" localSheetId="17" hidden="1">{"'Sheet1'!$L$16"}</definedName>
    <definedName name="moi" localSheetId="8" hidden="1">{"'Sheet1'!$L$16"}</definedName>
    <definedName name="moi" localSheetId="20" hidden="1">{"'Sheet1'!$L$16"}</definedName>
    <definedName name="moi" hidden="1">{"'Sheet1'!$L$16"}</definedName>
    <definedName name="month" localSheetId="7">#REF!</definedName>
    <definedName name="month">#REF!</definedName>
    <definedName name="MONG" localSheetId="7">#REF!</definedName>
    <definedName name="MONG">#REF!</definedName>
    <definedName name="mongbang" localSheetId="7">#REF!</definedName>
    <definedName name="mongbang">#REF!</definedName>
    <definedName name="mongdon" localSheetId="7">#REF!</definedName>
    <definedName name="mongdon">#REF!</definedName>
    <definedName name="morita" localSheetId="7">#REF!</definedName>
    <definedName name="morita">#REF!</definedName>
    <definedName name="Morong">#N/A</definedName>
    <definedName name="Morong4054_85">#N/A</definedName>
    <definedName name="morong4054_98">#N/A</definedName>
    <definedName name="mot" localSheetId="2" hidden="1">{"'Sheet1'!$L$16"}</definedName>
    <definedName name="mot" localSheetId="0" hidden="1">{"'Sheet1'!$L$16"}</definedName>
    <definedName name="mot" localSheetId="11" hidden="1">{"'Sheet1'!$L$16"}</definedName>
    <definedName name="mot" localSheetId="6" hidden="1">{"'Sheet1'!$L$16"}</definedName>
    <definedName name="mot" localSheetId="16" hidden="1">{"'Sheet1'!$L$16"}</definedName>
    <definedName name="mot" localSheetId="12" hidden="1">{"'Sheet1'!$L$16"}</definedName>
    <definedName name="mot" localSheetId="7" hidden="1">{"'Sheet1'!$L$16"}</definedName>
    <definedName name="mot" localSheetId="9" hidden="1">{"'Sheet1'!$L$16"}</definedName>
    <definedName name="mot" localSheetId="3" hidden="1">{"'Sheet1'!$L$16"}</definedName>
    <definedName name="mot" localSheetId="10" hidden="1">{"'Sheet1'!$L$16"}</definedName>
    <definedName name="mot" localSheetId="4" hidden="1">{"'Sheet1'!$L$16"}</definedName>
    <definedName name="mot" localSheetId="1" hidden="1">{"'Sheet1'!$L$16"}</definedName>
    <definedName name="mot" localSheetId="14" hidden="1">{"'Sheet1'!$L$16"}</definedName>
    <definedName name="mot" localSheetId="5" hidden="1">{"'Sheet1'!$L$16"}</definedName>
    <definedName name="mot" localSheetId="13" hidden="1">{"'Sheet1'!$L$16"}</definedName>
    <definedName name="mot" localSheetId="15" hidden="1">{"'Sheet1'!$L$16"}</definedName>
    <definedName name="mot" localSheetId="18" hidden="1">{"'Sheet1'!$L$16"}</definedName>
    <definedName name="mot" localSheetId="17" hidden="1">{"'Sheet1'!$L$16"}</definedName>
    <definedName name="mot" localSheetId="8" hidden="1">{"'Sheet1'!$L$16"}</definedName>
    <definedName name="mot" localSheetId="20" hidden="1">{"'Sheet1'!$L$16"}</definedName>
    <definedName name="mot" hidden="1">{"'Sheet1'!$L$16"}</definedName>
    <definedName name="Moùng" localSheetId="7">#REF!</definedName>
    <definedName name="Moùng">#REF!</definedName>
    <definedName name="Mr" localSheetId="7">#REF!</definedName>
    <definedName name="Mr">#REF!</definedName>
    <definedName name="Mr_" localSheetId="7">#REF!</definedName>
    <definedName name="Mr_">#REF!</definedName>
    <definedName name="Mr_s" localSheetId="7">#REF!</definedName>
    <definedName name="Mr_s">#REF!</definedName>
    <definedName name="mrai" localSheetId="7">#REF!</definedName>
    <definedName name="mrai">#REF!</definedName>
    <definedName name="ms" localSheetId="7">#REF!</definedName>
    <definedName name="ms">#REF!</definedName>
    <definedName name="Ms_" localSheetId="7">#REF!</definedName>
    <definedName name="Ms_">#REF!</definedName>
    <definedName name="msan" localSheetId="7">#REF!</definedName>
    <definedName name="msan">#REF!</definedName>
    <definedName name="MSCN" localSheetId="7">#REF!</definedName>
    <definedName name="MSCN">#REF!</definedName>
    <definedName name="MSCT" localSheetId="7">#REF!</definedName>
    <definedName name="MSCT">#REF!</definedName>
    <definedName name="msvt_bg" localSheetId="7">#REF!</definedName>
    <definedName name="msvt_bg">#REF!</definedName>
    <definedName name="MSVT_TAM" localSheetId="7">#REF!</definedName>
    <definedName name="MSVT_TAM">#REF!</definedName>
    <definedName name="mt" localSheetId="7">#REF!</definedName>
    <definedName name="mt">#REF!</definedName>
    <definedName name="mtcdg" localSheetId="7">#REF!</definedName>
    <definedName name="mtcdg">#REF!</definedName>
    <definedName name="MTCLD">#N/A</definedName>
    <definedName name="mtk" localSheetId="7">#REF!</definedName>
    <definedName name="mtk">#REF!</definedName>
    <definedName name="MTMAC12">#N/A</definedName>
    <definedName name="MTN">#N/A</definedName>
    <definedName name="MTXL" localSheetId="7">#REF!</definedName>
    <definedName name="MTXL">#REF!</definedName>
    <definedName name="mtram">#N/A</definedName>
    <definedName name="Mu" localSheetId="7">#REF!</definedName>
    <definedName name="Mu">#REF!</definedName>
    <definedName name="Mu_" localSheetId="7">#REF!</definedName>
    <definedName name="Mu_">#REF!</definedName>
    <definedName name="MUA" localSheetId="7">#REF!</definedName>
    <definedName name="MUA">#REF!</definedName>
    <definedName name="muc_PC_ca3" localSheetId="7">#REF!</definedName>
    <definedName name="muc_PC_ca3">#REF!</definedName>
    <definedName name="muc_tinhBHXH" localSheetId="7">#REF!</definedName>
    <definedName name="muc_tinhBHXH">#REF!</definedName>
    <definedName name="mui" localSheetId="7">#REF!</definedName>
    <definedName name="mui">#REF!</definedName>
    <definedName name="muoi">#REF!</definedName>
    <definedName name="MuyBulong" localSheetId="7">#REF!</definedName>
    <definedName name="MuyBulong">#REF!</definedName>
    <definedName name="Muycat" localSheetId="7">#REF!</definedName>
    <definedName name="Muycat">#REF!</definedName>
    <definedName name="Muyep" localSheetId="7">#REF!</definedName>
    <definedName name="Muyep">#REF!</definedName>
    <definedName name="mvac" localSheetId="2" hidden="1">{"'Sheet1'!$L$16"}</definedName>
    <definedName name="mvac" localSheetId="0" hidden="1">{"'Sheet1'!$L$16"}</definedName>
    <definedName name="mvac" localSheetId="11" hidden="1">{"'Sheet1'!$L$16"}</definedName>
    <definedName name="mvac" localSheetId="6" hidden="1">{"'Sheet1'!$L$16"}</definedName>
    <definedName name="mvac" localSheetId="16" hidden="1">{"'Sheet1'!$L$16"}</definedName>
    <definedName name="mvac" localSheetId="12" hidden="1">{"'Sheet1'!$L$16"}</definedName>
    <definedName name="mvac" localSheetId="7" hidden="1">{"'Sheet1'!$L$16"}</definedName>
    <definedName name="mvac" localSheetId="9" hidden="1">{"'Sheet1'!$L$16"}</definedName>
    <definedName name="mvac" localSheetId="3" hidden="1">{"'Sheet1'!$L$16"}</definedName>
    <definedName name="mvac" localSheetId="10" hidden="1">{"'Sheet1'!$L$16"}</definedName>
    <definedName name="mvac" localSheetId="4" hidden="1">{"'Sheet1'!$L$16"}</definedName>
    <definedName name="mvac" localSheetId="1" hidden="1">{"'Sheet1'!$L$16"}</definedName>
    <definedName name="mvac" localSheetId="14" hidden="1">{"'Sheet1'!$L$16"}</definedName>
    <definedName name="mvac" localSheetId="5" hidden="1">{"'Sheet1'!$L$16"}</definedName>
    <definedName name="mvac" localSheetId="13" hidden="1">{"'Sheet1'!$L$16"}</definedName>
    <definedName name="mvac" localSheetId="15" hidden="1">{"'Sheet1'!$L$16"}</definedName>
    <definedName name="mvac" localSheetId="18" hidden="1">{"'Sheet1'!$L$16"}</definedName>
    <definedName name="mvac" localSheetId="17" hidden="1">{"'Sheet1'!$L$16"}</definedName>
    <definedName name="mvac" localSheetId="8" hidden="1">{"'Sheet1'!$L$16"}</definedName>
    <definedName name="mvac" localSheetId="20" hidden="1">{"'Sheet1'!$L$16"}</definedName>
    <definedName name="mvac" hidden="1">{"'Sheet1'!$L$16"}</definedName>
    <definedName name="mx0" localSheetId="7">#REF!</definedName>
    <definedName name="mx0">#REF!</definedName>
    <definedName name="mxlat" localSheetId="7">#REF!</definedName>
    <definedName name="mxlat">#REF!</definedName>
    <definedName name="mxuc" localSheetId="7">#REF!</definedName>
    <definedName name="mxuc">#REF!</definedName>
    <definedName name="myle">#N/A</definedName>
    <definedName name="MyTrang" localSheetId="7">#REF!</definedName>
    <definedName name="MyTrang">#REF!</definedName>
    <definedName name="n" localSheetId="2" hidden="1">{"'Sheet1'!$L$16"}</definedName>
    <definedName name="n" localSheetId="0" hidden="1">{"'Sheet1'!$L$16"}</definedName>
    <definedName name="n" localSheetId="11" hidden="1">{"'Sheet1'!$L$16"}</definedName>
    <definedName name="n" localSheetId="6" hidden="1">{"'Sheet1'!$L$16"}</definedName>
    <definedName name="n" localSheetId="16" hidden="1">{"'Sheet1'!$L$16"}</definedName>
    <definedName name="n" localSheetId="12" hidden="1">{"'Sheet1'!$L$16"}</definedName>
    <definedName name="n" localSheetId="7" hidden="1">{"'Sheet1'!$L$16"}</definedName>
    <definedName name="n" localSheetId="9" hidden="1">{"'Sheet1'!$L$16"}</definedName>
    <definedName name="n" localSheetId="3" hidden="1">{"'Sheet1'!$L$16"}</definedName>
    <definedName name="n" localSheetId="10" hidden="1">{"'Sheet1'!$L$16"}</definedName>
    <definedName name="n" localSheetId="4" hidden="1">{"'Sheet1'!$L$16"}</definedName>
    <definedName name="n" localSheetId="1" hidden="1">{"'Sheet1'!$L$16"}</definedName>
    <definedName name="n" localSheetId="14" hidden="1">{"'Sheet1'!$L$16"}</definedName>
    <definedName name="n" localSheetId="5" hidden="1">{"'Sheet1'!$L$16"}</definedName>
    <definedName name="n" localSheetId="13" hidden="1">{"'Sheet1'!$L$16"}</definedName>
    <definedName name="n" localSheetId="15" hidden="1">{"'Sheet1'!$L$16"}</definedName>
    <definedName name="n" localSheetId="18" hidden="1">{"'Sheet1'!$L$16"}</definedName>
    <definedName name="n" localSheetId="17" hidden="1">{"'Sheet1'!$L$16"}</definedName>
    <definedName name="n" localSheetId="8" hidden="1">{"'Sheet1'!$L$16"}</definedName>
    <definedName name="n" localSheetId="20" hidden="1">{"'Sheet1'!$L$16"}</definedName>
    <definedName name="n" hidden="1">{"'Sheet1'!$L$16"}</definedName>
    <definedName name="n_1" localSheetId="7">#REF!</definedName>
    <definedName name="n_1">#REF!</definedName>
    <definedName name="n_2" localSheetId="7">#REF!</definedName>
    <definedName name="n_2">#REF!</definedName>
    <definedName name="n_3" localSheetId="7">#REF!</definedName>
    <definedName name="n_3">#REF!</definedName>
    <definedName name="n1pig">#N/A</definedName>
    <definedName name="N1pIGnc" localSheetId="7">#REF!</definedName>
    <definedName name="N1pIGnc">#REF!</definedName>
    <definedName name="N1pIGvc" localSheetId="7">#REF!</definedName>
    <definedName name="N1pIGvc">#REF!</definedName>
    <definedName name="N1pIGvl" localSheetId="7">#REF!</definedName>
    <definedName name="N1pIGvl">#REF!</definedName>
    <definedName name="n1pind">#N/A</definedName>
    <definedName name="N1pINDnc" localSheetId="7">#REF!</definedName>
    <definedName name="N1pINDnc">#REF!</definedName>
    <definedName name="N1pINDvc" localSheetId="7">#REF!</definedName>
    <definedName name="N1pINDvc">#REF!</definedName>
    <definedName name="N1pINDvl" localSheetId="7">#REF!</definedName>
    <definedName name="N1pINDvl">#REF!</definedName>
    <definedName name="n1pint">#N/A</definedName>
    <definedName name="n1ping">#N/A</definedName>
    <definedName name="N1pINGvc" localSheetId="7">#REF!</definedName>
    <definedName name="N1pINGvc">#REF!</definedName>
    <definedName name="n2.0.3" localSheetId="7">#REF!</definedName>
    <definedName name="n2.0.3">#REF!</definedName>
    <definedName name="n2.5.3" localSheetId="7">#REF!</definedName>
    <definedName name="n2.5.3">#REF!</definedName>
    <definedName name="n2.7.3" localSheetId="7">#REF!</definedName>
    <definedName name="n2.7.3">#REF!</definedName>
    <definedName name="n3.0.3" localSheetId="7">#REF!</definedName>
    <definedName name="n3.0.3">#REF!</definedName>
    <definedName name="n3.5.3" localSheetId="7">#REF!</definedName>
    <definedName name="n3.5.3">#REF!</definedName>
    <definedName name="n3.7.3" localSheetId="7">#REF!</definedName>
    <definedName name="n3.7.3">#REF!</definedName>
    <definedName name="n4.0.3" localSheetId="7">#REF!</definedName>
    <definedName name="n4.0.3">#REF!</definedName>
    <definedName name="n4.5.3" localSheetId="7">#REF!</definedName>
    <definedName name="n4.5.3">#REF!</definedName>
    <definedName name="n5.0.3" localSheetId="7">#REF!</definedName>
    <definedName name="n5.0.3">#REF!</definedName>
    <definedName name="Na" localSheetId="7">#REF!</definedName>
    <definedName name="Na">#REF!</definedName>
    <definedName name="naêm1999">#REF!</definedName>
    <definedName name="NAHMK" localSheetId="7">#REF!</definedName>
    <definedName name="NAHMK">#REF!</definedName>
    <definedName name="nam" localSheetId="2" hidden="1">{"'Sheet1'!$L$16"}</definedName>
    <definedName name="nam" localSheetId="0" hidden="1">{"'Sheet1'!$L$16"}</definedName>
    <definedName name="nam" localSheetId="11" hidden="1">{"'Sheet1'!$L$16"}</definedName>
    <definedName name="nam" localSheetId="6" hidden="1">{"'Sheet1'!$L$16"}</definedName>
    <definedName name="nam" localSheetId="16" hidden="1">{"'Sheet1'!$L$16"}</definedName>
    <definedName name="nam" localSheetId="12" hidden="1">{"'Sheet1'!$L$16"}</definedName>
    <definedName name="nam" localSheetId="7" hidden="1">{"'Sheet1'!$L$16"}</definedName>
    <definedName name="nam" localSheetId="9" hidden="1">{"'Sheet1'!$L$16"}</definedName>
    <definedName name="nam" localSheetId="3" hidden="1">{"'Sheet1'!$L$16"}</definedName>
    <definedName name="nam" localSheetId="10" hidden="1">{"'Sheet1'!$L$16"}</definedName>
    <definedName name="nam" localSheetId="4" hidden="1">{"'Sheet1'!$L$16"}</definedName>
    <definedName name="nam" localSheetId="1" hidden="1">{"'Sheet1'!$L$16"}</definedName>
    <definedName name="nam" localSheetId="14" hidden="1">{"'Sheet1'!$L$16"}</definedName>
    <definedName name="nam" localSheetId="5" hidden="1">{"'Sheet1'!$L$16"}</definedName>
    <definedName name="nam" localSheetId="13" hidden="1">{"'Sheet1'!$L$16"}</definedName>
    <definedName name="nam" localSheetId="15" hidden="1">{"'Sheet1'!$L$16"}</definedName>
    <definedName name="nam" localSheetId="18" hidden="1">{"'Sheet1'!$L$16"}</definedName>
    <definedName name="nam" localSheetId="17" hidden="1">{"'Sheet1'!$L$16"}</definedName>
    <definedName name="nam" localSheetId="8" hidden="1">{"'Sheet1'!$L$16"}</definedName>
    <definedName name="nam" localSheetId="20" hidden="1">{"'Sheet1'!$L$16"}</definedName>
    <definedName name="nam" hidden="1">{"'Sheet1'!$L$16"}</definedName>
    <definedName name="Name" localSheetId="7">#REF!</definedName>
    <definedName name="Name">#REF!</definedName>
    <definedName name="NB" localSheetId="7">#REF!</definedName>
    <definedName name="NB">#REF!</definedName>
    <definedName name="nc">#N/A</definedName>
    <definedName name="nc.3" localSheetId="7">#REF!</definedName>
    <definedName name="nc.3">#REF!</definedName>
    <definedName name="nc.4" localSheetId="7">#REF!</definedName>
    <definedName name="nc.4">#REF!</definedName>
    <definedName name="nc_btm10">#N/A</definedName>
    <definedName name="nc_btm100">#N/A</definedName>
    <definedName name="nc_cong" localSheetId="7">#REF!</definedName>
    <definedName name="nc_cong">#REF!</definedName>
    <definedName name="NC_CSCT" localSheetId="7">#REF!</definedName>
    <definedName name="NC_CSCT">#REF!</definedName>
    <definedName name="NC_CTXD" localSheetId="7">#REF!</definedName>
    <definedName name="NC_CTXD">#REF!</definedName>
    <definedName name="NC_RD" localSheetId="7">#REF!</definedName>
    <definedName name="NC_RD">#REF!</definedName>
    <definedName name="NC_TD" localSheetId="7">#REF!</definedName>
    <definedName name="NC_TD">#REF!</definedName>
    <definedName name="nc1p">#N/A</definedName>
    <definedName name="nc2.1I" localSheetId="7">#REF!</definedName>
    <definedName name="nc2.1I">#REF!</definedName>
    <definedName name="nc2.1II" localSheetId="7">#REF!</definedName>
    <definedName name="nc2.1II">#REF!</definedName>
    <definedName name="nc2.1III" localSheetId="7">#REF!</definedName>
    <definedName name="nc2.1III">#REF!</definedName>
    <definedName name="nc2.1IV" localSheetId="7">#REF!</definedName>
    <definedName name="nc2.1IV">#REF!</definedName>
    <definedName name="nc2.2I" localSheetId="7">#REF!</definedName>
    <definedName name="nc2.2I">#REF!</definedName>
    <definedName name="nc2.2II" localSheetId="7">#REF!</definedName>
    <definedName name="nc2.2II">#REF!</definedName>
    <definedName name="nc2.2III" localSheetId="7">#REF!</definedName>
    <definedName name="nc2.2III">#REF!</definedName>
    <definedName name="nc2.2IV" localSheetId="7">#REF!</definedName>
    <definedName name="nc2.2IV">#REF!</definedName>
    <definedName name="nc2.3I" localSheetId="7">#REF!</definedName>
    <definedName name="nc2.3I">#REF!</definedName>
    <definedName name="nc2.3II" localSheetId="7">#REF!</definedName>
    <definedName name="nc2.3II">#REF!</definedName>
    <definedName name="nc2.3III" localSheetId="7">#REF!</definedName>
    <definedName name="nc2.3III">#REF!</definedName>
    <definedName name="nc2.3IV" localSheetId="7">#REF!</definedName>
    <definedName name="nc2.3IV">#REF!</definedName>
    <definedName name="nc2.4I" localSheetId="7">#REF!</definedName>
    <definedName name="nc2.4I">#REF!</definedName>
    <definedName name="nc2.4II" localSheetId="7">#REF!</definedName>
    <definedName name="nc2.4II">#REF!</definedName>
    <definedName name="nc2.4III" localSheetId="7">#REF!</definedName>
    <definedName name="nc2.4III">#REF!</definedName>
    <definedName name="nc2.4IV" localSheetId="7">#REF!</definedName>
    <definedName name="nc2.4IV">#REF!</definedName>
    <definedName name="nc2.5" localSheetId="7">#REF!</definedName>
    <definedName name="nc2.5">#REF!</definedName>
    <definedName name="nc2.5I" localSheetId="7">#REF!</definedName>
    <definedName name="nc2.5I">#REF!</definedName>
    <definedName name="nc2.5II" localSheetId="7">#REF!</definedName>
    <definedName name="nc2.5II">#REF!</definedName>
    <definedName name="nc2.5III" localSheetId="7">#REF!</definedName>
    <definedName name="nc2.5III">#REF!</definedName>
    <definedName name="nc2.5IV" localSheetId="7">#REF!</definedName>
    <definedName name="nc2.5IV">#REF!</definedName>
    <definedName name="nc2.6I" localSheetId="7">#REF!</definedName>
    <definedName name="nc2.6I">#REF!</definedName>
    <definedName name="nc2.6II" localSheetId="7">#REF!</definedName>
    <definedName name="nc2.6II">#REF!</definedName>
    <definedName name="nc2.6III" localSheetId="7">#REF!</definedName>
    <definedName name="nc2.6III">#REF!</definedName>
    <definedName name="nc2.6IV" localSheetId="7">#REF!</definedName>
    <definedName name="nc2.6IV">#REF!</definedName>
    <definedName name="nc2.7" localSheetId="7">#REF!</definedName>
    <definedName name="nc2.7">#REF!</definedName>
    <definedName name="nc2.7I" localSheetId="7">#REF!</definedName>
    <definedName name="nc2.7I">#REF!</definedName>
    <definedName name="nc2.7II" localSheetId="7">#REF!</definedName>
    <definedName name="nc2.7II">#REF!</definedName>
    <definedName name="nc2.7III" localSheetId="7">#REF!</definedName>
    <definedName name="nc2.7III">#REF!</definedName>
    <definedName name="nc2.7IV" localSheetId="7">#REF!</definedName>
    <definedName name="nc2.7IV">#REF!</definedName>
    <definedName name="nc2.8I" localSheetId="7">#REF!</definedName>
    <definedName name="nc2.8I">#REF!</definedName>
    <definedName name="nc2.8II" localSheetId="7">#REF!</definedName>
    <definedName name="nc2.8II">#REF!</definedName>
    <definedName name="nc2.8III" localSheetId="7">#REF!</definedName>
    <definedName name="nc2.8III">#REF!</definedName>
    <definedName name="nc2.8IV" localSheetId="7">#REF!</definedName>
    <definedName name="nc2.8IV">#REF!</definedName>
    <definedName name="nc2.9I" localSheetId="7">#REF!</definedName>
    <definedName name="nc2.9I">#REF!</definedName>
    <definedName name="nc2.9II" localSheetId="7">#REF!</definedName>
    <definedName name="nc2.9II">#REF!</definedName>
    <definedName name="nc2.9III" localSheetId="7">#REF!</definedName>
    <definedName name="nc2.9III">#REF!</definedName>
    <definedName name="nc2.9IV" localSheetId="7">#REF!</definedName>
    <definedName name="nc2.9IV">#REF!</definedName>
    <definedName name="nc2I" localSheetId="7">#REF!</definedName>
    <definedName name="nc2I">#REF!</definedName>
    <definedName name="nc2II" localSheetId="7">#REF!</definedName>
    <definedName name="nc2II">#REF!</definedName>
    <definedName name="nc2III" localSheetId="7">#REF!</definedName>
    <definedName name="nc2III">#REF!</definedName>
    <definedName name="nc2IV" localSheetId="7">#REF!</definedName>
    <definedName name="nc2IV">#REF!</definedName>
    <definedName name="nc3.1I" localSheetId="7">#REF!</definedName>
    <definedName name="nc3.1I">#REF!</definedName>
    <definedName name="nc3.1II" localSheetId="7">#REF!</definedName>
    <definedName name="nc3.1II">#REF!</definedName>
    <definedName name="nc3.1III" localSheetId="7">#REF!</definedName>
    <definedName name="nc3.1III">#REF!</definedName>
    <definedName name="nc3.1IV" localSheetId="7">#REF!</definedName>
    <definedName name="nc3.1IV">#REF!</definedName>
    <definedName name="nc3.2" localSheetId="7">#REF!</definedName>
    <definedName name="nc3.2">#REF!</definedName>
    <definedName name="nc3.2I" localSheetId="7">#REF!</definedName>
    <definedName name="nc3.2I">#REF!</definedName>
    <definedName name="nc3.2II" localSheetId="7">#REF!</definedName>
    <definedName name="nc3.2II">#REF!</definedName>
    <definedName name="nc3.2III" localSheetId="7">#REF!</definedName>
    <definedName name="nc3.2III">#REF!</definedName>
    <definedName name="nc3.2IV" localSheetId="7">#REF!</definedName>
    <definedName name="nc3.2IV">#REF!</definedName>
    <definedName name="nc3.3I" localSheetId="7">#REF!</definedName>
    <definedName name="nc3.3I">#REF!</definedName>
    <definedName name="nc3.3II" localSheetId="7">#REF!</definedName>
    <definedName name="nc3.3II">#REF!</definedName>
    <definedName name="nc3.3III" localSheetId="7">#REF!</definedName>
    <definedName name="nc3.3III">#REF!</definedName>
    <definedName name="nc3.3IV" localSheetId="7">#REF!</definedName>
    <definedName name="nc3.3IV">#REF!</definedName>
    <definedName name="nc3.4I" localSheetId="7">#REF!</definedName>
    <definedName name="nc3.4I">#REF!</definedName>
    <definedName name="nc3.4II" localSheetId="7">#REF!</definedName>
    <definedName name="nc3.4II">#REF!</definedName>
    <definedName name="nc3.4III" localSheetId="7">#REF!</definedName>
    <definedName name="nc3.4III">#REF!</definedName>
    <definedName name="nc3.4IV" localSheetId="7">#REF!</definedName>
    <definedName name="nc3.4IV">#REF!</definedName>
    <definedName name="nc3.5" localSheetId="7">#REF!</definedName>
    <definedName name="nc3.5">#REF!</definedName>
    <definedName name="nc3.5I" localSheetId="7">#REF!</definedName>
    <definedName name="nc3.5I">#REF!</definedName>
    <definedName name="nc3.5II" localSheetId="7">#REF!</definedName>
    <definedName name="nc3.5II">#REF!</definedName>
    <definedName name="nc3.5III" localSheetId="7">#REF!</definedName>
    <definedName name="nc3.5III">#REF!</definedName>
    <definedName name="nc3.5IV" localSheetId="7">#REF!</definedName>
    <definedName name="nc3.5IV">#REF!</definedName>
    <definedName name="nc3.6I" localSheetId="7">#REF!</definedName>
    <definedName name="nc3.6I">#REF!</definedName>
    <definedName name="nc3.6II" localSheetId="7">#REF!</definedName>
    <definedName name="nc3.6II">#REF!</definedName>
    <definedName name="nc3.6III" localSheetId="7">#REF!</definedName>
    <definedName name="nc3.6III">#REF!</definedName>
    <definedName name="nc3.6IV" localSheetId="7">#REF!</definedName>
    <definedName name="nc3.6IV">#REF!</definedName>
    <definedName name="nc3.7" localSheetId="7">#REF!</definedName>
    <definedName name="nc3.7">#REF!</definedName>
    <definedName name="nc3.7I" localSheetId="7">#REF!</definedName>
    <definedName name="nc3.7I">#REF!</definedName>
    <definedName name="nc3.7II" localSheetId="7">#REF!</definedName>
    <definedName name="nc3.7II">#REF!</definedName>
    <definedName name="nc3.7III" localSheetId="7">#REF!</definedName>
    <definedName name="nc3.7III">#REF!</definedName>
    <definedName name="nc3.7IV" localSheetId="7">#REF!</definedName>
    <definedName name="nc3.7IV">#REF!</definedName>
    <definedName name="nc3.8I" localSheetId="7">#REF!</definedName>
    <definedName name="nc3.8I">#REF!</definedName>
    <definedName name="nc3.8II" localSheetId="7">#REF!</definedName>
    <definedName name="nc3.8II">#REF!</definedName>
    <definedName name="nc3.8III" localSheetId="7">#REF!</definedName>
    <definedName name="nc3.8III">#REF!</definedName>
    <definedName name="nc3.8IV" localSheetId="7">#REF!</definedName>
    <definedName name="nc3.8IV">#REF!</definedName>
    <definedName name="nc3.9I" localSheetId="7">#REF!</definedName>
    <definedName name="nc3.9I">#REF!</definedName>
    <definedName name="nc3.9II" localSheetId="7">#REF!</definedName>
    <definedName name="nc3.9II">#REF!</definedName>
    <definedName name="nc3.9III" localSheetId="7">#REF!</definedName>
    <definedName name="nc3.9III">#REF!</definedName>
    <definedName name="nc3.9IV" localSheetId="7">#REF!</definedName>
    <definedName name="nc3.9IV">#REF!</definedName>
    <definedName name="nc35II" localSheetId="7">#REF!</definedName>
    <definedName name="nc35II">#REF!</definedName>
    <definedName name="nc35III" localSheetId="7">#REF!</definedName>
    <definedName name="nc35III">#REF!</definedName>
    <definedName name="nc3I" localSheetId="7">#REF!</definedName>
    <definedName name="nc3I">#REF!</definedName>
    <definedName name="nc3II" localSheetId="7">#REF!</definedName>
    <definedName name="nc3II">#REF!</definedName>
    <definedName name="nc3III" localSheetId="7">#REF!</definedName>
    <definedName name="nc3III">#REF!</definedName>
    <definedName name="nc3IV" localSheetId="7">#REF!</definedName>
    <definedName name="nc3IV">#REF!</definedName>
    <definedName name="nc3p">#N/A</definedName>
    <definedName name="nc4.1I" localSheetId="7">#REF!</definedName>
    <definedName name="nc4.1I">#REF!</definedName>
    <definedName name="nc4.1II" localSheetId="7">#REF!</definedName>
    <definedName name="nc4.1II">#REF!</definedName>
    <definedName name="nc4.1III" localSheetId="7">#REF!</definedName>
    <definedName name="nc4.1III">#REF!</definedName>
    <definedName name="nc4.1IV" localSheetId="7">#REF!</definedName>
    <definedName name="nc4.1IV">#REF!</definedName>
    <definedName name="nc4.2" localSheetId="7">#REF!</definedName>
    <definedName name="nc4.2">#REF!</definedName>
    <definedName name="nc4.2I" localSheetId="7">#REF!</definedName>
    <definedName name="nc4.2I">#REF!</definedName>
    <definedName name="nc4.2II" localSheetId="7">#REF!</definedName>
    <definedName name="nc4.2II">#REF!</definedName>
    <definedName name="nc4.2III" localSheetId="7">#REF!</definedName>
    <definedName name="nc4.2III">#REF!</definedName>
    <definedName name="nc4.2IV" localSheetId="7">#REF!</definedName>
    <definedName name="nc4.2IV">#REF!</definedName>
    <definedName name="nc4.3I" localSheetId="7">#REF!</definedName>
    <definedName name="nc4.3I">#REF!</definedName>
    <definedName name="nc4.3II" localSheetId="7">#REF!</definedName>
    <definedName name="nc4.3II">#REF!</definedName>
    <definedName name="nc4.3III" localSheetId="7">#REF!</definedName>
    <definedName name="nc4.3III">#REF!</definedName>
    <definedName name="nc4.3IV" localSheetId="7">#REF!</definedName>
    <definedName name="nc4.3IV">#REF!</definedName>
    <definedName name="nc4.4I" localSheetId="7">#REF!</definedName>
    <definedName name="nc4.4I">#REF!</definedName>
    <definedName name="nc4.4II" localSheetId="7">#REF!</definedName>
    <definedName name="nc4.4II">#REF!</definedName>
    <definedName name="nc4.4III" localSheetId="7">#REF!</definedName>
    <definedName name="nc4.4III">#REF!</definedName>
    <definedName name="nc4.4IV" localSheetId="7">#REF!</definedName>
    <definedName name="nc4.4IV">#REF!</definedName>
    <definedName name="nc4.5" localSheetId="7">#REF!</definedName>
    <definedName name="nc4.5">#REF!</definedName>
    <definedName name="nc4.5I" localSheetId="7">#REF!</definedName>
    <definedName name="nc4.5I">#REF!</definedName>
    <definedName name="nc4.5II" localSheetId="7">#REF!</definedName>
    <definedName name="nc4.5II">#REF!</definedName>
    <definedName name="nc4.5III" localSheetId="7">#REF!</definedName>
    <definedName name="nc4.5III">#REF!</definedName>
    <definedName name="nc4.5IV" localSheetId="7">#REF!</definedName>
    <definedName name="nc4.5IV">#REF!</definedName>
    <definedName name="nc4.6I" localSheetId="7">#REF!</definedName>
    <definedName name="nc4.6I">#REF!</definedName>
    <definedName name="nc4.6II" localSheetId="7">#REF!</definedName>
    <definedName name="nc4.6II">#REF!</definedName>
    <definedName name="nc4.6III" localSheetId="7">#REF!</definedName>
    <definedName name="nc4.6III">#REF!</definedName>
    <definedName name="nc4.6IV" localSheetId="7">#REF!</definedName>
    <definedName name="nc4.6IV">#REF!</definedName>
    <definedName name="nc4.7I" localSheetId="7">#REF!</definedName>
    <definedName name="nc4.7I">#REF!</definedName>
    <definedName name="nc4.7II" localSheetId="7">#REF!</definedName>
    <definedName name="nc4.7II">#REF!</definedName>
    <definedName name="nc4.7III" localSheetId="7">#REF!</definedName>
    <definedName name="nc4.7III">#REF!</definedName>
    <definedName name="nc4.7IV" localSheetId="7">#REF!</definedName>
    <definedName name="nc4.7IV">#REF!</definedName>
    <definedName name="nc4.8I" localSheetId="7">#REF!</definedName>
    <definedName name="nc4.8I">#REF!</definedName>
    <definedName name="nc4.8II" localSheetId="7">#REF!</definedName>
    <definedName name="nc4.8II">#REF!</definedName>
    <definedName name="nc4.8III" localSheetId="7">#REF!</definedName>
    <definedName name="nc4.8III">#REF!</definedName>
    <definedName name="nc4.8IV" localSheetId="7">#REF!</definedName>
    <definedName name="nc4.8IV">#REF!</definedName>
    <definedName name="nc4.9I" localSheetId="7">#REF!</definedName>
    <definedName name="nc4.9I">#REF!</definedName>
    <definedName name="nc4.9II" localSheetId="7">#REF!</definedName>
    <definedName name="nc4.9II">#REF!</definedName>
    <definedName name="nc4.9III" localSheetId="7">#REF!</definedName>
    <definedName name="nc4.9III">#REF!</definedName>
    <definedName name="nc4.9IV" localSheetId="7">#REF!</definedName>
    <definedName name="nc4.9IV">#REF!</definedName>
    <definedName name="nc45II" localSheetId="7">#REF!</definedName>
    <definedName name="nc45II">#REF!</definedName>
    <definedName name="nc45III" localSheetId="7">#REF!</definedName>
    <definedName name="nc45III">#REF!</definedName>
    <definedName name="nc4I" localSheetId="7">#REF!</definedName>
    <definedName name="nc4I">#REF!</definedName>
    <definedName name="nc4II" localSheetId="7">#REF!</definedName>
    <definedName name="nc4II">#REF!</definedName>
    <definedName name="nc4III" localSheetId="7">#REF!</definedName>
    <definedName name="nc4III">#REF!</definedName>
    <definedName name="nc4IV" localSheetId="7">#REF!</definedName>
    <definedName name="nc4IV">#REF!</definedName>
    <definedName name="nc5.5" localSheetId="7">#REF!</definedName>
    <definedName name="nc5.5">#REF!</definedName>
    <definedName name="nc5.7" localSheetId="7">#REF!</definedName>
    <definedName name="nc5.7">#REF!</definedName>
    <definedName name="nc5I" localSheetId="7">#REF!</definedName>
    <definedName name="nc5I">#REF!</definedName>
    <definedName name="nc5II" localSheetId="7">#REF!</definedName>
    <definedName name="nc5II">#REF!</definedName>
    <definedName name="nc5III" localSheetId="7">#REF!</definedName>
    <definedName name="nc5III">#REF!</definedName>
    <definedName name="nc5IV" localSheetId="7">#REF!</definedName>
    <definedName name="nc5IV">#REF!</definedName>
    <definedName name="nc6.5" localSheetId="7">#REF!</definedName>
    <definedName name="nc6.5">#REF!</definedName>
    <definedName name="nc6.7" localSheetId="7">#REF!</definedName>
    <definedName name="nc6.7">#REF!</definedName>
    <definedName name="ncbaotaibovay" localSheetId="7">#REF!</definedName>
    <definedName name="ncbaotaibovay">#REF!</definedName>
    <definedName name="NCBD100">#N/A</definedName>
    <definedName name="NCBD200">#N/A</definedName>
    <definedName name="NCBD250">#N/A</definedName>
    <definedName name="NCC2.5" localSheetId="7">#REF!</definedName>
    <definedName name="NCC2.5">#REF!</definedName>
    <definedName name="NCC2.7" localSheetId="7">#REF!</definedName>
    <definedName name="NCC2.7">#REF!</definedName>
    <definedName name="NCC3.2" localSheetId="7">#REF!</definedName>
    <definedName name="NCC3.2">#REF!</definedName>
    <definedName name="NCC3.5" localSheetId="7">#REF!</definedName>
    <definedName name="NCC3.5">#REF!</definedName>
    <definedName name="NCC3.7" localSheetId="7">#REF!</definedName>
    <definedName name="NCC3.7">#REF!</definedName>
    <definedName name="NCC4.3" localSheetId="7">#REF!</definedName>
    <definedName name="NCC4.3">#REF!</definedName>
    <definedName name="NCC4.5" localSheetId="7">#REF!</definedName>
    <definedName name="NCC4.5">#REF!</definedName>
    <definedName name="NCC4.7" localSheetId="7">#REF!</definedName>
    <definedName name="NCC4.7">#REF!</definedName>
    <definedName name="ncc5.5" localSheetId="7">#REF!</definedName>
    <definedName name="ncc5.5">#REF!</definedName>
    <definedName name="ncc5.7" localSheetId="7">#REF!</definedName>
    <definedName name="ncc5.7">#REF!</definedName>
    <definedName name="ncc6.5" localSheetId="7">#REF!</definedName>
    <definedName name="ncc6.5">#REF!</definedName>
    <definedName name="ncc6.7" localSheetId="7">#REF!</definedName>
    <definedName name="ncc6.7">#REF!</definedName>
    <definedName name="NCcap0.7">#N/A</definedName>
    <definedName name="NCcap1">#N/A</definedName>
    <definedName name="nccs">#N/A</definedName>
    <definedName name="NCCT3p" localSheetId="7">#REF!</definedName>
    <definedName name="NCCT3p">#REF!</definedName>
    <definedName name="ncday35" localSheetId="7">#REF!</definedName>
    <definedName name="ncday35">#REF!</definedName>
    <definedName name="ncday50" localSheetId="7">#REF!</definedName>
    <definedName name="ncday50">#REF!</definedName>
    <definedName name="ncday70" localSheetId="7">#REF!</definedName>
    <definedName name="ncday70">#REF!</definedName>
    <definedName name="ncday95" localSheetId="7">#REF!</definedName>
    <definedName name="ncday95">#REF!</definedName>
    <definedName name="ncdg" localSheetId="7">#REF!</definedName>
    <definedName name="ncdg">#REF!</definedName>
    <definedName name="ncgff">#N/A</definedName>
    <definedName name="NCKday">#N/A</definedName>
    <definedName name="NCKT">#N/A</definedName>
    <definedName name="NCLD">#N/A</definedName>
    <definedName name="NCPP">#N/A</definedName>
    <definedName name="NCT" localSheetId="7">#REF!</definedName>
    <definedName name="NCT">#REF!</definedName>
    <definedName name="nctn">#N/A</definedName>
    <definedName name="ncthepnaphl" localSheetId="7">#REF!</definedName>
    <definedName name="ncthepnaphl">#REF!</definedName>
    <definedName name="nctram">#N/A</definedName>
    <definedName name="ncv" localSheetId="7">#REF!</definedName>
    <definedName name="ncv">#REF!</definedName>
    <definedName name="NCVC100">#N/A</definedName>
    <definedName name="NCVC200">#N/A</definedName>
    <definedName name="NCVC250">#N/A</definedName>
    <definedName name="NCVC3P">#N/A</definedName>
    <definedName name="nd" localSheetId="7">#REF!</definedName>
    <definedName name="nd">#REF!</definedName>
    <definedName name="NenDuong" localSheetId="7">#REF!</definedName>
    <definedName name="NenDuong">#REF!</definedName>
    <definedName name="NET">#N/A</definedName>
    <definedName name="NET_1">#N/A</definedName>
    <definedName name="NET_ANA">#N/A</definedName>
    <definedName name="NET_ANA_1">#N/A</definedName>
    <definedName name="NET_ANA_2">#N/A</definedName>
    <definedName name="new" hidden="1">#N/A</definedName>
    <definedName name="New_L" localSheetId="7">#REF!</definedName>
    <definedName name="New_L">#REF!</definedName>
    <definedName name="NewPOS" localSheetId="7">#REF!</definedName>
    <definedName name="NewPOS">#REF!</definedName>
    <definedName name="NEXT" localSheetId="7">#REF!</definedName>
    <definedName name="NEXT">#REF!</definedName>
    <definedName name="nig">#N/A</definedName>
    <definedName name="nig1p">#N/A</definedName>
    <definedName name="nig3p">#N/A</definedName>
    <definedName name="NIGnc" localSheetId="7">#REF!</definedName>
    <definedName name="NIGnc">#REF!</definedName>
    <definedName name="nignc1p">#N/A</definedName>
    <definedName name="NIGvc" localSheetId="7">#REF!</definedName>
    <definedName name="NIGvc">#REF!</definedName>
    <definedName name="NIGvl" localSheetId="7">#REF!</definedName>
    <definedName name="NIGvl">#REF!</definedName>
    <definedName name="nigvl1p">#N/A</definedName>
    <definedName name="nin">#N/A</definedName>
    <definedName name="nin14nc3p">#N/A</definedName>
    <definedName name="nin14vl3p">#N/A</definedName>
    <definedName name="nin1903p">#N/A</definedName>
    <definedName name="nin190nc3p">#N/A</definedName>
    <definedName name="nin190vl3p">#N/A</definedName>
    <definedName name="nin2903p">#N/A</definedName>
    <definedName name="nin290nc3p">#N/A</definedName>
    <definedName name="nin290vl3p">#N/A</definedName>
    <definedName name="nin3p">#N/A</definedName>
    <definedName name="nind">#N/A</definedName>
    <definedName name="nind1p">#N/A</definedName>
    <definedName name="nind3p">#N/A</definedName>
    <definedName name="NINDnc" localSheetId="7">#REF!</definedName>
    <definedName name="NINDnc">#REF!</definedName>
    <definedName name="nindnc1p">#N/A</definedName>
    <definedName name="nindnc3p">#N/A</definedName>
    <definedName name="NINDvc" localSheetId="7">#REF!</definedName>
    <definedName name="NINDvc">#REF!</definedName>
    <definedName name="NINDvl" localSheetId="7">#REF!</definedName>
    <definedName name="NINDvl">#REF!</definedName>
    <definedName name="nindvl1p">#N/A</definedName>
    <definedName name="nindvl3p">#N/A</definedName>
    <definedName name="NINnc" localSheetId="7">#REF!</definedName>
    <definedName name="NINnc">#REF!</definedName>
    <definedName name="ninnc3p">#N/A</definedName>
    <definedName name="nint1p">#N/A</definedName>
    <definedName name="nintnc1p">#N/A</definedName>
    <definedName name="nintvl1p">#N/A</definedName>
    <definedName name="NINvc" localSheetId="7">#REF!</definedName>
    <definedName name="NINvc">#REF!</definedName>
    <definedName name="NINvl" localSheetId="7">#REF!</definedName>
    <definedName name="NINvl">#REF!</definedName>
    <definedName name="ninvl3p">#N/A</definedName>
    <definedName name="ning1p">#N/A</definedName>
    <definedName name="ningnc1p">#N/A</definedName>
    <definedName name="ningvl1p">#N/A</definedName>
    <definedName name="nl">#N/A</definedName>
    <definedName name="nl1p">#N/A</definedName>
    <definedName name="nl3p">#N/A</definedName>
    <definedName name="nlht" localSheetId="7">#REF!</definedName>
    <definedName name="nlht">#REF!</definedName>
    <definedName name="nlnc3p">#N/A</definedName>
    <definedName name="nlnc3pha">#N/A</definedName>
    <definedName name="NLTK1p">#N/A</definedName>
    <definedName name="nlvl3p">#N/A</definedName>
    <definedName name="Nms" localSheetId="7">#REF!</definedName>
    <definedName name="Nms">#REF!</definedName>
    <definedName name="nn">#N/A</definedName>
    <definedName name="nn1p">#N/A</definedName>
    <definedName name="nn3p">#N/A</definedName>
    <definedName name="nnnc3p">#N/A</definedName>
    <definedName name="nnnn" localSheetId="2" hidden="1">{"'Sheet1'!$L$16"}</definedName>
    <definedName name="nnnn" localSheetId="0" hidden="1">{"'Sheet1'!$L$16"}</definedName>
    <definedName name="nnnn" localSheetId="11" hidden="1">{"'Sheet1'!$L$16"}</definedName>
    <definedName name="nnnn" localSheetId="6" hidden="1">{"'Sheet1'!$L$16"}</definedName>
    <definedName name="nnnn" localSheetId="16" hidden="1">{"'Sheet1'!$L$16"}</definedName>
    <definedName name="nnnn" localSheetId="12" hidden="1">{"'Sheet1'!$L$16"}</definedName>
    <definedName name="nnnn" localSheetId="7" hidden="1">{"'Sheet1'!$L$16"}</definedName>
    <definedName name="nnnn" localSheetId="9" hidden="1">{"'Sheet1'!$L$16"}</definedName>
    <definedName name="nnnn" localSheetId="3" hidden="1">{"'Sheet1'!$L$16"}</definedName>
    <definedName name="nnnn" localSheetId="10" hidden="1">{"'Sheet1'!$L$16"}</definedName>
    <definedName name="nnnn" localSheetId="4" hidden="1">{"'Sheet1'!$L$16"}</definedName>
    <definedName name="nnnn" localSheetId="1" hidden="1">{"'Sheet1'!$L$16"}</definedName>
    <definedName name="nnnn" localSheetId="14" hidden="1">{"'Sheet1'!$L$16"}</definedName>
    <definedName name="nnnn" localSheetId="5" hidden="1">{"'Sheet1'!$L$16"}</definedName>
    <definedName name="nnnn" localSheetId="13" hidden="1">{"'Sheet1'!$L$16"}</definedName>
    <definedName name="nnnn" localSheetId="15" hidden="1">{"'Sheet1'!$L$16"}</definedName>
    <definedName name="nnnn" localSheetId="18" hidden="1">{"'Sheet1'!$L$16"}</definedName>
    <definedName name="nnnn" localSheetId="17" hidden="1">{"'Sheet1'!$L$16"}</definedName>
    <definedName name="nnnn" localSheetId="8" hidden="1">{"'Sheet1'!$L$16"}</definedName>
    <definedName name="nnnn" localSheetId="20" hidden="1">{"'Sheet1'!$L$16"}</definedName>
    <definedName name="nnnn" hidden="1">{"'Sheet1'!$L$16"}</definedName>
    <definedName name="nnvl3p">#N/A</definedName>
    <definedName name="No">#N/A</definedName>
    <definedName name="No_1" localSheetId="7">#REF!</definedName>
    <definedName name="No_1">#REF!</definedName>
    <definedName name="No_2" localSheetId="7">#REF!</definedName>
    <definedName name="No_2">#REF!</definedName>
    <definedName name="No_3" localSheetId="7">#REF!</definedName>
    <definedName name="No_3">#REF!</definedName>
    <definedName name="No_4" localSheetId="7">#REF!</definedName>
    <definedName name="No_4">#REF!</definedName>
    <definedName name="NOCU">#REF!</definedName>
    <definedName name="NODL" localSheetId="7">#REF!</definedName>
    <definedName name="NODL">#REF!</definedName>
    <definedName name="none" localSheetId="7">#REF!</definedName>
    <definedName name="none">#REF!</definedName>
    <definedName name="nop_BHXH" localSheetId="7">#REF!</definedName>
    <definedName name="nop_BHXH">#REF!</definedName>
    <definedName name="nop_BHYT" localSheetId="7">#REF!</definedName>
    <definedName name="nop_BHYT">#REF!</definedName>
    <definedName name="Notes" localSheetId="7">#REF!</definedName>
    <definedName name="Notes">#REF!</definedName>
    <definedName name="Np" localSheetId="7">#REF!</definedName>
    <definedName name="Np">#REF!</definedName>
    <definedName name="Nq" localSheetId="7">#REF!</definedName>
    <definedName name="Nq">#REF!</definedName>
    <definedName name="NQD" localSheetId="7">#REF!</definedName>
    <definedName name="NQD">#REF!</definedName>
    <definedName name="NQQH" localSheetId="7">#REF!</definedName>
    <definedName name="NQQH">#REF!</definedName>
    <definedName name="nsbt">90*10*20*0.7</definedName>
    <definedName name="nsc">#N/A</definedName>
    <definedName name="nsk">#N/A</definedName>
    <definedName name="nsl" localSheetId="7">#REF!</definedName>
    <definedName name="nsl">#REF!</definedName>
    <definedName name="NSNN" localSheetId="7">#REF!</definedName>
    <definedName name="NSNN">#REF!</definedName>
    <definedName name="nt" localSheetId="7">#REF!</definedName>
    <definedName name="nt">#REF!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ntb" localSheetId="7">#REF!</definedName>
    <definedName name="ntb">#REF!</definedName>
    <definedName name="ÑTHH" localSheetId="7">#REF!</definedName>
    <definedName name="ÑTHH">#REF!</definedName>
    <definedName name="Number_of_Payments" localSheetId="7">MATCH(0.01,End_Bal,-1)+1</definedName>
    <definedName name="Number_of_Payments">MATCH(0.01,End_Bal,-1)+1</definedName>
    <definedName name="nuoc2" localSheetId="7">#REF!</definedName>
    <definedName name="nuoc2">#REF!</definedName>
    <definedName name="nuoc4" localSheetId="7">#REF!</definedName>
    <definedName name="nuoc4">#REF!</definedName>
    <definedName name="nuoc5" localSheetId="7">#REF!</definedName>
    <definedName name="nuoc5">#REF!</definedName>
    <definedName name="NUOCHKHOAN" localSheetId="2" hidden="1">{"'Sheet1'!$L$16"}</definedName>
    <definedName name="NUOCHKHOAN" localSheetId="0" hidden="1">{"'Sheet1'!$L$16"}</definedName>
    <definedName name="NUOCHKHOAN" localSheetId="11" hidden="1">{"'Sheet1'!$L$16"}</definedName>
    <definedName name="NUOCHKHOAN" localSheetId="6" hidden="1">{"'Sheet1'!$L$16"}</definedName>
    <definedName name="NUOCHKHOAN" localSheetId="16" hidden="1">{"'Sheet1'!$L$16"}</definedName>
    <definedName name="NUOCHKHOAN" localSheetId="12" hidden="1">{"'Sheet1'!$L$16"}</definedName>
    <definedName name="NUOCHKHOAN" localSheetId="7" hidden="1">{"'Sheet1'!$L$16"}</definedName>
    <definedName name="NUOCHKHOAN" localSheetId="9" hidden="1">{"'Sheet1'!$L$16"}</definedName>
    <definedName name="NUOCHKHOAN" localSheetId="3" hidden="1">{"'Sheet1'!$L$16"}</definedName>
    <definedName name="NUOCHKHOAN" localSheetId="10" hidden="1">{"'Sheet1'!$L$16"}</definedName>
    <definedName name="NUOCHKHOAN" localSheetId="4" hidden="1">{"'Sheet1'!$L$16"}</definedName>
    <definedName name="NUOCHKHOAN" localSheetId="1" hidden="1">{"'Sheet1'!$L$16"}</definedName>
    <definedName name="NUOCHKHOAN" localSheetId="14" hidden="1">{"'Sheet1'!$L$16"}</definedName>
    <definedName name="NUOCHKHOAN" localSheetId="5" hidden="1">{"'Sheet1'!$L$16"}</definedName>
    <definedName name="NUOCHKHOAN" localSheetId="13" hidden="1">{"'Sheet1'!$L$16"}</definedName>
    <definedName name="NUOCHKHOAN" localSheetId="15" hidden="1">{"'Sheet1'!$L$16"}</definedName>
    <definedName name="NUOCHKHOAN" localSheetId="18" hidden="1">{"'Sheet1'!$L$16"}</definedName>
    <definedName name="NUOCHKHOAN" localSheetId="17" hidden="1">{"'Sheet1'!$L$16"}</definedName>
    <definedName name="NUOCHKHOAN" localSheetId="8" hidden="1">{"'Sheet1'!$L$16"}</definedName>
    <definedName name="NUOCHKHOAN" localSheetId="20" hidden="1">{"'Sheet1'!$L$16"}</definedName>
    <definedName name="NUOCHKHOAN" hidden="1">{"'Sheet1'!$L$16"}</definedName>
    <definedName name="NUOCHKHOANMOI" localSheetId="2" hidden="1">{"'Sheet1'!$L$16"}</definedName>
    <definedName name="NUOCHKHOANMOI" localSheetId="0" hidden="1">{"'Sheet1'!$L$16"}</definedName>
    <definedName name="NUOCHKHOANMOI" localSheetId="11" hidden="1">{"'Sheet1'!$L$16"}</definedName>
    <definedName name="NUOCHKHOANMOI" localSheetId="6" hidden="1">{"'Sheet1'!$L$16"}</definedName>
    <definedName name="NUOCHKHOANMOI" localSheetId="16" hidden="1">{"'Sheet1'!$L$16"}</definedName>
    <definedName name="NUOCHKHOANMOI" localSheetId="12" hidden="1">{"'Sheet1'!$L$16"}</definedName>
    <definedName name="NUOCHKHOANMOI" localSheetId="7" hidden="1">{"'Sheet1'!$L$16"}</definedName>
    <definedName name="NUOCHKHOANMOI" localSheetId="9" hidden="1">{"'Sheet1'!$L$16"}</definedName>
    <definedName name="NUOCHKHOANMOI" localSheetId="3" hidden="1">{"'Sheet1'!$L$16"}</definedName>
    <definedName name="NUOCHKHOANMOI" localSheetId="10" hidden="1">{"'Sheet1'!$L$16"}</definedName>
    <definedName name="NUOCHKHOANMOI" localSheetId="4" hidden="1">{"'Sheet1'!$L$16"}</definedName>
    <definedName name="NUOCHKHOANMOI" localSheetId="1" hidden="1">{"'Sheet1'!$L$16"}</definedName>
    <definedName name="NUOCHKHOANMOI" localSheetId="14" hidden="1">{"'Sheet1'!$L$16"}</definedName>
    <definedName name="NUOCHKHOANMOI" localSheetId="5" hidden="1">{"'Sheet1'!$L$16"}</definedName>
    <definedName name="NUOCHKHOANMOI" localSheetId="13" hidden="1">{"'Sheet1'!$L$16"}</definedName>
    <definedName name="NUOCHKHOANMOI" localSheetId="15" hidden="1">{"'Sheet1'!$L$16"}</definedName>
    <definedName name="NUOCHKHOANMOI" localSheetId="18" hidden="1">{"'Sheet1'!$L$16"}</definedName>
    <definedName name="NUOCHKHOANMOI" localSheetId="17" hidden="1">{"'Sheet1'!$L$16"}</definedName>
    <definedName name="NUOCHKHOANMOI" localSheetId="8" hidden="1">{"'Sheet1'!$L$16"}</definedName>
    <definedName name="NUOCHKHOANMOI" localSheetId="20" hidden="1">{"'Sheet1'!$L$16"}</definedName>
    <definedName name="NUOCHKHOANMOI" hidden="1">{"'Sheet1'!$L$16"}</definedName>
    <definedName name="nuy" localSheetId="7">#REF!</definedName>
    <definedName name="nuy">#REF!</definedName>
    <definedName name="nx" localSheetId="7">#REF!</definedName>
    <definedName name="nx">#REF!</definedName>
    <definedName name="ng.cong.nhan" localSheetId="2" hidden="1">{"'Sheet1'!$L$16"}</definedName>
    <definedName name="ng.cong.nhan" localSheetId="0" hidden="1">{"'Sheet1'!$L$16"}</definedName>
    <definedName name="ng.cong.nhan" localSheetId="11" hidden="1">{"'Sheet1'!$L$16"}</definedName>
    <definedName name="ng.cong.nhan" localSheetId="6" hidden="1">{"'Sheet1'!$L$16"}</definedName>
    <definedName name="ng.cong.nhan" localSheetId="16" hidden="1">{"'Sheet1'!$L$16"}</definedName>
    <definedName name="ng.cong.nhan" localSheetId="12" hidden="1">{"'Sheet1'!$L$16"}</definedName>
    <definedName name="ng.cong.nhan" localSheetId="7" hidden="1">{"'Sheet1'!$L$16"}</definedName>
    <definedName name="ng.cong.nhan" localSheetId="9" hidden="1">{"'Sheet1'!$L$16"}</definedName>
    <definedName name="ng.cong.nhan" localSheetId="3" hidden="1">{"'Sheet1'!$L$16"}</definedName>
    <definedName name="ng.cong.nhan" localSheetId="10" hidden="1">{"'Sheet1'!$L$16"}</definedName>
    <definedName name="ng.cong.nhan" localSheetId="4" hidden="1">{"'Sheet1'!$L$16"}</definedName>
    <definedName name="ng.cong.nhan" localSheetId="1" hidden="1">{"'Sheet1'!$L$16"}</definedName>
    <definedName name="ng.cong.nhan" localSheetId="14" hidden="1">{"'Sheet1'!$L$16"}</definedName>
    <definedName name="ng.cong.nhan" localSheetId="5" hidden="1">{"'Sheet1'!$L$16"}</definedName>
    <definedName name="ng.cong.nhan" localSheetId="13" hidden="1">{"'Sheet1'!$L$16"}</definedName>
    <definedName name="ng.cong.nhan" localSheetId="15" hidden="1">{"'Sheet1'!$L$16"}</definedName>
    <definedName name="ng.cong.nhan" localSheetId="18" hidden="1">{"'Sheet1'!$L$16"}</definedName>
    <definedName name="ng.cong.nhan" localSheetId="17" hidden="1">{"'Sheet1'!$L$16"}</definedName>
    <definedName name="ng.cong.nhan" localSheetId="8" hidden="1">{"'Sheet1'!$L$16"}</definedName>
    <definedName name="ng.cong.nhan" localSheetId="20" hidden="1">{"'Sheet1'!$L$16"}</definedName>
    <definedName name="ng.cong.nhan" hidden="1">{"'Sheet1'!$L$16"}</definedName>
    <definedName name="ng_DA2">#REF!</definedName>
    <definedName name="Ng_y_c_ng" localSheetId="7">#REF!</definedName>
    <definedName name="Ng_y_c_ng">#REF!</definedName>
    <definedName name="ngach.2">#REF!</definedName>
    <definedName name="ngach.bac">#REF!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k">#REF!</definedName>
    <definedName name="ngach.bac_tt">#REF!</definedName>
    <definedName name="ngach.bac_ttlp.a">#REF!</definedName>
    <definedName name="ngach.bac_ttlp.b">#REF!</definedName>
    <definedName name="ngach.bac_th">#REF!</definedName>
    <definedName name="Ngach_ttlp.a">#REF!</definedName>
    <definedName name="ngan" localSheetId="7">{"Thuxm2.xls","Sheet1"}</definedName>
    <definedName name="ngan">{"Thuxm2.xls","Sheet1"}</definedName>
    <definedName name="NGAØY" localSheetId="7">#REF!</definedName>
    <definedName name="NGAØY">#REF!</definedName>
    <definedName name="ngau" localSheetId="7">#REF!</definedName>
    <definedName name="ngau">#REF!</definedName>
    <definedName name="Ngay" localSheetId="7">#REF!</definedName>
    <definedName name="Ngay">#REF!</definedName>
    <definedName name="Ngay_dilam_KV" localSheetId="7">#REF!</definedName>
    <definedName name="Ngay_dilam_KV">#REF!</definedName>
    <definedName name="Ngay_HD" localSheetId="7">#REF!</definedName>
    <definedName name="Ngay_HD">#REF!</definedName>
    <definedName name="Ngay_nhap" localSheetId="7">#REF!</definedName>
    <definedName name="Ngay_nhap">#REF!</definedName>
    <definedName name="Ngaythang" localSheetId="7">#REF!</definedName>
    <definedName name="Ngaythang">#REF!</definedName>
    <definedName name="NGGIA">#REF!</definedName>
    <definedName name="Nghe" localSheetId="7">#REF!</definedName>
    <definedName name="Nghe">#REF!</definedName>
    <definedName name="NGHE_NGHIEP" localSheetId="7">#REF!</definedName>
    <definedName name="NGHE_NGHIEP">#REF!</definedName>
    <definedName name="NGHI">#REF!</definedName>
    <definedName name="nght" localSheetId="7">#REF!</definedName>
    <definedName name="nght">#REF!</definedName>
    <definedName name="ngu" localSheetId="2" hidden="1">{"'Sheet1'!$L$16"}</definedName>
    <definedName name="ngu" localSheetId="0" hidden="1">{"'Sheet1'!$L$16"}</definedName>
    <definedName name="ngu" localSheetId="11" hidden="1">{"'Sheet1'!$L$16"}</definedName>
    <definedName name="ngu" localSheetId="6" hidden="1">{"'Sheet1'!$L$16"}</definedName>
    <definedName name="ngu" localSheetId="16" hidden="1">{"'Sheet1'!$L$16"}</definedName>
    <definedName name="ngu" localSheetId="12" hidden="1">{"'Sheet1'!$L$16"}</definedName>
    <definedName name="ngu" localSheetId="7" hidden="1">{"'Sheet1'!$L$16"}</definedName>
    <definedName name="ngu" localSheetId="9" hidden="1">{"'Sheet1'!$L$16"}</definedName>
    <definedName name="ngu" localSheetId="3" hidden="1">{"'Sheet1'!$L$16"}</definedName>
    <definedName name="ngu" localSheetId="10" hidden="1">{"'Sheet1'!$L$16"}</definedName>
    <definedName name="ngu" localSheetId="4" hidden="1">{"'Sheet1'!$L$16"}</definedName>
    <definedName name="ngu" localSheetId="1" hidden="1">{"'Sheet1'!$L$16"}</definedName>
    <definedName name="ngu" localSheetId="14" hidden="1">{"'Sheet1'!$L$16"}</definedName>
    <definedName name="ngu" localSheetId="5" hidden="1">{"'Sheet1'!$L$16"}</definedName>
    <definedName name="ngu" localSheetId="13" hidden="1">{"'Sheet1'!$L$16"}</definedName>
    <definedName name="ngu" localSheetId="15" hidden="1">{"'Sheet1'!$L$16"}</definedName>
    <definedName name="ngu" localSheetId="18" hidden="1">{"'Sheet1'!$L$16"}</definedName>
    <definedName name="ngu" localSheetId="17" hidden="1">{"'Sheet1'!$L$16"}</definedName>
    <definedName name="ngu" localSheetId="8" hidden="1">{"'Sheet1'!$L$16"}</definedName>
    <definedName name="ngu" localSheetId="20" hidden="1">{"'Sheet1'!$L$16"}</definedName>
    <definedName name="ngu" hidden="1">{"'Sheet1'!$L$16"}</definedName>
    <definedName name="Nguoiban">#REF!</definedName>
    <definedName name="nguongoc" localSheetId="2" hidden="1">{"'Sheet1'!$L$16"}</definedName>
    <definedName name="nguongoc" localSheetId="0" hidden="1">{"'Sheet1'!$L$16"}</definedName>
    <definedName name="nguongoc" localSheetId="11" hidden="1">{"'Sheet1'!$L$16"}</definedName>
    <definedName name="nguongoc" localSheetId="6" hidden="1">{"'Sheet1'!$L$16"}</definedName>
    <definedName name="nguongoc" localSheetId="16" hidden="1">{"'Sheet1'!$L$16"}</definedName>
    <definedName name="nguongoc" localSheetId="12" hidden="1">{"'Sheet1'!$L$16"}</definedName>
    <definedName name="nguongoc" localSheetId="7" hidden="1">{"'Sheet1'!$L$16"}</definedName>
    <definedName name="nguongoc" localSheetId="9" hidden="1">{"'Sheet1'!$L$16"}</definedName>
    <definedName name="nguongoc" localSheetId="3" hidden="1">{"'Sheet1'!$L$16"}</definedName>
    <definedName name="nguongoc" localSheetId="10" hidden="1">{"'Sheet1'!$L$16"}</definedName>
    <definedName name="nguongoc" localSheetId="4" hidden="1">{"'Sheet1'!$L$16"}</definedName>
    <definedName name="nguongoc" localSheetId="1" hidden="1">{"'Sheet1'!$L$16"}</definedName>
    <definedName name="nguongoc" localSheetId="14" hidden="1">{"'Sheet1'!$L$16"}</definedName>
    <definedName name="nguongoc" localSheetId="5" hidden="1">{"'Sheet1'!$L$16"}</definedName>
    <definedName name="nguongoc" localSheetId="13" hidden="1">{"'Sheet1'!$L$16"}</definedName>
    <definedName name="nguongoc" localSheetId="15" hidden="1">{"'Sheet1'!$L$16"}</definedName>
    <definedName name="nguongoc" localSheetId="18" hidden="1">{"'Sheet1'!$L$16"}</definedName>
    <definedName name="nguongoc" localSheetId="17" hidden="1">{"'Sheet1'!$L$16"}</definedName>
    <definedName name="nguongoc" localSheetId="8" hidden="1">{"'Sheet1'!$L$16"}</definedName>
    <definedName name="nguongoc" localSheetId="20" hidden="1">{"'Sheet1'!$L$16"}</definedName>
    <definedName name="nguongoc" hidden="1">{"'Sheet1'!$L$16"}</definedName>
    <definedName name="nguyÔn_tuÊn_anh" localSheetId="7">#REF!</definedName>
    <definedName name="nguyÔn_tuÊn_anh">#REF!</definedName>
    <definedName name="NH">#N/A</definedName>
    <definedName name="Nha" localSheetId="7">#REF!</definedName>
    <definedName name="Nha">#REF!</definedName>
    <definedName name="NHA_O" localSheetId="7">#REF!</definedName>
    <definedName name="NHA_O">#REF!</definedName>
    <definedName name="NHAÂN_COÂNG" localSheetId="7">'PB1'!BTRAM</definedName>
    <definedName name="NHAÂN_COÂNG">BTRAM</definedName>
    <definedName name="Nhãm" localSheetId="7">#REF!</definedName>
    <definedName name="Nhãm">#REF!</definedName>
    <definedName name="NHANTIEN">#REF!</definedName>
    <definedName name="NHANH2_CG4" localSheetId="2" hidden="1">{"'Sheet1'!$L$16"}</definedName>
    <definedName name="NHANH2_CG4" localSheetId="0" hidden="1">{"'Sheet1'!$L$16"}</definedName>
    <definedName name="NHANH2_CG4" localSheetId="11" hidden="1">{"'Sheet1'!$L$16"}</definedName>
    <definedName name="NHANH2_CG4" localSheetId="6" hidden="1">{"'Sheet1'!$L$16"}</definedName>
    <definedName name="NHANH2_CG4" localSheetId="16" hidden="1">{"'Sheet1'!$L$16"}</definedName>
    <definedName name="NHANH2_CG4" localSheetId="12" hidden="1">{"'Sheet1'!$L$16"}</definedName>
    <definedName name="NHANH2_CG4" localSheetId="7" hidden="1">{"'Sheet1'!$L$16"}</definedName>
    <definedName name="NHANH2_CG4" localSheetId="9" hidden="1">{"'Sheet1'!$L$16"}</definedName>
    <definedName name="NHANH2_CG4" localSheetId="3" hidden="1">{"'Sheet1'!$L$16"}</definedName>
    <definedName name="NHANH2_CG4" localSheetId="10" hidden="1">{"'Sheet1'!$L$16"}</definedName>
    <definedName name="NHANH2_CG4" localSheetId="4" hidden="1">{"'Sheet1'!$L$16"}</definedName>
    <definedName name="NHANH2_CG4" localSheetId="1" hidden="1">{"'Sheet1'!$L$16"}</definedName>
    <definedName name="NHANH2_CG4" localSheetId="14" hidden="1">{"'Sheet1'!$L$16"}</definedName>
    <definedName name="NHANH2_CG4" localSheetId="5" hidden="1">{"'Sheet1'!$L$16"}</definedName>
    <definedName name="NHANH2_CG4" localSheetId="13" hidden="1">{"'Sheet1'!$L$16"}</definedName>
    <definedName name="NHANH2_CG4" localSheetId="15" hidden="1">{"'Sheet1'!$L$16"}</definedName>
    <definedName name="NHANH2_CG4" localSheetId="18" hidden="1">{"'Sheet1'!$L$16"}</definedName>
    <definedName name="NHANH2_CG4" localSheetId="17" hidden="1">{"'Sheet1'!$L$16"}</definedName>
    <definedName name="NHANH2_CG4" localSheetId="8" hidden="1">{"'Sheet1'!$L$16"}</definedName>
    <definedName name="NHANH2_CG4" localSheetId="20" hidden="1">{"'Sheet1'!$L$16"}</definedName>
    <definedName name="NHANH2_CG4" hidden="1">{"'Sheet1'!$L$16"}</definedName>
    <definedName name="Nhapsolieu" localSheetId="7">#REF!</definedName>
    <definedName name="Nhapsolieu">#REF!</definedName>
    <definedName name="nhapthan">#REF!</definedName>
    <definedName name="Nhâm_Ctr" localSheetId="7">#REF!</definedName>
    <definedName name="Nhâm_Ctr">#REF!</definedName>
    <definedName name="nhfffd" localSheetId="7">{"DZ-TDTB2.XLS","Dcksat.xls"}</definedName>
    <definedName name="nhfffd">{"DZ-TDTB2.XLS","Dcksat.xls"}</definedName>
    <definedName name="nhn">#N/A</definedName>
    <definedName name="nhom" localSheetId="7">#REF!</definedName>
    <definedName name="nhom">#REF!</definedName>
    <definedName name="NHot">#N/A</definedName>
    <definedName name="nhu">#N/A</definedName>
    <definedName name="nhua">#N/A</definedName>
    <definedName name="nhuad">#N/A</definedName>
    <definedName name="nhuaduong" localSheetId="7">#REF!</definedName>
    <definedName name="nhuaduong">#REF!</definedName>
    <definedName name="o" localSheetId="7">#REF!</definedName>
    <definedName name="o">#REF!</definedName>
    <definedName name="O_M">#N/A</definedName>
    <definedName name="O_N" localSheetId="7">#REF!</definedName>
    <definedName name="O_N">#REF!</definedName>
    <definedName name="o_n_phÝ_1__thu_nhËp_th_ng" localSheetId="7">#REF!</definedName>
    <definedName name="o_n_phÝ_1__thu_nhËp_th_ng">#REF!</definedName>
    <definedName name="o_to_tù_dæ_10_T" localSheetId="7">#REF!</definedName>
    <definedName name="o_to_tù_dæ_10_T">#REF!</definedName>
    <definedName name="Ö135" localSheetId="7">#REF!</definedName>
    <definedName name="Ö135">#REF!</definedName>
    <definedName name="oa" localSheetId="7">#REF!</definedName>
    <definedName name="oa">#REF!</definedName>
    <definedName name="ob" localSheetId="7">#REF!</definedName>
    <definedName name="ob">#REF!</definedName>
    <definedName name="OD">#N/A</definedName>
    <definedName name="ODA" localSheetId="2" hidden="1">{"'Sheet1'!$L$16"}</definedName>
    <definedName name="ODA" localSheetId="0" hidden="1">{"'Sheet1'!$L$16"}</definedName>
    <definedName name="ODA" localSheetId="11" hidden="1">{"'Sheet1'!$L$16"}</definedName>
    <definedName name="ODA" localSheetId="6" hidden="1">{"'Sheet1'!$L$16"}</definedName>
    <definedName name="ODA" localSheetId="16" hidden="1">{"'Sheet1'!$L$16"}</definedName>
    <definedName name="ODA" localSheetId="12" hidden="1">{"'Sheet1'!$L$16"}</definedName>
    <definedName name="ODA" localSheetId="7" hidden="1">{"'Sheet1'!$L$16"}</definedName>
    <definedName name="ODA" localSheetId="9" hidden="1">{"'Sheet1'!$L$16"}</definedName>
    <definedName name="ODA" localSheetId="3" hidden="1">{"'Sheet1'!$L$16"}</definedName>
    <definedName name="ODA" localSheetId="10" hidden="1">{"'Sheet1'!$L$16"}</definedName>
    <definedName name="ODA" localSheetId="4" hidden="1">{"'Sheet1'!$L$16"}</definedName>
    <definedName name="ODA" localSheetId="1" hidden="1">{"'Sheet1'!$L$16"}</definedName>
    <definedName name="ODA" localSheetId="14" hidden="1">{"'Sheet1'!$L$16"}</definedName>
    <definedName name="ODA" localSheetId="5" hidden="1">{"'Sheet1'!$L$16"}</definedName>
    <definedName name="ODA" localSheetId="13" hidden="1">{"'Sheet1'!$L$16"}</definedName>
    <definedName name="ODA" localSheetId="15" hidden="1">{"'Sheet1'!$L$16"}</definedName>
    <definedName name="ODA" localSheetId="18" hidden="1">{"'Sheet1'!$L$16"}</definedName>
    <definedName name="ODA" localSheetId="17" hidden="1">{"'Sheet1'!$L$16"}</definedName>
    <definedName name="ODA" localSheetId="8" hidden="1">{"'Sheet1'!$L$16"}</definedName>
    <definedName name="ODA" localSheetId="20" hidden="1">{"'Sheet1'!$L$16"}</definedName>
    <definedName name="ODA" hidden="1">{"'Sheet1'!$L$16"}</definedName>
    <definedName name="odaki" localSheetId="7">#REF!</definedName>
    <definedName name="odaki">#REF!</definedName>
    <definedName name="ODC">#N/A</definedName>
    <definedName name="ODS">#N/A</definedName>
    <definedName name="ODU">#N/A</definedName>
    <definedName name="OLE_LINK1" localSheetId="7">#REF!</definedName>
    <definedName name="OLE_LINK1">#REF!</definedName>
    <definedName name="OM">#N/A</definedName>
    <definedName name="OMC">#N/A</definedName>
    <definedName name="OME">#N/A</definedName>
    <definedName name="OMW">#N/A</definedName>
    <definedName name="ON" localSheetId="7">#REF!</definedName>
    <definedName name="ON">#REF!</definedName>
    <definedName name="ong" localSheetId="7">#REF!</definedName>
    <definedName name="ong">#REF!</definedName>
    <definedName name="ong_cong_duc_san" localSheetId="7">#REF!</definedName>
    <definedName name="ong_cong_duc_san">#REF!</definedName>
    <definedName name="Ong_cong_hinh_hop_do_tai_cho" localSheetId="7">#REF!</definedName>
    <definedName name="Ong_cong_hinh_hop_do_tai_cho">#REF!</definedName>
    <definedName name="Ongbaovecap" localSheetId="7">#REF!</definedName>
    <definedName name="Ongbaovecap">#REF!</definedName>
    <definedName name="Ongnoiday" localSheetId="7">#REF!</definedName>
    <definedName name="Ongnoiday">#REF!</definedName>
    <definedName name="Ongnoidaybulongtachongrungtabu" localSheetId="7">#REF!</definedName>
    <definedName name="Ongnoidaybulongtachongrungtabu">#REF!</definedName>
    <definedName name="ongnuoc" localSheetId="7">#REF!</definedName>
    <definedName name="ongnuoc">#REF!</definedName>
    <definedName name="OngPVC" localSheetId="7">#REF!</definedName>
    <definedName name="OngPVC">#REF!</definedName>
    <definedName name="onhua100" localSheetId="7">#REF!</definedName>
    <definedName name="onhua100">#REF!</definedName>
    <definedName name="onhua150" localSheetId="7">#REF!</definedName>
    <definedName name="onhua150">#REF!</definedName>
    <definedName name="OO" localSheetId="7">#REF!</definedName>
    <definedName name="OO">#REF!</definedName>
    <definedName name="OOM">#N/A</definedName>
    <definedName name="ophom">#N/A</definedName>
    <definedName name="ORD">#N/A</definedName>
    <definedName name="OrderTable" localSheetId="2" hidden="1">#REF!</definedName>
    <definedName name="OrderTable" localSheetId="0" hidden="1">#REF!</definedName>
    <definedName name="OrderTable" localSheetId="11" hidden="1">#REF!</definedName>
    <definedName name="OrderTable" localSheetId="6" hidden="1">#REF!</definedName>
    <definedName name="OrderTable" localSheetId="16" hidden="1">#REF!</definedName>
    <definedName name="OrderTable" localSheetId="7" hidden="1">#REF!</definedName>
    <definedName name="OrderTable" localSheetId="9" hidden="1">#REF!</definedName>
    <definedName name="OrderTable" localSheetId="3" hidden="1">#REF!</definedName>
    <definedName name="OrderTable" localSheetId="10" hidden="1">#REF!</definedName>
    <definedName name="OrderTable" localSheetId="4" hidden="1">#REF!</definedName>
    <definedName name="OrderTable" localSheetId="1" hidden="1">#REF!</definedName>
    <definedName name="OrderTable" localSheetId="14" hidden="1">#REF!</definedName>
    <definedName name="OrderTable" localSheetId="5" hidden="1">#REF!</definedName>
    <definedName name="OrderTable" localSheetId="13" hidden="1">#REF!</definedName>
    <definedName name="OrderTable" localSheetId="15" hidden="1">#REF!</definedName>
    <definedName name="OrderTable" localSheetId="18" hidden="1">#REF!</definedName>
    <definedName name="OrderTable" localSheetId="17" hidden="1">#REF!</definedName>
    <definedName name="OrderTable" localSheetId="8" hidden="1">#REF!</definedName>
    <definedName name="OrderTable" localSheetId="20" hidden="1">#REF!</definedName>
    <definedName name="OrderTable" hidden="1">#REF!</definedName>
    <definedName name="ORF">#N/A</definedName>
    <definedName name="osc" localSheetId="7">#REF!</definedName>
    <definedName name="osc">#REF!</definedName>
    <definedName name="oto10T" localSheetId="7">#REF!</definedName>
    <definedName name="oto10T">#REF!</definedName>
    <definedName name="oto5m3" localSheetId="7">#REF!</definedName>
    <definedName name="oto5m3">#REF!</definedName>
    <definedName name="oto5T" localSheetId="7">#REF!</definedName>
    <definedName name="oto5T">#REF!</definedName>
    <definedName name="oto7t" localSheetId="7">#REF!</definedName>
    <definedName name="oto7t">#REF!</definedName>
    <definedName name="otonhua" localSheetId="7">#REF!</definedName>
    <definedName name="otonhua">#REF!</definedName>
    <definedName name="othep50" localSheetId="7">#REF!</definedName>
    <definedName name="othep50">#REF!</definedName>
    <definedName name="ov" localSheetId="7">#REF!</definedName>
    <definedName name="ov">#REF!</definedName>
    <definedName name="oxy" localSheetId="7">#REF!</definedName>
    <definedName name="oxy">#REF!</definedName>
    <definedName name="P_15" localSheetId="7">#REF!</definedName>
    <definedName name="P_15">#REF!</definedName>
    <definedName name="p1_" localSheetId="7">#REF!</definedName>
    <definedName name="p1_">#REF!</definedName>
    <definedName name="p2_" localSheetId="7">#REF!</definedName>
    <definedName name="p2_">#REF!</definedName>
    <definedName name="PA">#N/A</definedName>
    <definedName name="PA1_1" localSheetId="7">#REF!</definedName>
    <definedName name="PA1_1">#REF!</definedName>
    <definedName name="PA3.1" localSheetId="2" hidden="1">{"'Sheet1'!$L$16"}</definedName>
    <definedName name="PA3.1" localSheetId="11" hidden="1">{"'Sheet1'!$L$16"}</definedName>
    <definedName name="PA3.1" localSheetId="6" hidden="1">{"'Sheet1'!$L$16"}</definedName>
    <definedName name="PA3.1" localSheetId="16" hidden="1">{"'Sheet1'!$L$16"}</definedName>
    <definedName name="PA3.1" localSheetId="12" hidden="1">{"'Sheet1'!$L$16"}</definedName>
    <definedName name="PA3.1" localSheetId="7" hidden="1">{"'Sheet1'!$L$16"}</definedName>
    <definedName name="PA3.1" localSheetId="9" hidden="1">{"'Sheet1'!$L$16"}</definedName>
    <definedName name="PA3.1" localSheetId="3" hidden="1">{"'Sheet1'!$L$16"}</definedName>
    <definedName name="PA3.1" localSheetId="10" hidden="1">{"'Sheet1'!$L$16"}</definedName>
    <definedName name="PA3.1" localSheetId="4" hidden="1">{"'Sheet1'!$L$16"}</definedName>
    <definedName name="PA3.1" hidden="1">{"'Sheet1'!$L$16"}</definedName>
    <definedName name="PAHMK" localSheetId="7">#REF!</definedName>
    <definedName name="PAHMK">#REF!</definedName>
    <definedName name="PAIII_" localSheetId="2" hidden="1">{"'Sheet1'!$L$16"}</definedName>
    <definedName name="PAIII_" localSheetId="0" hidden="1">{"'Sheet1'!$L$16"}</definedName>
    <definedName name="PAIII_" localSheetId="11" hidden="1">{"'Sheet1'!$L$16"}</definedName>
    <definedName name="PAIII_" localSheetId="6" hidden="1">{"'Sheet1'!$L$16"}</definedName>
    <definedName name="PAIII_" localSheetId="16" hidden="1">{"'Sheet1'!$L$16"}</definedName>
    <definedName name="PAIII_" localSheetId="12" hidden="1">{"'Sheet1'!$L$16"}</definedName>
    <definedName name="PAIII_" localSheetId="7" hidden="1">{"'Sheet1'!$L$16"}</definedName>
    <definedName name="PAIII_" localSheetId="9" hidden="1">{"'Sheet1'!$L$16"}</definedName>
    <definedName name="PAIII_" localSheetId="3" hidden="1">{"'Sheet1'!$L$16"}</definedName>
    <definedName name="PAIII_" localSheetId="10" hidden="1">{"'Sheet1'!$L$16"}</definedName>
    <definedName name="PAIII_" localSheetId="4" hidden="1">{"'Sheet1'!$L$16"}</definedName>
    <definedName name="PAIII_" localSheetId="1" hidden="1">{"'Sheet1'!$L$16"}</definedName>
    <definedName name="PAIII_" localSheetId="14" hidden="1">{"'Sheet1'!$L$16"}</definedName>
    <definedName name="PAIII_" localSheetId="5" hidden="1">{"'Sheet1'!$L$16"}</definedName>
    <definedName name="PAIII_" localSheetId="13" hidden="1">{"'Sheet1'!$L$16"}</definedName>
    <definedName name="PAIII_" localSheetId="15" hidden="1">{"'Sheet1'!$L$16"}</definedName>
    <definedName name="PAIII_" localSheetId="18" hidden="1">{"'Sheet1'!$L$16"}</definedName>
    <definedName name="PAIII_" localSheetId="17" hidden="1">{"'Sheet1'!$L$16"}</definedName>
    <definedName name="PAIII_" localSheetId="8" hidden="1">{"'Sheet1'!$L$16"}</definedName>
    <definedName name="PAIII_" localSheetId="20" hidden="1">{"'Sheet1'!$L$16"}</definedName>
    <definedName name="PAIII_" hidden="1">{"'Sheet1'!$L$16"}</definedName>
    <definedName name="panen" localSheetId="7">#REF!</definedName>
    <definedName name="panen">#REF!</definedName>
    <definedName name="pantoi" localSheetId="7">#REF!</definedName>
    <definedName name="pantoi">#REF!</definedName>
    <definedName name="pb" localSheetId="7">#REF!</definedName>
    <definedName name="pb">#REF!</definedName>
    <definedName name="PBA" localSheetId="7">#REF!</definedName>
    <definedName name="PBA">#REF!</definedName>
    <definedName name="pbng" localSheetId="7">#REF!</definedName>
    <definedName name="pbng">#REF!</definedName>
    <definedName name="PC" localSheetId="7">#REF!</definedName>
    <definedName name="PC">#REF!</definedName>
    <definedName name="PC_ca3" localSheetId="7">#REF!</definedName>
    <definedName name="PC_ca3">#REF!</definedName>
    <definedName name="PC_cv">#REF!</definedName>
    <definedName name="PC_khac" localSheetId="7">#REF!</definedName>
    <definedName name="PC_khac">#REF!</definedName>
    <definedName name="pc_tn">#REF!</definedName>
    <definedName name="PCap_TNhiem" localSheetId="7">#REF!</definedName>
    <definedName name="PCap_TNhiem">#REF!</definedName>
    <definedName name="PCCV" localSheetId="7">#REF!</definedName>
    <definedName name="PCCV">#REF!</definedName>
    <definedName name="pcdh" localSheetId="7">#REF!</definedName>
    <definedName name="pcdh">#REF!</definedName>
    <definedName name="pckv" localSheetId="7">#REF!</definedName>
    <definedName name="pckv">#REF!</definedName>
    <definedName name="PCKV_TB_TT" localSheetId="7">#REF!</definedName>
    <definedName name="PCKV_TB_TT">#REF!</definedName>
    <definedName name="PCKV_VDBD" localSheetId="7">#REF!</definedName>
    <definedName name="PCKV_VDBD">#REF!</definedName>
    <definedName name="pcld" localSheetId="7">#REF!</definedName>
    <definedName name="pcld">#REF!</definedName>
    <definedName name="PCT" localSheetId="7">#REF!</definedName>
    <definedName name="PCT">#REF!</definedName>
    <definedName name="PCTN" localSheetId="7">#REF!</definedName>
    <definedName name="PCTN">#REF!</definedName>
    <definedName name="pcth" localSheetId="7">#REF!</definedName>
    <definedName name="pcth">#REF!</definedName>
    <definedName name="pctrn" localSheetId="7">#REF!</definedName>
    <definedName name="pctrn">#REF!</definedName>
    <definedName name="PChe" localSheetId="7">#REF!</definedName>
    <definedName name="PChe">#REF!</definedName>
    <definedName name="Pd" localSheetId="7">#REF!</definedName>
    <definedName name="Pd">#REF!</definedName>
    <definedName name="PDo" localSheetId="2" hidden="1">{"'Sheet1'!$L$16"}</definedName>
    <definedName name="PDo" localSheetId="0" hidden="1">{"'Sheet1'!$L$16"}</definedName>
    <definedName name="PDo" localSheetId="11" hidden="1">{"'Sheet1'!$L$16"}</definedName>
    <definedName name="PDo" localSheetId="6" hidden="1">{"'Sheet1'!$L$16"}</definedName>
    <definedName name="PDo" localSheetId="16" hidden="1">{"'Sheet1'!$L$16"}</definedName>
    <definedName name="PDo" localSheetId="12" hidden="1">{"'Sheet1'!$L$16"}</definedName>
    <definedName name="PDo" localSheetId="7" hidden="1">{"'Sheet1'!$L$16"}</definedName>
    <definedName name="PDo" localSheetId="9" hidden="1">{"'Sheet1'!$L$16"}</definedName>
    <definedName name="PDo" localSheetId="3" hidden="1">{"'Sheet1'!$L$16"}</definedName>
    <definedName name="PDo" localSheetId="10" hidden="1">{"'Sheet1'!$L$16"}</definedName>
    <definedName name="PDo" localSheetId="4" hidden="1">{"'Sheet1'!$L$16"}</definedName>
    <definedName name="PDo" localSheetId="1" hidden="1">{"'Sheet1'!$L$16"}</definedName>
    <definedName name="PDo" localSheetId="14" hidden="1">{"'Sheet1'!$L$16"}</definedName>
    <definedName name="PDo" localSheetId="5" hidden="1">{"'Sheet1'!$L$16"}</definedName>
    <definedName name="PDo" localSheetId="13" hidden="1">{"'Sheet1'!$L$16"}</definedName>
    <definedName name="PDo" localSheetId="15" hidden="1">{"'Sheet1'!$L$16"}</definedName>
    <definedName name="PDo" localSheetId="18" hidden="1">{"'Sheet1'!$L$16"}</definedName>
    <definedName name="PDo" localSheetId="17" hidden="1">{"'Sheet1'!$L$16"}</definedName>
    <definedName name="PDo" localSheetId="8" hidden="1">{"'Sheet1'!$L$16"}</definedName>
    <definedName name="PDo" localSheetId="20" hidden="1">{"'Sheet1'!$L$16"}</definedName>
    <definedName name="PDo" hidden="1">{"'Sheet1'!$L$16"}</definedName>
    <definedName name="PGD.DT">#REF!</definedName>
    <definedName name="PGD.DT_CT">#REF!</definedName>
    <definedName name="PGD.DT_hso">#REF!</definedName>
    <definedName name="PGD.DT_LD">#REF!</definedName>
    <definedName name="PGD.DT_nguoi">#REF!</definedName>
    <definedName name="pgia" localSheetId="7">#REF!</definedName>
    <definedName name="pgia">#REF!</definedName>
    <definedName name="PIL" localSheetId="7">#REF!</definedName>
    <definedName name="PIL">#REF!</definedName>
    <definedName name="PileSize" localSheetId="7">#REF!</definedName>
    <definedName name="PileSize">#REF!</definedName>
    <definedName name="PileType" localSheetId="7">#REF!</definedName>
    <definedName name="PileType">#REF!</definedName>
    <definedName name="PIP" localSheetId="7">BlankMacro1</definedName>
    <definedName name="PIP">BlankMacro1</definedName>
    <definedName name="PIPE2" localSheetId="7">BlankMacro1</definedName>
    <definedName name="PIPE2">BlankMacro1</definedName>
    <definedName name="PK">#N/A</definedName>
    <definedName name="Plc_" localSheetId="7">#REF!</definedName>
    <definedName name="Plc_">#REF!</definedName>
    <definedName name="plctel" localSheetId="7">#REF!</definedName>
    <definedName name="plctel">#REF!</definedName>
    <definedName name="PLKL" localSheetId="7">#REF!</definedName>
    <definedName name="PLKL">#REF!</definedName>
    <definedName name="PLOT" localSheetId="7">#REF!</definedName>
    <definedName name="PLOT">#REF!</definedName>
    <definedName name="pm.." localSheetId="7">#REF!</definedName>
    <definedName name="pm..">#REF!</definedName>
    <definedName name="PMS" localSheetId="2" hidden="1">{"'Sheet1'!$L$16"}</definedName>
    <definedName name="PMS" localSheetId="0" hidden="1">{"'Sheet1'!$L$16"}</definedName>
    <definedName name="PMS" localSheetId="11" hidden="1">{"'Sheet1'!$L$16"}</definedName>
    <definedName name="PMS" localSheetId="6" hidden="1">{"'Sheet1'!$L$16"}</definedName>
    <definedName name="PMS" localSheetId="16" hidden="1">{"'Sheet1'!$L$16"}</definedName>
    <definedName name="PMS" localSheetId="12" hidden="1">{"'Sheet1'!$L$16"}</definedName>
    <definedName name="PMS" localSheetId="7" hidden="1">{"'Sheet1'!$L$16"}</definedName>
    <definedName name="PMS" localSheetId="9" hidden="1">{"'Sheet1'!$L$16"}</definedName>
    <definedName name="PMS" localSheetId="3" hidden="1">{"'Sheet1'!$L$16"}</definedName>
    <definedName name="PMS" localSheetId="10" hidden="1">{"'Sheet1'!$L$16"}</definedName>
    <definedName name="PMS" localSheetId="4" hidden="1">{"'Sheet1'!$L$16"}</definedName>
    <definedName name="PMS" localSheetId="1" hidden="1">{"'Sheet1'!$L$16"}</definedName>
    <definedName name="PMS" localSheetId="14" hidden="1">{"'Sheet1'!$L$16"}</definedName>
    <definedName name="PMS" localSheetId="5" hidden="1">{"'Sheet1'!$L$16"}</definedName>
    <definedName name="PMS" localSheetId="13" hidden="1">{"'Sheet1'!$L$16"}</definedName>
    <definedName name="PMS" localSheetId="15" hidden="1">{"'Sheet1'!$L$16"}</definedName>
    <definedName name="PMS" localSheetId="18" hidden="1">{"'Sheet1'!$L$16"}</definedName>
    <definedName name="PMS" localSheetId="17" hidden="1">{"'Sheet1'!$L$16"}</definedName>
    <definedName name="PMS" localSheetId="8" hidden="1">{"'Sheet1'!$L$16"}</definedName>
    <definedName name="PMS" localSheetId="20" hidden="1">{"'Sheet1'!$L$16"}</definedName>
    <definedName name="PMS" hidden="1">{"'Sheet1'!$L$16"}</definedName>
    <definedName name="PMUX" localSheetId="7">#REF!</definedName>
    <definedName name="PMUX">#REF!</definedName>
    <definedName name="PN" localSheetId="7">#REF!</definedName>
    <definedName name="PN">#REF!</definedName>
    <definedName name="Pnhap">#REF!</definedName>
    <definedName name="Position" localSheetId="7">#REF!</definedName>
    <definedName name="Position">#REF!</definedName>
    <definedName name="PP" localSheetId="7">#REF!</definedName>
    <definedName name="PP">#REF!</definedName>
    <definedName name="PPP" localSheetId="7">BlankMacro1</definedName>
    <definedName name="PPP">BlankMacro1</definedName>
    <definedName name="PPPPPPPPPPP" localSheetId="7">#REF!</definedName>
    <definedName name="PPPPPPPPPPP">#REF!</definedName>
    <definedName name="pppppppppppp" localSheetId="7">#REF!</definedName>
    <definedName name="pppppppppppp">#REF!</definedName>
    <definedName name="PR" localSheetId="7">#REF!</definedName>
    <definedName name="PR">#REF!</definedName>
    <definedName name="PRC">#N/A</definedName>
    <definedName name="PRICE">#N/A</definedName>
    <definedName name="PRICE1">#N/A</definedName>
    <definedName name="Prin1" localSheetId="7">#REF!</definedName>
    <definedName name="Prin1">#REF!</definedName>
    <definedName name="Prin10" localSheetId="7">#REF!</definedName>
    <definedName name="Prin10">#REF!</definedName>
    <definedName name="Prin11" localSheetId="7">#REF!</definedName>
    <definedName name="Prin11">#REF!</definedName>
    <definedName name="Prin12" localSheetId="7">#REF!</definedName>
    <definedName name="Prin12">#REF!</definedName>
    <definedName name="Prin13" localSheetId="7">#REF!</definedName>
    <definedName name="Prin13">#REF!</definedName>
    <definedName name="Prin14" localSheetId="7">#REF!</definedName>
    <definedName name="Prin14">#REF!</definedName>
    <definedName name="Prin15" localSheetId="7">#REF!</definedName>
    <definedName name="Prin15">#REF!</definedName>
    <definedName name="Prin16" localSheetId="7">#REF!</definedName>
    <definedName name="Prin16">#REF!</definedName>
    <definedName name="Prin17" localSheetId="7">#REF!</definedName>
    <definedName name="Prin17">#REF!</definedName>
    <definedName name="Prin18" localSheetId="7">#REF!</definedName>
    <definedName name="Prin18">#REF!</definedName>
    <definedName name="Prin2" localSheetId="7">#REF!</definedName>
    <definedName name="Prin2">#REF!</definedName>
    <definedName name="Prin20" localSheetId="7">#REF!</definedName>
    <definedName name="Prin20">#REF!</definedName>
    <definedName name="Prin21" localSheetId="7">#REF!</definedName>
    <definedName name="Prin21">#REF!</definedName>
    <definedName name="Prin3" localSheetId="7">#REF!</definedName>
    <definedName name="Prin3">#REF!</definedName>
    <definedName name="Prin4" localSheetId="7">#REF!</definedName>
    <definedName name="Prin4">#REF!</definedName>
    <definedName name="Prin5" localSheetId="7">#REF!</definedName>
    <definedName name="Prin5">#REF!</definedName>
    <definedName name="Prin6" localSheetId="7">#REF!</definedName>
    <definedName name="Prin6">#REF!</definedName>
    <definedName name="Prin7" localSheetId="7">#REF!</definedName>
    <definedName name="Prin7">#REF!</definedName>
    <definedName name="Prin8" localSheetId="7">#REF!</definedName>
    <definedName name="Prin8">#REF!</definedName>
    <definedName name="Prin9" localSheetId="7">#REF!</definedName>
    <definedName name="Prin9">#REF!</definedName>
    <definedName name="print">#REF!</definedName>
    <definedName name="_xlnm.Print_Area" localSheetId="2">'Hoàn thành'!$A$1:$N$29</definedName>
    <definedName name="_xlnm.Print_Area" localSheetId="0">'PB01. KH 2026'!$A$1:$F$27</definedName>
    <definedName name="_xlnm.Print_Area" localSheetId="11">'PB05'!$A$1:$O$150</definedName>
    <definedName name="_xlnm.Print_Area" localSheetId="6">'PB05,'!$A$1:$O$146</definedName>
    <definedName name="_xlnm.Print_Area" localSheetId="16">'PB06'!$A$1:$N$53</definedName>
    <definedName name="_xlnm.Print_Area" localSheetId="12">'PB06,'!$A$1:$N$61</definedName>
    <definedName name="_xlnm.Print_Area" localSheetId="7">'PB1'!$A$1:$Z$26</definedName>
    <definedName name="_xlnm.Print_Area" localSheetId="9">'PB2 HT(cu)'!$A$1:$N$104</definedName>
    <definedName name="_xlnm.Print_Area" localSheetId="3">'PB2 HT.'!$A$1:$N$108</definedName>
    <definedName name="_xlnm.Print_Area" localSheetId="10">'PB3 Chuyen tiep'!$A$1:$O$150</definedName>
    <definedName name="_xlnm.Print_Area" localSheetId="4">'PB3 HT, Chuyen tiep.'!$A$1:$O$146</definedName>
    <definedName name="_xlnm.Print_Area" localSheetId="14">'PB4 KCM 2026 (2)'!$A$2:$H$21</definedName>
    <definedName name="_xlnm.Print_Area" localSheetId="5">'PB4 KCM 2026,'!$A$2:$H$31</definedName>
    <definedName name="_xlnm.Print_Area" localSheetId="13">'PB5 CTDA điều hòa'!$A$2:$H$21</definedName>
    <definedName name="_xlnm.Print_Area" localSheetId="15">'PB5 DA CBĐT (2)'!$A$2:$H$32</definedName>
    <definedName name="_xlnm.Print_Area" localSheetId="8">'PB6 DA Tăng thu'!$A$2:$I$41</definedName>
    <definedName name="_xlnm.Print_Area">#N/A</definedName>
    <definedName name="PRINT_AREA_MI" localSheetId="7">#REF!</definedName>
    <definedName name="PRINT_AREA_MI">#REF!</definedName>
    <definedName name="_xlnm.Print_Titles" localSheetId="2">'Hoàn thành'!$8:$9</definedName>
    <definedName name="_xlnm.Print_Titles" localSheetId="11">'PB05'!$8:$9</definedName>
    <definedName name="_xlnm.Print_Titles" localSheetId="6">'PB05,'!$8:$9</definedName>
    <definedName name="_xlnm.Print_Titles" localSheetId="16">'PB06'!$4:$12</definedName>
    <definedName name="_xlnm.Print_Titles" localSheetId="12">'PB06,'!$4:$12</definedName>
    <definedName name="_xlnm.Print_Titles" localSheetId="7">'PB1'!$8:$10</definedName>
    <definedName name="_xlnm.Print_Titles" localSheetId="9">'PB2 HT(cu)'!$8:$9</definedName>
    <definedName name="_xlnm.Print_Titles" localSheetId="3">'PB2 HT.'!$8:$9</definedName>
    <definedName name="_xlnm.Print_Titles" localSheetId="10">'PB3 Chuyen tiep'!$8:$9</definedName>
    <definedName name="_xlnm.Print_Titles" localSheetId="4">'PB3 HT, Chuyen tiep.'!$8:$9</definedName>
    <definedName name="_xlnm.Print_Titles" localSheetId="14">'PB4 KCM 2026 (2)'!$5:$6</definedName>
    <definedName name="_xlnm.Print_Titles" localSheetId="5">'PB4 KCM 2026,'!$5:$6</definedName>
    <definedName name="_xlnm.Print_Titles" localSheetId="13">'PB5 CTDA điều hòa'!$5:$6</definedName>
    <definedName name="_xlnm.Print_Titles" localSheetId="15">'PB5 DA CBĐT (2)'!$5:$6</definedName>
    <definedName name="_xlnm.Print_Titles" localSheetId="18">'PB5 KCM 2024 (2)'!$4:$5</definedName>
    <definedName name="_xlnm.Print_Titles" localSheetId="17">'PB5 KCM 2024 (3)'!$4:$5</definedName>
    <definedName name="_xlnm.Print_Titles" localSheetId="8">'PB6 DA Tăng thu'!$5:$6</definedName>
    <definedName name="_xlnm.Print_Titles">#N/A</definedName>
    <definedName name="PRINT_TITLES_MI">#N/A</definedName>
    <definedName name="PRINTA">#N/A</definedName>
    <definedName name="PRINTB">#N/A</definedName>
    <definedName name="PRINTC">#N/A</definedName>
    <definedName name="prjName">#N/A</definedName>
    <definedName name="prjNo">#N/A</definedName>
    <definedName name="Pro_Soil" localSheetId="7">#REF!</definedName>
    <definedName name="Pro_Soil">#REF!</definedName>
    <definedName name="ProdForm" localSheetId="2" hidden="1">#REF!</definedName>
    <definedName name="ProdForm" localSheetId="0" hidden="1">#REF!</definedName>
    <definedName name="ProdForm" localSheetId="11" hidden="1">#REF!</definedName>
    <definedName name="ProdForm" localSheetId="6" hidden="1">#REF!</definedName>
    <definedName name="ProdForm" localSheetId="16" hidden="1">#REF!</definedName>
    <definedName name="ProdForm" localSheetId="7" hidden="1">#REF!</definedName>
    <definedName name="ProdForm" localSheetId="9" hidden="1">#REF!</definedName>
    <definedName name="ProdForm" localSheetId="3" hidden="1">#REF!</definedName>
    <definedName name="ProdForm" localSheetId="10" hidden="1">#REF!</definedName>
    <definedName name="ProdForm" localSheetId="4" hidden="1">#REF!</definedName>
    <definedName name="ProdForm" localSheetId="1" hidden="1">#REF!</definedName>
    <definedName name="ProdForm" localSheetId="14" hidden="1">#REF!</definedName>
    <definedName name="ProdForm" localSheetId="5" hidden="1">#REF!</definedName>
    <definedName name="ProdForm" localSheetId="13" hidden="1">#REF!</definedName>
    <definedName name="ProdForm" localSheetId="15" hidden="1">#REF!</definedName>
    <definedName name="ProdForm" localSheetId="18" hidden="1">#REF!</definedName>
    <definedName name="ProdForm" localSheetId="17" hidden="1">#REF!</definedName>
    <definedName name="ProdForm" localSheetId="8" hidden="1">#REF!</definedName>
    <definedName name="ProdForm" localSheetId="20" hidden="1">#REF!</definedName>
    <definedName name="ProdForm" hidden="1">#REF!</definedName>
    <definedName name="Product" localSheetId="2" hidden="1">#REF!</definedName>
    <definedName name="Product" localSheetId="0" hidden="1">#REF!</definedName>
    <definedName name="Product" localSheetId="11" hidden="1">#REF!</definedName>
    <definedName name="Product" localSheetId="6" hidden="1">#REF!</definedName>
    <definedName name="Product" localSheetId="16" hidden="1">#REF!</definedName>
    <definedName name="Product" localSheetId="7" hidden="1">#REF!</definedName>
    <definedName name="Product" localSheetId="9" hidden="1">#REF!</definedName>
    <definedName name="Product" localSheetId="3" hidden="1">#REF!</definedName>
    <definedName name="Product" localSheetId="10" hidden="1">#REF!</definedName>
    <definedName name="Product" localSheetId="4" hidden="1">#REF!</definedName>
    <definedName name="Product" localSheetId="1" hidden="1">#REF!</definedName>
    <definedName name="Product" localSheetId="14" hidden="1">#REF!</definedName>
    <definedName name="Product" localSheetId="5" hidden="1">#REF!</definedName>
    <definedName name="Product" localSheetId="13" hidden="1">#REF!</definedName>
    <definedName name="Product" localSheetId="15" hidden="1">#REF!</definedName>
    <definedName name="Product" localSheetId="18" hidden="1">#REF!</definedName>
    <definedName name="Product" localSheetId="17" hidden="1">#REF!</definedName>
    <definedName name="Product" localSheetId="8" hidden="1">#REF!</definedName>
    <definedName name="Product" localSheetId="20" hidden="1">#REF!</definedName>
    <definedName name="Product" hidden="1">#REF!</definedName>
    <definedName name="Prof_load" localSheetId="7">#REF!</definedName>
    <definedName name="Prof_load">#REF!</definedName>
    <definedName name="PROPOSAL">#N/A</definedName>
    <definedName name="Protex" localSheetId="7">#REF!</definedName>
    <definedName name="Protex">#REF!</definedName>
    <definedName name="Province" localSheetId="7">#REF!</definedName>
    <definedName name="Province">#REF!</definedName>
    <definedName name="PSL" localSheetId="7">#REF!</definedName>
    <definedName name="PSL">#REF!</definedName>
    <definedName name="PST" localSheetId="7">#REF!</definedName>
    <definedName name="PST">#REF!</definedName>
    <definedName name="pt" localSheetId="7">#REF!</definedName>
    <definedName name="pt">#REF!</definedName>
    <definedName name="PT_Duong">#N/A</definedName>
    <definedName name="ptbc" localSheetId="7">#REF!</definedName>
    <definedName name="ptbc">#REF!</definedName>
    <definedName name="PTCS.TB">#REF!</definedName>
    <definedName name="PTD" localSheetId="7">#REF!</definedName>
    <definedName name="PTD">#REF!</definedName>
    <definedName name="ptdg" localSheetId="7">#REF!</definedName>
    <definedName name="ptdg">#REF!</definedName>
    <definedName name="ptdg." localSheetId="7">#REF!</definedName>
    <definedName name="ptdg.">#REF!</definedName>
    <definedName name="PTDG_cau">#N/A</definedName>
    <definedName name="ptdg_cong">#N/A</definedName>
    <definedName name="PTDG_DCV" localSheetId="7">#REF!</definedName>
    <definedName name="PTDG_DCV">#REF!</definedName>
    <definedName name="ptdg_duong">#N/A</definedName>
    <definedName name="ptdg_duong1" localSheetId="7">#REF!</definedName>
    <definedName name="ptdg_duong1">#REF!</definedName>
    <definedName name="ptdg_ke">#N/A</definedName>
    <definedName name="PTE" localSheetId="7">#REF!</definedName>
    <definedName name="PTE">#REF!</definedName>
    <definedName name="PtichDTL">[14]!PtichDTL</definedName>
    <definedName name="PTien72" localSheetId="2" hidden="1">{"'Sheet1'!$L$16"}</definedName>
    <definedName name="PTien72" localSheetId="0" hidden="1">{"'Sheet1'!$L$16"}</definedName>
    <definedName name="PTien72" localSheetId="11" hidden="1">{"'Sheet1'!$L$16"}</definedName>
    <definedName name="PTien72" localSheetId="6" hidden="1">{"'Sheet1'!$L$16"}</definedName>
    <definedName name="PTien72" localSheetId="16" hidden="1">{"'Sheet1'!$L$16"}</definedName>
    <definedName name="PTien72" localSheetId="12" hidden="1">{"'Sheet1'!$L$16"}</definedName>
    <definedName name="PTien72" localSheetId="7" hidden="1">{"'Sheet1'!$L$16"}</definedName>
    <definedName name="PTien72" localSheetId="9" hidden="1">{"'Sheet1'!$L$16"}</definedName>
    <definedName name="PTien72" localSheetId="3" hidden="1">{"'Sheet1'!$L$16"}</definedName>
    <definedName name="PTien72" localSheetId="10" hidden="1">{"'Sheet1'!$L$16"}</definedName>
    <definedName name="PTien72" localSheetId="4" hidden="1">{"'Sheet1'!$L$16"}</definedName>
    <definedName name="PTien72" localSheetId="1" hidden="1">{"'Sheet1'!$L$16"}</definedName>
    <definedName name="PTien72" localSheetId="14" hidden="1">{"'Sheet1'!$L$16"}</definedName>
    <definedName name="PTien72" localSheetId="5" hidden="1">{"'Sheet1'!$L$16"}</definedName>
    <definedName name="PTien72" localSheetId="13" hidden="1">{"'Sheet1'!$L$16"}</definedName>
    <definedName name="PTien72" localSheetId="15" hidden="1">{"'Sheet1'!$L$16"}</definedName>
    <definedName name="PTien72" localSheetId="18" hidden="1">{"'Sheet1'!$L$16"}</definedName>
    <definedName name="PTien72" localSheetId="17" hidden="1">{"'Sheet1'!$L$16"}</definedName>
    <definedName name="PTien72" localSheetId="8" hidden="1">{"'Sheet1'!$L$16"}</definedName>
    <definedName name="PTien72" localSheetId="20" hidden="1">{"'Sheet1'!$L$16"}</definedName>
    <definedName name="PTien72" hidden="1">{"'Sheet1'!$L$16"}</definedName>
    <definedName name="PTN" localSheetId="7">#REF!</definedName>
    <definedName name="PTN">#REF!</definedName>
    <definedName name="PTNC" localSheetId="7">#REF!</definedName>
    <definedName name="PTNC">#REF!</definedName>
    <definedName name="Pu" localSheetId="7">#REF!</definedName>
    <definedName name="Pu">#REF!</definedName>
    <definedName name="pvd" localSheetId="7">#REF!</definedName>
    <definedName name="pvd">#REF!</definedName>
    <definedName name="pw" localSheetId="7">#REF!</definedName>
    <definedName name="pw">#REF!</definedName>
    <definedName name="Pxuat">#REF!</definedName>
    <definedName name="PH.2">#REF!</definedName>
    <definedName name="ph.2_ct">#REF!</definedName>
    <definedName name="ph.2_hd">#REF!</definedName>
    <definedName name="ph.2_ts">#REF!</definedName>
    <definedName name="PH.A">#REF!</definedName>
    <definedName name="ph.a_ct">#REF!</definedName>
    <definedName name="ph.a_hd">#REF!</definedName>
    <definedName name="PH.a_hso">#REF!</definedName>
    <definedName name="ph.a_hspc">#REF!</definedName>
    <definedName name="PH.a_ld">#REF!</definedName>
    <definedName name="PH.a_luong">#REF!</definedName>
    <definedName name="PH.a_nguoi">#REF!</definedName>
    <definedName name="PH.a_tdtt">#REF!</definedName>
    <definedName name="PH.a_tn">#REF!</definedName>
    <definedName name="PH.a_ud">#REF!</definedName>
    <definedName name="PH.B">#REF!</definedName>
    <definedName name="ph.b_ct">#REF!</definedName>
    <definedName name="ph.b_hd">#REF!</definedName>
    <definedName name="PH.B_hso">#REF!</definedName>
    <definedName name="ph.b_hspc">#REF!</definedName>
    <definedName name="PH.B_ld">#REF!</definedName>
    <definedName name="PH.B_luong">#REF!</definedName>
    <definedName name="PH.B_nguoi">#REF!</definedName>
    <definedName name="PH.B_tdtt">#REF!</definedName>
    <definedName name="PH.B_tn">#REF!</definedName>
    <definedName name="ph.b_ts">#REF!</definedName>
    <definedName name="PH.B_ud">#REF!</definedName>
    <definedName name="Phamcap">#REF!</definedName>
    <definedName name="Phan_cap" localSheetId="7">#REF!</definedName>
    <definedName name="Phan_cap">#REF!</definedName>
    <definedName name="PHAN_DIEN_DZ0.4KV" localSheetId="7">#REF!</definedName>
    <definedName name="PHAN_DIEN_DZ0.4KV">#REF!</definedName>
    <definedName name="PHAN_DIEN_TBA" localSheetId="7">#REF!</definedName>
    <definedName name="PHAN_DIEN_TBA">#REF!</definedName>
    <definedName name="phan_loai_CN" localSheetId="7">#REF!</definedName>
    <definedName name="phan_loai_CN">#REF!</definedName>
    <definedName name="PHAN_MUA_SAM_DZ0.4KV" localSheetId="7">#REF!</definedName>
    <definedName name="PHAN_MUA_SAM_DZ0.4KV">#REF!</definedName>
    <definedName name="phan3" localSheetId="2" hidden="1">{"'Sheet1'!$L$16"}</definedName>
    <definedName name="phan3" localSheetId="0" hidden="1">{"'Sheet1'!$L$16"}</definedName>
    <definedName name="phan3" localSheetId="11" hidden="1">{"'Sheet1'!$L$16"}</definedName>
    <definedName name="phan3" localSheetId="6" hidden="1">{"'Sheet1'!$L$16"}</definedName>
    <definedName name="phan3" localSheetId="16" hidden="1">{"'Sheet1'!$L$16"}</definedName>
    <definedName name="phan3" localSheetId="12" hidden="1">{"'Sheet1'!$L$16"}</definedName>
    <definedName name="phan3" localSheetId="7" hidden="1">{"'Sheet1'!$L$16"}</definedName>
    <definedName name="phan3" localSheetId="9" hidden="1">{"'Sheet1'!$L$16"}</definedName>
    <definedName name="phan3" localSheetId="3" hidden="1">{"'Sheet1'!$L$16"}</definedName>
    <definedName name="phan3" localSheetId="10" hidden="1">{"'Sheet1'!$L$16"}</definedName>
    <definedName name="phan3" localSheetId="4" hidden="1">{"'Sheet1'!$L$16"}</definedName>
    <definedName name="phan3" localSheetId="1" hidden="1">{"'Sheet1'!$L$16"}</definedName>
    <definedName name="phan3" localSheetId="14" hidden="1">{"'Sheet1'!$L$16"}</definedName>
    <definedName name="phan3" localSheetId="5" hidden="1">{"'Sheet1'!$L$16"}</definedName>
    <definedName name="phan3" localSheetId="13" hidden="1">{"'Sheet1'!$L$16"}</definedName>
    <definedName name="phan3" localSheetId="15" hidden="1">{"'Sheet1'!$L$16"}</definedName>
    <definedName name="phan3" localSheetId="18" hidden="1">{"'Sheet1'!$L$16"}</definedName>
    <definedName name="phan3" localSheetId="17" hidden="1">{"'Sheet1'!$L$16"}</definedName>
    <definedName name="phan3" localSheetId="8" hidden="1">{"'Sheet1'!$L$16"}</definedName>
    <definedName name="phan3" localSheetId="20" hidden="1">{"'Sheet1'!$L$16"}</definedName>
    <definedName name="phan3" hidden="1">{"'Sheet1'!$L$16"}</definedName>
    <definedName name="phan3.3" localSheetId="2" hidden="1">{"'Sheet1'!$L$16"}</definedName>
    <definedName name="phan3.3" localSheetId="0" hidden="1">{"'Sheet1'!$L$16"}</definedName>
    <definedName name="phan3.3" localSheetId="11" hidden="1">{"'Sheet1'!$L$16"}</definedName>
    <definedName name="phan3.3" localSheetId="6" hidden="1">{"'Sheet1'!$L$16"}</definedName>
    <definedName name="phan3.3" localSheetId="16" hidden="1">{"'Sheet1'!$L$16"}</definedName>
    <definedName name="phan3.3" localSheetId="12" hidden="1">{"'Sheet1'!$L$16"}</definedName>
    <definedName name="phan3.3" localSheetId="7" hidden="1">{"'Sheet1'!$L$16"}</definedName>
    <definedName name="phan3.3" localSheetId="9" hidden="1">{"'Sheet1'!$L$16"}</definedName>
    <definedName name="phan3.3" localSheetId="3" hidden="1">{"'Sheet1'!$L$16"}</definedName>
    <definedName name="phan3.3" localSheetId="10" hidden="1">{"'Sheet1'!$L$16"}</definedName>
    <definedName name="phan3.3" localSheetId="4" hidden="1">{"'Sheet1'!$L$16"}</definedName>
    <definedName name="phan3.3" localSheetId="1" hidden="1">{"'Sheet1'!$L$16"}</definedName>
    <definedName name="phan3.3" localSheetId="14" hidden="1">{"'Sheet1'!$L$16"}</definedName>
    <definedName name="phan3.3" localSheetId="5" hidden="1">{"'Sheet1'!$L$16"}</definedName>
    <definedName name="phan3.3" localSheetId="13" hidden="1">{"'Sheet1'!$L$16"}</definedName>
    <definedName name="phan3.3" localSheetId="15" hidden="1">{"'Sheet1'!$L$16"}</definedName>
    <definedName name="phan3.3" localSheetId="18" hidden="1">{"'Sheet1'!$L$16"}</definedName>
    <definedName name="phan3.3" localSheetId="17" hidden="1">{"'Sheet1'!$L$16"}</definedName>
    <definedName name="phan3.3" localSheetId="8" hidden="1">{"'Sheet1'!$L$16"}</definedName>
    <definedName name="phan3.3" localSheetId="20" hidden="1">{"'Sheet1'!$L$16"}</definedName>
    <definedName name="phan3.3" hidden="1">{"'Sheet1'!$L$16"}</definedName>
    <definedName name="phan4.2" localSheetId="2" hidden="1">{"'Sheet1'!$L$16"}</definedName>
    <definedName name="phan4.2" localSheetId="0" hidden="1">{"'Sheet1'!$L$16"}</definedName>
    <definedName name="phan4.2" localSheetId="11" hidden="1">{"'Sheet1'!$L$16"}</definedName>
    <definedName name="phan4.2" localSheetId="6" hidden="1">{"'Sheet1'!$L$16"}</definedName>
    <definedName name="phan4.2" localSheetId="16" hidden="1">{"'Sheet1'!$L$16"}</definedName>
    <definedName name="phan4.2" localSheetId="12" hidden="1">{"'Sheet1'!$L$16"}</definedName>
    <definedName name="phan4.2" localSheetId="7" hidden="1">{"'Sheet1'!$L$16"}</definedName>
    <definedName name="phan4.2" localSheetId="9" hidden="1">{"'Sheet1'!$L$16"}</definedName>
    <definedName name="phan4.2" localSheetId="3" hidden="1">{"'Sheet1'!$L$16"}</definedName>
    <definedName name="phan4.2" localSheetId="10" hidden="1">{"'Sheet1'!$L$16"}</definedName>
    <definedName name="phan4.2" localSheetId="4" hidden="1">{"'Sheet1'!$L$16"}</definedName>
    <definedName name="phan4.2" localSheetId="1" hidden="1">{"'Sheet1'!$L$16"}</definedName>
    <definedName name="phan4.2" localSheetId="14" hidden="1">{"'Sheet1'!$L$16"}</definedName>
    <definedName name="phan4.2" localSheetId="5" hidden="1">{"'Sheet1'!$L$16"}</definedName>
    <definedName name="phan4.2" localSheetId="13" hidden="1">{"'Sheet1'!$L$16"}</definedName>
    <definedName name="phan4.2" localSheetId="15" hidden="1">{"'Sheet1'!$L$16"}</definedName>
    <definedName name="phan4.2" localSheetId="18" hidden="1">{"'Sheet1'!$L$16"}</definedName>
    <definedName name="phan4.2" localSheetId="17" hidden="1">{"'Sheet1'!$L$16"}</definedName>
    <definedName name="phan4.2" localSheetId="8" hidden="1">{"'Sheet1'!$L$16"}</definedName>
    <definedName name="phan4.2" localSheetId="20" hidden="1">{"'Sheet1'!$L$16"}</definedName>
    <definedName name="phan4.2" hidden="1">{"'Sheet1'!$L$16"}</definedName>
    <definedName name="phan5" localSheetId="2" hidden="1">{"'Sheet1'!$L$16"}</definedName>
    <definedName name="phan5" localSheetId="0" hidden="1">{"'Sheet1'!$L$16"}</definedName>
    <definedName name="phan5" localSheetId="11" hidden="1">{"'Sheet1'!$L$16"}</definedName>
    <definedName name="phan5" localSheetId="6" hidden="1">{"'Sheet1'!$L$16"}</definedName>
    <definedName name="phan5" localSheetId="16" hidden="1">{"'Sheet1'!$L$16"}</definedName>
    <definedName name="phan5" localSheetId="12" hidden="1">{"'Sheet1'!$L$16"}</definedName>
    <definedName name="phan5" localSheetId="7" hidden="1">{"'Sheet1'!$L$16"}</definedName>
    <definedName name="phan5" localSheetId="9" hidden="1">{"'Sheet1'!$L$16"}</definedName>
    <definedName name="phan5" localSheetId="3" hidden="1">{"'Sheet1'!$L$16"}</definedName>
    <definedName name="phan5" localSheetId="10" hidden="1">{"'Sheet1'!$L$16"}</definedName>
    <definedName name="phan5" localSheetId="4" hidden="1">{"'Sheet1'!$L$16"}</definedName>
    <definedName name="phan5" localSheetId="1" hidden="1">{"'Sheet1'!$L$16"}</definedName>
    <definedName name="phan5" localSheetId="14" hidden="1">{"'Sheet1'!$L$16"}</definedName>
    <definedName name="phan5" localSheetId="5" hidden="1">{"'Sheet1'!$L$16"}</definedName>
    <definedName name="phan5" localSheetId="13" hidden="1">{"'Sheet1'!$L$16"}</definedName>
    <definedName name="phan5" localSheetId="15" hidden="1">{"'Sheet1'!$L$16"}</definedName>
    <definedName name="phan5" localSheetId="18" hidden="1">{"'Sheet1'!$L$16"}</definedName>
    <definedName name="phan5" localSheetId="17" hidden="1">{"'Sheet1'!$L$16"}</definedName>
    <definedName name="phan5" localSheetId="8" hidden="1">{"'Sheet1'!$L$16"}</definedName>
    <definedName name="phan5" localSheetId="20" hidden="1">{"'Sheet1'!$L$16"}</definedName>
    <definedName name="phan5" hidden="1">{"'Sheet1'!$L$16"}</definedName>
    <definedName name="phan6" localSheetId="2" hidden="1">{"'Sheet1'!$L$16"}</definedName>
    <definedName name="phan6" localSheetId="0" hidden="1">{"'Sheet1'!$L$16"}</definedName>
    <definedName name="phan6" localSheetId="11" hidden="1">{"'Sheet1'!$L$16"}</definedName>
    <definedName name="phan6" localSheetId="6" hidden="1">{"'Sheet1'!$L$16"}</definedName>
    <definedName name="phan6" localSheetId="16" hidden="1">{"'Sheet1'!$L$16"}</definedName>
    <definedName name="phan6" localSheetId="12" hidden="1">{"'Sheet1'!$L$16"}</definedName>
    <definedName name="phan6" localSheetId="7" hidden="1">{"'Sheet1'!$L$16"}</definedName>
    <definedName name="phan6" localSheetId="9" hidden="1">{"'Sheet1'!$L$16"}</definedName>
    <definedName name="phan6" localSheetId="3" hidden="1">{"'Sheet1'!$L$16"}</definedName>
    <definedName name="phan6" localSheetId="10" hidden="1">{"'Sheet1'!$L$16"}</definedName>
    <definedName name="phan6" localSheetId="4" hidden="1">{"'Sheet1'!$L$16"}</definedName>
    <definedName name="phan6" localSheetId="1" hidden="1">{"'Sheet1'!$L$16"}</definedName>
    <definedName name="phan6" localSheetId="14" hidden="1">{"'Sheet1'!$L$16"}</definedName>
    <definedName name="phan6" localSheetId="5" hidden="1">{"'Sheet1'!$L$16"}</definedName>
    <definedName name="phan6" localSheetId="13" hidden="1">{"'Sheet1'!$L$16"}</definedName>
    <definedName name="phan6" localSheetId="15" hidden="1">{"'Sheet1'!$L$16"}</definedName>
    <definedName name="phan6" localSheetId="18" hidden="1">{"'Sheet1'!$L$16"}</definedName>
    <definedName name="phan6" localSheetId="17" hidden="1">{"'Sheet1'!$L$16"}</definedName>
    <definedName name="phan6" localSheetId="8" hidden="1">{"'Sheet1'!$L$16"}</definedName>
    <definedName name="phan6" localSheetId="20" hidden="1">{"'Sheet1'!$L$16"}</definedName>
    <definedName name="phan6" hidden="1">{"'Sheet1'!$L$16"}</definedName>
    <definedName name="PhanChung" localSheetId="7">#REF!</definedName>
    <definedName name="PhanChung">#REF!</definedName>
    <definedName name="PHB_HSO">#REF!</definedName>
    <definedName name="PHB_LUONG">#REF!</definedName>
    <definedName name="PHB_NGUOI">#REF!</definedName>
    <definedName name="PHB_UD">#REF!</definedName>
    <definedName name="PHC">#N/A</definedName>
    <definedName name="phen" localSheetId="7">#REF!</definedName>
    <definedName name="phen">#REF!</definedName>
    <definedName name="Pheuhopgang" localSheetId="7">#REF!</definedName>
    <definedName name="Pheuhopgang">#REF!</definedName>
    <definedName name="phi_inertial" localSheetId="7">#REF!</definedName>
    <definedName name="phi_inertial">#REF!</definedName>
    <definedName name="Phi_le_phi" localSheetId="7">#REF!</definedName>
    <definedName name="Phi_le_phi">#REF!</definedName>
    <definedName name="phieu_n">#REF!</definedName>
    <definedName name="phieu_x">#REF!</definedName>
    <definedName name="Phone" localSheetId="7">#REF!</definedName>
    <definedName name="Phone">#REF!</definedName>
    <definedName name="phongnuoc" localSheetId="7">#REF!</definedName>
    <definedName name="phongnuoc">#REF!</definedName>
    <definedName name="phson" localSheetId="7">#REF!</definedName>
    <definedName name="phson">#REF!</definedName>
    <definedName name="phtuyen" localSheetId="7">#REF!</definedName>
    <definedName name="phtuyen">#REF!</definedName>
    <definedName name="phu_luc_vua" localSheetId="7">#REF!</definedName>
    <definedName name="phu_luc_vua">#REF!</definedName>
    <definedName name="phugia2" localSheetId="7">#REF!</definedName>
    <definedName name="phugia2">#REF!</definedName>
    <definedName name="phugia3" localSheetId="7">#REF!</definedName>
    <definedName name="phugia3">#REF!</definedName>
    <definedName name="phugia4" localSheetId="7">#REF!</definedName>
    <definedName name="phugia4">#REF!</definedName>
    <definedName name="phugia5" localSheetId="7">#REF!</definedName>
    <definedName name="phugia5">#REF!</definedName>
    <definedName name="Phukienduongday" localSheetId="7">#REF!</definedName>
    <definedName name="Phukienduongday">#REF!</definedName>
    <definedName name="phuong" localSheetId="2" hidden="1">{"'Sheet1'!$L$16"}</definedName>
    <definedName name="phuong" localSheetId="0" hidden="1">{"'Sheet1'!$L$16"}</definedName>
    <definedName name="phuong" localSheetId="11" hidden="1">{"'Sheet1'!$L$16"}</definedName>
    <definedName name="phuong" localSheetId="6" hidden="1">{"'Sheet1'!$L$16"}</definedName>
    <definedName name="phuong" localSheetId="16" hidden="1">{"'Sheet1'!$L$16"}</definedName>
    <definedName name="phuong" localSheetId="12" hidden="1">{"'Sheet1'!$L$16"}</definedName>
    <definedName name="phuong" localSheetId="7" hidden="1">{"'Sheet1'!$L$16"}</definedName>
    <definedName name="phuong" localSheetId="9" hidden="1">{"'Sheet1'!$L$16"}</definedName>
    <definedName name="phuong" localSheetId="3" hidden="1">{"'Sheet1'!$L$16"}</definedName>
    <definedName name="phuong" localSheetId="10" hidden="1">{"'Sheet1'!$L$16"}</definedName>
    <definedName name="phuong" localSheetId="4" hidden="1">{"'Sheet1'!$L$16"}</definedName>
    <definedName name="phuong" localSheetId="1" hidden="1">{"'Sheet1'!$L$16"}</definedName>
    <definedName name="phuong" localSheetId="14" hidden="1">{"'Sheet1'!$L$16"}</definedName>
    <definedName name="phuong" localSheetId="5" hidden="1">{"'Sheet1'!$L$16"}</definedName>
    <definedName name="phuong" localSheetId="13" hidden="1">{"'Sheet1'!$L$16"}</definedName>
    <definedName name="phuong" localSheetId="15" hidden="1">{"'Sheet1'!$L$16"}</definedName>
    <definedName name="phuong" localSheetId="18" hidden="1">{"'Sheet1'!$L$16"}</definedName>
    <definedName name="phuong" localSheetId="17" hidden="1">{"'Sheet1'!$L$16"}</definedName>
    <definedName name="phuong" localSheetId="8" hidden="1">{"'Sheet1'!$L$16"}</definedName>
    <definedName name="phuong" localSheetId="20" hidden="1">{"'Sheet1'!$L$16"}</definedName>
    <definedName name="phuong" hidden="1">{"'Sheet1'!$L$16"}</definedName>
    <definedName name="q">#N/A</definedName>
    <definedName name="Q__sè_721_Q__KH_T___27_5_03" localSheetId="7">[0]!_</definedName>
    <definedName name="Q__sè_721_Q__KH_T___27_5_03">_</definedName>
    <definedName name="qa" localSheetId="2" hidden="1">{"'Sheet1'!$L$16"}</definedName>
    <definedName name="qa" localSheetId="0" hidden="1">{"'Sheet1'!$L$16"}</definedName>
    <definedName name="qa" localSheetId="11" hidden="1">{"'Sheet1'!$L$16"}</definedName>
    <definedName name="qa" localSheetId="6" hidden="1">{"'Sheet1'!$L$16"}</definedName>
    <definedName name="qa" localSheetId="16" hidden="1">{"'Sheet1'!$L$16"}</definedName>
    <definedName name="qa" localSheetId="12" hidden="1">{"'Sheet1'!$L$16"}</definedName>
    <definedName name="qa" localSheetId="7" hidden="1">{"'Sheet1'!$L$16"}</definedName>
    <definedName name="qa" localSheetId="9" hidden="1">{"'Sheet1'!$L$16"}</definedName>
    <definedName name="qa" localSheetId="3" hidden="1">{"'Sheet1'!$L$16"}</definedName>
    <definedName name="qa" localSheetId="10" hidden="1">{"'Sheet1'!$L$16"}</definedName>
    <definedName name="qa" localSheetId="4" hidden="1">{"'Sheet1'!$L$16"}</definedName>
    <definedName name="qa" localSheetId="1" hidden="1">{"'Sheet1'!$L$16"}</definedName>
    <definedName name="qa" localSheetId="14" hidden="1">{"'Sheet1'!$L$16"}</definedName>
    <definedName name="qa" localSheetId="5" hidden="1">{"'Sheet1'!$L$16"}</definedName>
    <definedName name="qa" localSheetId="13" hidden="1">{"'Sheet1'!$L$16"}</definedName>
    <definedName name="qa" localSheetId="15" hidden="1">{"'Sheet1'!$L$16"}</definedName>
    <definedName name="qa" localSheetId="18" hidden="1">{"'Sheet1'!$L$16"}</definedName>
    <definedName name="qa" localSheetId="17" hidden="1">{"'Sheet1'!$L$16"}</definedName>
    <definedName name="qa" localSheetId="8" hidden="1">{"'Sheet1'!$L$16"}</definedName>
    <definedName name="qa" localSheetId="20" hidden="1">{"'Sheet1'!$L$16"}</definedName>
    <definedName name="qa" hidden="1">{"'Sheet1'!$L$16"}</definedName>
    <definedName name="qc" localSheetId="7">#REF!</definedName>
    <definedName name="qc">#REF!</definedName>
    <definedName name="qd" localSheetId="7">#REF!</definedName>
    <definedName name="qd">#REF!</definedName>
    <definedName name="QDD" localSheetId="7">#REF!</definedName>
    <definedName name="QDD">#REF!</definedName>
    <definedName name="qh" localSheetId="7">#REF!</definedName>
    <definedName name="qh">#REF!</definedName>
    <definedName name="qh0" localSheetId="7">#REF!</definedName>
    <definedName name="qh0">#REF!</definedName>
    <definedName name="ql" localSheetId="7">#REF!</definedName>
    <definedName name="ql">#REF!</definedName>
    <definedName name="qp" localSheetId="7">#REF!</definedName>
    <definedName name="qp">#REF!</definedName>
    <definedName name="QQ" localSheetId="2" hidden="1">{"'Sheet1'!$L$16"}</definedName>
    <definedName name="QQ" localSheetId="0" hidden="1">{"'Sheet1'!$L$16"}</definedName>
    <definedName name="QQ" localSheetId="11" hidden="1">{"'Sheet1'!$L$16"}</definedName>
    <definedName name="QQ" localSheetId="6" hidden="1">{"'Sheet1'!$L$16"}</definedName>
    <definedName name="QQ" localSheetId="16" hidden="1">{"'Sheet1'!$L$16"}</definedName>
    <definedName name="QQ" localSheetId="12" hidden="1">{"'Sheet1'!$L$16"}</definedName>
    <definedName name="QQ" localSheetId="7" hidden="1">{"'Sheet1'!$L$16"}</definedName>
    <definedName name="QQ" localSheetId="9" hidden="1">{"'Sheet1'!$L$16"}</definedName>
    <definedName name="QQ" localSheetId="3" hidden="1">{"'Sheet1'!$L$16"}</definedName>
    <definedName name="QQ" localSheetId="10" hidden="1">{"'Sheet1'!$L$16"}</definedName>
    <definedName name="QQ" localSheetId="4" hidden="1">{"'Sheet1'!$L$16"}</definedName>
    <definedName name="QQ" localSheetId="1" hidden="1">{"'Sheet1'!$L$16"}</definedName>
    <definedName name="QQ" localSheetId="14" hidden="1">{"'Sheet1'!$L$16"}</definedName>
    <definedName name="QQ" localSheetId="5" hidden="1">{"'Sheet1'!$L$16"}</definedName>
    <definedName name="QQ" localSheetId="13" hidden="1">{"'Sheet1'!$L$16"}</definedName>
    <definedName name="QQ" localSheetId="15" hidden="1">{"'Sheet1'!$L$16"}</definedName>
    <definedName name="QQ" localSheetId="18" hidden="1">{"'Sheet1'!$L$16"}</definedName>
    <definedName name="QQ" localSheetId="17" hidden="1">{"'Sheet1'!$L$16"}</definedName>
    <definedName name="QQ" localSheetId="8" hidden="1">{"'Sheet1'!$L$16"}</definedName>
    <definedName name="QQ" localSheetId="20" hidden="1">{"'Sheet1'!$L$16"}</definedName>
    <definedName name="QQ" hidden="1">{"'Sheet1'!$L$16"}</definedName>
    <definedName name="QT" localSheetId="2" hidden="1">{"'Sheet1'!$L$16"}</definedName>
    <definedName name="QT" localSheetId="0" hidden="1">{"'Sheet1'!$L$16"}</definedName>
    <definedName name="QT" localSheetId="11" hidden="1">{"'Sheet1'!$L$16"}</definedName>
    <definedName name="QT" localSheetId="6" hidden="1">{"'Sheet1'!$L$16"}</definedName>
    <definedName name="QT" localSheetId="16" hidden="1">{"'Sheet1'!$L$16"}</definedName>
    <definedName name="QT" localSheetId="12" hidden="1">{"'Sheet1'!$L$16"}</definedName>
    <definedName name="QT" localSheetId="7" hidden="1">{"'Sheet1'!$L$16"}</definedName>
    <definedName name="QT" localSheetId="9" hidden="1">{"'Sheet1'!$L$16"}</definedName>
    <definedName name="QT" localSheetId="3" hidden="1">{"'Sheet1'!$L$16"}</definedName>
    <definedName name="QT" localSheetId="10" hidden="1">{"'Sheet1'!$L$16"}</definedName>
    <definedName name="QT" localSheetId="4" hidden="1">{"'Sheet1'!$L$16"}</definedName>
    <definedName name="QT" localSheetId="1" hidden="1">{"'Sheet1'!$L$16"}</definedName>
    <definedName name="QT" localSheetId="14" hidden="1">{"'Sheet1'!$L$16"}</definedName>
    <definedName name="QT" localSheetId="5" hidden="1">{"'Sheet1'!$L$16"}</definedName>
    <definedName name="QT" localSheetId="13" hidden="1">{"'Sheet1'!$L$16"}</definedName>
    <definedName name="QT" localSheetId="15" hidden="1">{"'Sheet1'!$L$16"}</definedName>
    <definedName name="QT" localSheetId="18" hidden="1">{"'Sheet1'!$L$16"}</definedName>
    <definedName name="QT" localSheetId="17" hidden="1">{"'Sheet1'!$L$16"}</definedName>
    <definedName name="QT" localSheetId="8" hidden="1">{"'Sheet1'!$L$16"}</definedName>
    <definedName name="QT" localSheetId="20" hidden="1">{"'Sheet1'!$L$16"}</definedName>
    <definedName name="QT" hidden="1">{"'Sheet1'!$L$16"}</definedName>
    <definedName name="qtdm">#N/A</definedName>
    <definedName name="qtebt">#REF!</definedName>
    <definedName name="QTY" localSheetId="7">#REF!</definedName>
    <definedName name="QTY">#REF!</definedName>
    <definedName name="qx" localSheetId="7">#REF!</definedName>
    <definedName name="qx">#REF!</definedName>
    <definedName name="qx0" localSheetId="7">#REF!</definedName>
    <definedName name="qx0">#REF!</definedName>
    <definedName name="qy" localSheetId="7">#REF!</definedName>
    <definedName name="qy">#REF!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qu" localSheetId="7">#REF!</definedName>
    <definedName name="qu">#REF!</definedName>
    <definedName name="qua">#REF!</definedName>
    <definedName name="Quantities" localSheetId="7">#REF!</definedName>
    <definedName name="Quantities">#REF!</definedName>
    <definedName name="quehan" localSheetId="7">#REF!</definedName>
    <definedName name="quehan">#REF!</definedName>
    <definedName name="quoan" localSheetId="2" hidden="1">{"'Sheet1'!$L$16"}</definedName>
    <definedName name="quoan" localSheetId="0" hidden="1">{"'Sheet1'!$L$16"}</definedName>
    <definedName name="quoan" localSheetId="11" hidden="1">{"'Sheet1'!$L$16"}</definedName>
    <definedName name="quoan" localSheetId="6" hidden="1">{"'Sheet1'!$L$16"}</definedName>
    <definedName name="quoan" localSheetId="16" hidden="1">{"'Sheet1'!$L$16"}</definedName>
    <definedName name="quoan" localSheetId="12" hidden="1">{"'Sheet1'!$L$16"}</definedName>
    <definedName name="quoan" localSheetId="7" hidden="1">{"'Sheet1'!$L$16"}</definedName>
    <definedName name="quoan" localSheetId="9" hidden="1">{"'Sheet1'!$L$16"}</definedName>
    <definedName name="quoan" localSheetId="3" hidden="1">{"'Sheet1'!$L$16"}</definedName>
    <definedName name="quoan" localSheetId="10" hidden="1">{"'Sheet1'!$L$16"}</definedName>
    <definedName name="quoan" localSheetId="4" hidden="1">{"'Sheet1'!$L$16"}</definedName>
    <definedName name="quoan" localSheetId="1" hidden="1">{"'Sheet1'!$L$16"}</definedName>
    <definedName name="quoan" localSheetId="14" hidden="1">{"'Sheet1'!$L$16"}</definedName>
    <definedName name="quoan" localSheetId="5" hidden="1">{"'Sheet1'!$L$16"}</definedName>
    <definedName name="quoan" localSheetId="13" hidden="1">{"'Sheet1'!$L$16"}</definedName>
    <definedName name="quoan" localSheetId="15" hidden="1">{"'Sheet1'!$L$16"}</definedName>
    <definedName name="quoan" localSheetId="18" hidden="1">{"'Sheet1'!$L$16"}</definedName>
    <definedName name="quoan" localSheetId="17" hidden="1">{"'Sheet1'!$L$16"}</definedName>
    <definedName name="quoan" localSheetId="8" hidden="1">{"'Sheet1'!$L$16"}</definedName>
    <definedName name="quoan" localSheetId="20" hidden="1">{"'Sheet1'!$L$16"}</definedName>
    <definedName name="quoan" hidden="1">{"'Sheet1'!$L$16"}</definedName>
    <definedName name="QUY_PN" localSheetId="7">#REF!</definedName>
    <definedName name="QUY_PN">#REF!</definedName>
    <definedName name="QUY_TT" localSheetId="7">#REF!</definedName>
    <definedName name="QUY_TT">#REF!</definedName>
    <definedName name="QUY_VHTT" localSheetId="7">#REF!</definedName>
    <definedName name="QUY_VHTT">#REF!</definedName>
    <definedName name="QUYTT" localSheetId="7">#REF!</definedName>
    <definedName name="QUYTT">#REF!</definedName>
    <definedName name="r_" localSheetId="7">#REF!</definedName>
    <definedName name="r_">#REF!</definedName>
    <definedName name="R_mong" localSheetId="7">#REF!</definedName>
    <definedName name="R_mong">#REF!</definedName>
    <definedName name="Ra_" localSheetId="7">#REF!</definedName>
    <definedName name="Ra_">#REF!</definedName>
    <definedName name="ra11p">#N/A</definedName>
    <definedName name="ra13p">#N/A</definedName>
    <definedName name="rack1" localSheetId="7">#REF!</definedName>
    <definedName name="rack1">#REF!</definedName>
    <definedName name="rack2" localSheetId="7">#REF!</definedName>
    <definedName name="rack2">#REF!</definedName>
    <definedName name="rack3" localSheetId="7">#REF!</definedName>
    <definedName name="rack3">#REF!</definedName>
    <definedName name="rack4" localSheetId="7">#REF!</definedName>
    <definedName name="rack4">#REF!</definedName>
    <definedName name="Racot" localSheetId="7">#REF!</definedName>
    <definedName name="Racot">#REF!</definedName>
    <definedName name="rad" localSheetId="7">#REF!</definedName>
    <definedName name="rad">#REF!</definedName>
    <definedName name="RAFT" localSheetId="7">#REF!</definedName>
    <definedName name="RAFT">#REF!</definedName>
    <definedName name="Rain" localSheetId="7">#REF!</definedName>
    <definedName name="Rain">#REF!</definedName>
    <definedName name="rain.." localSheetId="7">#REF!</definedName>
    <definedName name="rain..">#REF!</definedName>
    <definedName name="Ranhxay" localSheetId="2" hidden="1">{"'Sheet1'!$L$16"}</definedName>
    <definedName name="Ranhxay" localSheetId="0" hidden="1">{"'Sheet1'!$L$16"}</definedName>
    <definedName name="Ranhxay" localSheetId="11" hidden="1">{"'Sheet1'!$L$16"}</definedName>
    <definedName name="Ranhxay" localSheetId="6" hidden="1">{"'Sheet1'!$L$16"}</definedName>
    <definedName name="Ranhxay" localSheetId="16" hidden="1">{"'Sheet1'!$L$16"}</definedName>
    <definedName name="Ranhxay" localSheetId="12" hidden="1">{"'Sheet1'!$L$16"}</definedName>
    <definedName name="Ranhxay" localSheetId="7" hidden="1">{"'Sheet1'!$L$16"}</definedName>
    <definedName name="Ranhxay" localSheetId="9" hidden="1">{"'Sheet1'!$L$16"}</definedName>
    <definedName name="Ranhxay" localSheetId="3" hidden="1">{"'Sheet1'!$L$16"}</definedName>
    <definedName name="Ranhxay" localSheetId="10" hidden="1">{"'Sheet1'!$L$16"}</definedName>
    <definedName name="Ranhxay" localSheetId="4" hidden="1">{"'Sheet1'!$L$16"}</definedName>
    <definedName name="Ranhxay" localSheetId="1" hidden="1">{"'Sheet1'!$L$16"}</definedName>
    <definedName name="Ranhxay" localSheetId="14" hidden="1">{"'Sheet1'!$L$16"}</definedName>
    <definedName name="Ranhxay" localSheetId="5" hidden="1">{"'Sheet1'!$L$16"}</definedName>
    <definedName name="Ranhxay" localSheetId="13" hidden="1">{"'Sheet1'!$L$16"}</definedName>
    <definedName name="Ranhxay" localSheetId="15" hidden="1">{"'Sheet1'!$L$16"}</definedName>
    <definedName name="Ranhxay" localSheetId="18" hidden="1">{"'Sheet1'!$L$16"}</definedName>
    <definedName name="Ranhxay" localSheetId="17" hidden="1">{"'Sheet1'!$L$16"}</definedName>
    <definedName name="Ranhxay" localSheetId="8" hidden="1">{"'Sheet1'!$L$16"}</definedName>
    <definedName name="Ranhxay" localSheetId="20" hidden="1">{"'Sheet1'!$L$16"}</definedName>
    <definedName name="Ranhxay" hidden="1">{"'Sheet1'!$L$16"}</definedName>
    <definedName name="rate">14000</definedName>
    <definedName name="RBL" localSheetId="7">#REF!</definedName>
    <definedName name="RBL">#REF!</definedName>
    <definedName name="Rc_" localSheetId="7">#REF!</definedName>
    <definedName name="Rc_">#REF!</definedName>
    <definedName name="RC_frame" localSheetId="7">#REF!</definedName>
    <definedName name="RC_frame">#REF!</definedName>
    <definedName name="RCArea" localSheetId="2" hidden="1">#REF!</definedName>
    <definedName name="RCArea" localSheetId="0" hidden="1">#REF!</definedName>
    <definedName name="RCArea" localSheetId="11" hidden="1">#REF!</definedName>
    <definedName name="RCArea" localSheetId="6" hidden="1">#REF!</definedName>
    <definedName name="RCArea" localSheetId="16" hidden="1">#REF!</definedName>
    <definedName name="RCArea" localSheetId="7" hidden="1">#REF!</definedName>
    <definedName name="RCArea" localSheetId="9" hidden="1">#REF!</definedName>
    <definedName name="RCArea" localSheetId="3" hidden="1">#REF!</definedName>
    <definedName name="RCArea" localSheetId="10" hidden="1">#REF!</definedName>
    <definedName name="RCArea" localSheetId="4" hidden="1">#REF!</definedName>
    <definedName name="RCArea" localSheetId="1" hidden="1">#REF!</definedName>
    <definedName name="RCArea" localSheetId="14" hidden="1">#REF!</definedName>
    <definedName name="RCArea" localSheetId="5" hidden="1">#REF!</definedName>
    <definedName name="RCArea" localSheetId="13" hidden="1">#REF!</definedName>
    <definedName name="RCArea" localSheetId="15" hidden="1">#REF!</definedName>
    <definedName name="RCArea" localSheetId="18" hidden="1">#REF!</definedName>
    <definedName name="RCArea" localSheetId="17" hidden="1">#REF!</definedName>
    <definedName name="RCArea" localSheetId="8" hidden="1">#REF!</definedName>
    <definedName name="RCArea" localSheetId="20" hidden="1">#REF!</definedName>
    <definedName name="RCArea" hidden="1">#REF!</definedName>
    <definedName name="Rcc" localSheetId="7">#REF!</definedName>
    <definedName name="Rcc">#REF!</definedName>
    <definedName name="RCF">#N/A</definedName>
    <definedName name="RCKM">#N/A</definedName>
    <definedName name="RDAM" localSheetId="7">#REF!</definedName>
    <definedName name="RDAM">#REF!</definedName>
    <definedName name="RDEC">#N/A</definedName>
    <definedName name="RDEFF">#N/A</definedName>
    <definedName name="RDFC">#N/A</definedName>
    <definedName name="RDFU">#N/A</definedName>
    <definedName name="RDLIF">#N/A</definedName>
    <definedName name="RDOM">#N/A</definedName>
    <definedName name="rdpcf">#N/A</definedName>
    <definedName name="RDRC">#N/A</definedName>
    <definedName name="RDRF">#N/A</definedName>
    <definedName name="re" localSheetId="2" hidden="1">{"'Sheet1'!$L$16"}</definedName>
    <definedName name="re" localSheetId="0" hidden="1">{"'Sheet1'!$L$16"}</definedName>
    <definedName name="re" localSheetId="11" hidden="1">{"'Sheet1'!$L$16"}</definedName>
    <definedName name="re" localSheetId="6" hidden="1">{"'Sheet1'!$L$16"}</definedName>
    <definedName name="re" localSheetId="16" hidden="1">{"'Sheet1'!$L$16"}</definedName>
    <definedName name="re" localSheetId="12" hidden="1">{"'Sheet1'!$L$16"}</definedName>
    <definedName name="re" localSheetId="7" hidden="1">{"'Sheet1'!$L$16"}</definedName>
    <definedName name="re" localSheetId="9" hidden="1">{"'Sheet1'!$L$16"}</definedName>
    <definedName name="re" localSheetId="3" hidden="1">{"'Sheet1'!$L$16"}</definedName>
    <definedName name="re" localSheetId="10" hidden="1">{"'Sheet1'!$L$16"}</definedName>
    <definedName name="re" localSheetId="4" hidden="1">{"'Sheet1'!$L$16"}</definedName>
    <definedName name="re" localSheetId="1" hidden="1">{"'Sheet1'!$L$16"}</definedName>
    <definedName name="re" localSheetId="14" hidden="1">{"'Sheet1'!$L$16"}</definedName>
    <definedName name="re" localSheetId="5" hidden="1">{"'Sheet1'!$L$16"}</definedName>
    <definedName name="re" localSheetId="13" hidden="1">{"'Sheet1'!$L$16"}</definedName>
    <definedName name="re" localSheetId="15" hidden="1">{"'Sheet1'!$L$16"}</definedName>
    <definedName name="re" localSheetId="18" hidden="1">{"'Sheet1'!$L$16"}</definedName>
    <definedName name="re" localSheetId="17" hidden="1">{"'Sheet1'!$L$16"}</definedName>
    <definedName name="re" localSheetId="8" hidden="1">{"'Sheet1'!$L$16"}</definedName>
    <definedName name="re" localSheetId="20" hidden="1">{"'Sheet1'!$L$16"}</definedName>
    <definedName name="re" hidden="1">{"'Sheet1'!$L$16"}</definedName>
    <definedName name="_xlnm.Recorder" localSheetId="7">#REF!</definedName>
    <definedName name="_xlnm.Recorder">#REF!</definedName>
    <definedName name="RECOUT">#N/A</definedName>
    <definedName name="REG">#N/A</definedName>
    <definedName name="Region" localSheetId="7">#REF!</definedName>
    <definedName name="Region">#REF!</definedName>
    <definedName name="relay" localSheetId="7">#REF!</definedName>
    <definedName name="relay">#REF!</definedName>
    <definedName name="REP" localSheetId="7">#REF!</definedName>
    <definedName name="REP">#REF!</definedName>
    <definedName name="Result21" localSheetId="2" hidden="1">{"'Sheet1'!$L$16"}</definedName>
    <definedName name="Result21" localSheetId="0" hidden="1">{"'Sheet1'!$L$16"}</definedName>
    <definedName name="Result21" localSheetId="11" hidden="1">{"'Sheet1'!$L$16"}</definedName>
    <definedName name="Result21" localSheetId="6" hidden="1">{"'Sheet1'!$L$16"}</definedName>
    <definedName name="Result21" localSheetId="16" hidden="1">{"'Sheet1'!$L$16"}</definedName>
    <definedName name="Result21" localSheetId="12" hidden="1">{"'Sheet1'!$L$16"}</definedName>
    <definedName name="Result21" localSheetId="7" hidden="1">{"'Sheet1'!$L$16"}</definedName>
    <definedName name="Result21" localSheetId="9" hidden="1">{"'Sheet1'!$L$16"}</definedName>
    <definedName name="Result21" localSheetId="3" hidden="1">{"'Sheet1'!$L$16"}</definedName>
    <definedName name="Result21" localSheetId="10" hidden="1">{"'Sheet1'!$L$16"}</definedName>
    <definedName name="Result21" localSheetId="4" hidden="1">{"'Sheet1'!$L$16"}</definedName>
    <definedName name="Result21" localSheetId="1" hidden="1">{"'Sheet1'!$L$16"}</definedName>
    <definedName name="Result21" localSheetId="14" hidden="1">{"'Sheet1'!$L$16"}</definedName>
    <definedName name="Result21" localSheetId="5" hidden="1">{"'Sheet1'!$L$16"}</definedName>
    <definedName name="Result21" localSheetId="13" hidden="1">{"'Sheet1'!$L$16"}</definedName>
    <definedName name="Result21" localSheetId="15" hidden="1">{"'Sheet1'!$L$16"}</definedName>
    <definedName name="Result21" localSheetId="18" hidden="1">{"'Sheet1'!$L$16"}</definedName>
    <definedName name="Result21" localSheetId="17" hidden="1">{"'Sheet1'!$L$16"}</definedName>
    <definedName name="Result21" localSheetId="8" hidden="1">{"'Sheet1'!$L$16"}</definedName>
    <definedName name="Result21" localSheetId="20" hidden="1">{"'Sheet1'!$L$16"}</definedName>
    <definedName name="Result21" hidden="1">{"'Sheet1'!$L$16"}</definedName>
    <definedName name="rewtwetw" localSheetId="2" hidden="1">#REF!</definedName>
    <definedName name="rewtwetw" localSheetId="0" hidden="1">#REF!</definedName>
    <definedName name="rewtwetw" localSheetId="11" hidden="1">#REF!</definedName>
    <definedName name="rewtwetw" localSheetId="6" hidden="1">#REF!</definedName>
    <definedName name="rewtwetw" localSheetId="16" hidden="1">#REF!</definedName>
    <definedName name="rewtwetw" localSheetId="7" hidden="1">#REF!</definedName>
    <definedName name="rewtwetw" localSheetId="9" hidden="1">#REF!</definedName>
    <definedName name="rewtwetw" localSheetId="3" hidden="1">#REF!</definedName>
    <definedName name="rewtwetw" localSheetId="10" hidden="1">#REF!</definedName>
    <definedName name="rewtwetw" localSheetId="4" hidden="1">#REF!</definedName>
    <definedName name="rewtwetw" localSheetId="1" hidden="1">#REF!</definedName>
    <definedName name="rewtwetw" localSheetId="14" hidden="1">#REF!</definedName>
    <definedName name="rewtwetw" localSheetId="5" hidden="1">#REF!</definedName>
    <definedName name="rewtwetw" localSheetId="13" hidden="1">#REF!</definedName>
    <definedName name="rewtwetw" localSheetId="15" hidden="1">#REF!</definedName>
    <definedName name="rewtwetw" localSheetId="18" hidden="1">#REF!</definedName>
    <definedName name="rewtwetw" localSheetId="17" hidden="1">#REF!</definedName>
    <definedName name="rewtwetw" localSheetId="8" hidden="1">#REF!</definedName>
    <definedName name="rewtwetw" localSheetId="20" hidden="1">#REF!</definedName>
    <definedName name="rewtwetw" hidden="1">#REF!</definedName>
    <definedName name="RF" localSheetId="7">#REF!</definedName>
    <definedName name="RF">#REF!</definedName>
    <definedName name="RFP003A">#N/A</definedName>
    <definedName name="RFP003B">#N/A</definedName>
    <definedName name="RFP003C">#N/A</definedName>
    <definedName name="RFP003D">#N/A</definedName>
    <definedName name="RFP003E">#N/A</definedName>
    <definedName name="RFP003F">#N/A</definedName>
    <definedName name="RGHGSD" localSheetId="2" hidden="1">{"'Sheet1'!$L$16"}</definedName>
    <definedName name="RGHGSD" localSheetId="0" hidden="1">{"'Sheet1'!$L$16"}</definedName>
    <definedName name="RGHGSD" localSheetId="11" hidden="1">{"'Sheet1'!$L$16"}</definedName>
    <definedName name="RGHGSD" localSheetId="6" hidden="1">{"'Sheet1'!$L$16"}</definedName>
    <definedName name="RGHGSD" localSheetId="16" hidden="1">{"'Sheet1'!$L$16"}</definedName>
    <definedName name="RGHGSD" localSheetId="12" hidden="1">{"'Sheet1'!$L$16"}</definedName>
    <definedName name="RGHGSD" localSheetId="7" hidden="1">{"'Sheet1'!$L$16"}</definedName>
    <definedName name="RGHGSD" localSheetId="9" hidden="1">{"'Sheet1'!$L$16"}</definedName>
    <definedName name="RGHGSD" localSheetId="3" hidden="1">{"'Sheet1'!$L$16"}</definedName>
    <definedName name="RGHGSD" localSheetId="10" hidden="1">{"'Sheet1'!$L$16"}</definedName>
    <definedName name="RGHGSD" localSheetId="4" hidden="1">{"'Sheet1'!$L$16"}</definedName>
    <definedName name="RGHGSD" localSheetId="1" hidden="1">{"'Sheet1'!$L$16"}</definedName>
    <definedName name="RGHGSD" localSheetId="14" hidden="1">{"'Sheet1'!$L$16"}</definedName>
    <definedName name="RGHGSD" localSheetId="5" hidden="1">{"'Sheet1'!$L$16"}</definedName>
    <definedName name="RGHGSD" localSheetId="13" hidden="1">{"'Sheet1'!$L$16"}</definedName>
    <definedName name="RGHGSD" localSheetId="15" hidden="1">{"'Sheet1'!$L$16"}</definedName>
    <definedName name="RGHGSD" localSheetId="18" hidden="1">{"'Sheet1'!$L$16"}</definedName>
    <definedName name="RGHGSD" localSheetId="17" hidden="1">{"'Sheet1'!$L$16"}</definedName>
    <definedName name="RGHGSD" localSheetId="8" hidden="1">{"'Sheet1'!$L$16"}</definedName>
    <definedName name="RGHGSD" localSheetId="20" hidden="1">{"'Sheet1'!$L$16"}</definedName>
    <definedName name="RGHGSD" hidden="1">{"'Sheet1'!$L$16"}</definedName>
    <definedName name="RGLIF">#N/A</definedName>
    <definedName name="rgshds" localSheetId="2" hidden="1">{"'Sheet1'!$L$16"}</definedName>
    <definedName name="rgshds" localSheetId="0" hidden="1">{"'Sheet1'!$L$16"}</definedName>
    <definedName name="rgshds" localSheetId="11" hidden="1">{"'Sheet1'!$L$16"}</definedName>
    <definedName name="rgshds" localSheetId="6" hidden="1">{"'Sheet1'!$L$16"}</definedName>
    <definedName name="rgshds" localSheetId="16" hidden="1">{"'Sheet1'!$L$16"}</definedName>
    <definedName name="rgshds" localSheetId="12" hidden="1">{"'Sheet1'!$L$16"}</definedName>
    <definedName name="rgshds" localSheetId="7" hidden="1">{"'Sheet1'!$L$16"}</definedName>
    <definedName name="rgshds" localSheetId="9" hidden="1">{"'Sheet1'!$L$16"}</definedName>
    <definedName name="rgshds" localSheetId="3" hidden="1">{"'Sheet1'!$L$16"}</definedName>
    <definedName name="rgshds" localSheetId="10" hidden="1">{"'Sheet1'!$L$16"}</definedName>
    <definedName name="rgshds" localSheetId="4" hidden="1">{"'Sheet1'!$L$16"}</definedName>
    <definedName name="rgshds" localSheetId="1" hidden="1">{"'Sheet1'!$L$16"}</definedName>
    <definedName name="rgshds" localSheetId="14" hidden="1">{"'Sheet1'!$L$16"}</definedName>
    <definedName name="rgshds" localSheetId="5" hidden="1">{"'Sheet1'!$L$16"}</definedName>
    <definedName name="rgshds" localSheetId="13" hidden="1">{"'Sheet1'!$L$16"}</definedName>
    <definedName name="rgshds" localSheetId="15" hidden="1">{"'Sheet1'!$L$16"}</definedName>
    <definedName name="rgshds" localSheetId="18" hidden="1">{"'Sheet1'!$L$16"}</definedName>
    <definedName name="rgshds" localSheetId="17" hidden="1">{"'Sheet1'!$L$16"}</definedName>
    <definedName name="rgshds" localSheetId="8" hidden="1">{"'Sheet1'!$L$16"}</definedName>
    <definedName name="rgshds" localSheetId="20" hidden="1">{"'Sheet1'!$L$16"}</definedName>
    <definedName name="rgshds" hidden="1">{"'Sheet1'!$L$16"}</definedName>
    <definedName name="RHEC">#N/A</definedName>
    <definedName name="RHEFF">#N/A</definedName>
    <definedName name="RHHC">#N/A</definedName>
    <definedName name="RHLIF">#N/A</definedName>
    <definedName name="RHOM">#N/A</definedName>
    <definedName name="RI_Comm" localSheetId="7">#REF!</definedName>
    <definedName name="RI_Comm">#REF!</definedName>
    <definedName name="RIR">#N/A</definedName>
    <definedName name="River" localSheetId="7">#REF!</definedName>
    <definedName name="River">#REF!</definedName>
    <definedName name="River_Code" localSheetId="7">#REF!</definedName>
    <definedName name="River_Code">#REF!</definedName>
    <definedName name="RLF">#N/A</definedName>
    <definedName name="RLKM">#N/A</definedName>
    <definedName name="RLL">#N/A</definedName>
    <definedName name="RLOM">#N/A</definedName>
    <definedName name="Rncot" localSheetId="7">#REF!</definedName>
    <definedName name="Rncot">#REF!</definedName>
    <definedName name="rnp">32</definedName>
    <definedName name="Road_Code" localSheetId="7">#REF!</definedName>
    <definedName name="Road_Code">#REF!</definedName>
    <definedName name="Road_Name" localSheetId="7">#REF!</definedName>
    <definedName name="Road_Name">#REF!</definedName>
    <definedName name="RoadNo_373" localSheetId="7">#REF!</definedName>
    <definedName name="RoadNo_373">#REF!</definedName>
    <definedName name="rong1" localSheetId="7">#REF!</definedName>
    <definedName name="rong1">#REF!</definedName>
    <definedName name="rong2" localSheetId="7">#REF!</definedName>
    <definedName name="rong2">#REF!</definedName>
    <definedName name="rong3" localSheetId="7">#REF!</definedName>
    <definedName name="rong3">#REF!</definedName>
    <definedName name="rong4" localSheetId="7">#REF!</definedName>
    <definedName name="rong4">#REF!</definedName>
    <definedName name="rong5" localSheetId="7">#REF!</definedName>
    <definedName name="rong5">#REF!</definedName>
    <definedName name="rong6" localSheetId="7">#REF!</definedName>
    <definedName name="rong6">#REF!</definedName>
    <definedName name="room20kv" localSheetId="7">#REF!</definedName>
    <definedName name="room20kv">#REF!</definedName>
    <definedName name="RPHEC">#N/A</definedName>
    <definedName name="RPHLIF">#N/A</definedName>
    <definedName name="RPHOM">#N/A</definedName>
    <definedName name="RPHPC">#N/A</definedName>
    <definedName name="rr" localSheetId="7">#REF!</definedName>
    <definedName name="rr">#REF!</definedName>
    <definedName name="Rrpo" localSheetId="7">#REF!</definedName>
    <definedName name="Rrpo">#REF!</definedName>
    <definedName name="rrrrrrrrrrrr">#REF!</definedName>
    <definedName name="rrtr" localSheetId="7">#REF!</definedName>
    <definedName name="rrtr">#REF!</definedName>
    <definedName name="rs" localSheetId="7">#REF!</definedName>
    <definedName name="rs">#REF!</definedName>
    <definedName name="rs_" localSheetId="7">#REF!</definedName>
    <definedName name="rs_">#REF!</definedName>
    <definedName name="RSBC">#N/A</definedName>
    <definedName name="RSBLIF">#N/A</definedName>
    <definedName name="RSIC">#N/A</definedName>
    <definedName name="RSIN">#N/A</definedName>
    <definedName name="RSLIF">#N/A</definedName>
    <definedName name="RSOM">#N/A</definedName>
    <definedName name="RSPI">#N/A</definedName>
    <definedName name="RSSC">#N/A</definedName>
    <definedName name="RTT" localSheetId="7">#REF!</definedName>
    <definedName name="RTT">#REF!</definedName>
    <definedName name="rthan" localSheetId="7">#REF!</definedName>
    <definedName name="rthan">#REF!</definedName>
    <definedName name="rtr" localSheetId="2" hidden="1">{"'Sheet1'!$L$16"}</definedName>
    <definedName name="rtr" localSheetId="0" hidden="1">{"'Sheet1'!$L$16"}</definedName>
    <definedName name="rtr" localSheetId="11" hidden="1">{"'Sheet1'!$L$16"}</definedName>
    <definedName name="rtr" localSheetId="6" hidden="1">{"'Sheet1'!$L$16"}</definedName>
    <definedName name="rtr" localSheetId="16" hidden="1">{"'Sheet1'!$L$16"}</definedName>
    <definedName name="rtr" localSheetId="12" hidden="1">{"'Sheet1'!$L$16"}</definedName>
    <definedName name="rtr" localSheetId="7" hidden="1">{"'Sheet1'!$L$16"}</definedName>
    <definedName name="rtr" localSheetId="9" hidden="1">{"'Sheet1'!$L$16"}</definedName>
    <definedName name="rtr" localSheetId="3" hidden="1">{"'Sheet1'!$L$16"}</definedName>
    <definedName name="rtr" localSheetId="10" hidden="1">{"'Sheet1'!$L$16"}</definedName>
    <definedName name="rtr" localSheetId="4" hidden="1">{"'Sheet1'!$L$16"}</definedName>
    <definedName name="rtr" localSheetId="1" hidden="1">{"'Sheet1'!$L$16"}</definedName>
    <definedName name="rtr" localSheetId="14" hidden="1">{"'Sheet1'!$L$16"}</definedName>
    <definedName name="rtr" localSheetId="5" hidden="1">{"'Sheet1'!$L$16"}</definedName>
    <definedName name="rtr" localSheetId="13" hidden="1">{"'Sheet1'!$L$16"}</definedName>
    <definedName name="rtr" localSheetId="15" hidden="1">{"'Sheet1'!$L$16"}</definedName>
    <definedName name="rtr" localSheetId="18" hidden="1">{"'Sheet1'!$L$16"}</definedName>
    <definedName name="rtr" localSheetId="17" hidden="1">{"'Sheet1'!$L$16"}</definedName>
    <definedName name="rtr" localSheetId="8" hidden="1">{"'Sheet1'!$L$16"}</definedName>
    <definedName name="rtr" localSheetId="20" hidden="1">{"'Sheet1'!$L$16"}</definedName>
    <definedName name="rtr" hidden="1">{"'Sheet1'!$L$16"}</definedName>
    <definedName name="Ru" localSheetId="7">#REF!</definedName>
    <definedName name="Ru">#REF!</definedName>
    <definedName name="RWTPlo">#N/A</definedName>
    <definedName name="RWTPhi">#N/A</definedName>
    <definedName name="s" localSheetId="7">#REF!</definedName>
    <definedName name="s">#REF!</definedName>
    <definedName name="s." localSheetId="7">#REF!</definedName>
    <definedName name="s.">#REF!</definedName>
    <definedName name="S_1" localSheetId="7">#REF!</definedName>
    <definedName name="S_1">#REF!</definedName>
    <definedName name="S_2" localSheetId="7">#REF!</definedName>
    <definedName name="S_2">#REF!</definedName>
    <definedName name="SA_CA" localSheetId="7">#REF!</definedName>
    <definedName name="SA_CA">#REF!</definedName>
    <definedName name="Salan200" localSheetId="7">#REF!</definedName>
    <definedName name="Salan200">#REF!</definedName>
    <definedName name="Salan400" localSheetId="7">#REF!</definedName>
    <definedName name="Salan400">#REF!</definedName>
    <definedName name="san" localSheetId="2" hidden="1">{"'Sheet1'!$L$16"}</definedName>
    <definedName name="san" localSheetId="0" hidden="1">{"'Sheet1'!$L$16"}</definedName>
    <definedName name="san" localSheetId="11" hidden="1">{"'Sheet1'!$L$16"}</definedName>
    <definedName name="san" localSheetId="6" hidden="1">{"'Sheet1'!$L$16"}</definedName>
    <definedName name="san" localSheetId="16" hidden="1">{"'Sheet1'!$L$16"}</definedName>
    <definedName name="san" localSheetId="12" hidden="1">{"'Sheet1'!$L$16"}</definedName>
    <definedName name="san" localSheetId="7" hidden="1">{"'Sheet1'!$L$16"}</definedName>
    <definedName name="san" localSheetId="9" hidden="1">{"'Sheet1'!$L$16"}</definedName>
    <definedName name="san" localSheetId="3" hidden="1">{"'Sheet1'!$L$16"}</definedName>
    <definedName name="san" localSheetId="10" hidden="1">{"'Sheet1'!$L$16"}</definedName>
    <definedName name="san" localSheetId="4" hidden="1">{"'Sheet1'!$L$16"}</definedName>
    <definedName name="san" localSheetId="1" hidden="1">{"'Sheet1'!$L$16"}</definedName>
    <definedName name="san" localSheetId="14" hidden="1">{"'Sheet1'!$L$16"}</definedName>
    <definedName name="san" localSheetId="5" hidden="1">{"'Sheet1'!$L$16"}</definedName>
    <definedName name="san" localSheetId="13" hidden="1">{"'Sheet1'!$L$16"}</definedName>
    <definedName name="san" localSheetId="15" hidden="1">{"'Sheet1'!$L$16"}</definedName>
    <definedName name="san" localSheetId="18" hidden="1">{"'Sheet1'!$L$16"}</definedName>
    <definedName name="san" localSheetId="17" hidden="1">{"'Sheet1'!$L$16"}</definedName>
    <definedName name="san" localSheetId="8" hidden="1">{"'Sheet1'!$L$16"}</definedName>
    <definedName name="san" localSheetId="20" hidden="1">{"'Sheet1'!$L$16"}</definedName>
    <definedName name="san" hidden="1">{"'Sheet1'!$L$16"}</definedName>
    <definedName name="sand" localSheetId="7">#REF!</definedName>
    <definedName name="sand">#REF!</definedName>
    <definedName name="sanluongnhap">#REF!</definedName>
    <definedName name="sas" localSheetId="2" hidden="1">{"'Sheet1'!$L$16"}</definedName>
    <definedName name="sas" localSheetId="0" hidden="1">{"'Sheet1'!$L$16"}</definedName>
    <definedName name="sas" localSheetId="11" hidden="1">{"'Sheet1'!$L$16"}</definedName>
    <definedName name="sas" localSheetId="6" hidden="1">{"'Sheet1'!$L$16"}</definedName>
    <definedName name="sas" localSheetId="16" hidden="1">{"'Sheet1'!$L$16"}</definedName>
    <definedName name="sas" localSheetId="12" hidden="1">{"'Sheet1'!$L$16"}</definedName>
    <definedName name="sas" localSheetId="7" hidden="1">{"'Sheet1'!$L$16"}</definedName>
    <definedName name="sas" localSheetId="9" hidden="1">{"'Sheet1'!$L$16"}</definedName>
    <definedName name="sas" localSheetId="3" hidden="1">{"'Sheet1'!$L$16"}</definedName>
    <definedName name="sas" localSheetId="10" hidden="1">{"'Sheet1'!$L$16"}</definedName>
    <definedName name="sas" localSheetId="4" hidden="1">{"'Sheet1'!$L$16"}</definedName>
    <definedName name="sas" localSheetId="1" hidden="1">{"'Sheet1'!$L$16"}</definedName>
    <definedName name="sas" localSheetId="14" hidden="1">{"'Sheet1'!$L$16"}</definedName>
    <definedName name="sas" localSheetId="5" hidden="1">{"'Sheet1'!$L$16"}</definedName>
    <definedName name="sas" localSheetId="13" hidden="1">{"'Sheet1'!$L$16"}</definedName>
    <definedName name="sas" localSheetId="15" hidden="1">{"'Sheet1'!$L$16"}</definedName>
    <definedName name="sas" localSheetId="18" hidden="1">{"'Sheet1'!$L$16"}</definedName>
    <definedName name="sas" localSheetId="17" hidden="1">{"'Sheet1'!$L$16"}</definedName>
    <definedName name="sas" localSheetId="8" hidden="1">{"'Sheet1'!$L$16"}</definedName>
    <definedName name="sas" localSheetId="20" hidden="1">{"'Sheet1'!$L$16"}</definedName>
    <definedName name="sas" hidden="1">{"'Sheet1'!$L$16"}</definedName>
    <definedName name="Sau" localSheetId="7">#REF!</definedName>
    <definedName name="Sau">#REF!</definedName>
    <definedName name="SAU_CA" localSheetId="7">#REF!</definedName>
    <definedName name="SAU_CA">#REF!</definedName>
    <definedName name="sav" localSheetId="2" hidden="1">{"'Sheet1'!$L$16"}</definedName>
    <definedName name="sav" localSheetId="0" hidden="1">{"'Sheet1'!$L$16"}</definedName>
    <definedName name="sav" localSheetId="11" hidden="1">{"'Sheet1'!$L$16"}</definedName>
    <definedName name="sav" localSheetId="6" hidden="1">{"'Sheet1'!$L$16"}</definedName>
    <definedName name="sav" localSheetId="16" hidden="1">{"'Sheet1'!$L$16"}</definedName>
    <definedName name="sav" localSheetId="12" hidden="1">{"'Sheet1'!$L$16"}</definedName>
    <definedName name="sav" localSheetId="7" hidden="1">{"'Sheet1'!$L$16"}</definedName>
    <definedName name="sav" localSheetId="9" hidden="1">{"'Sheet1'!$L$16"}</definedName>
    <definedName name="sav" localSheetId="3" hidden="1">{"'Sheet1'!$L$16"}</definedName>
    <definedName name="sav" localSheetId="10" hidden="1">{"'Sheet1'!$L$16"}</definedName>
    <definedName name="sav" localSheetId="4" hidden="1">{"'Sheet1'!$L$16"}</definedName>
    <definedName name="sav" localSheetId="1" hidden="1">{"'Sheet1'!$L$16"}</definedName>
    <definedName name="sav" localSheetId="14" hidden="1">{"'Sheet1'!$L$16"}</definedName>
    <definedName name="sav" localSheetId="5" hidden="1">{"'Sheet1'!$L$16"}</definedName>
    <definedName name="sav" localSheetId="13" hidden="1">{"'Sheet1'!$L$16"}</definedName>
    <definedName name="sav" localSheetId="15" hidden="1">{"'Sheet1'!$L$16"}</definedName>
    <definedName name="sav" localSheetId="18" hidden="1">{"'Sheet1'!$L$16"}</definedName>
    <definedName name="sav" localSheetId="17" hidden="1">{"'Sheet1'!$L$16"}</definedName>
    <definedName name="sav" localSheetId="8" hidden="1">{"'Sheet1'!$L$16"}</definedName>
    <definedName name="sav" localSheetId="20" hidden="1">{"'Sheet1'!$L$16"}</definedName>
    <definedName name="sav" hidden="1">{"'Sheet1'!$L$16"}</definedName>
    <definedName name="SBBK">#N/A</definedName>
    <definedName name="Sc" localSheetId="7">#REF!</definedName>
    <definedName name="Sc">#REF!</definedName>
    <definedName name="scao98">#N/A</definedName>
    <definedName name="SCCR" localSheetId="7">#REF!</definedName>
    <definedName name="SCCR">#REF!</definedName>
    <definedName name="scd" localSheetId="7">#REF!</definedName>
    <definedName name="scd">#REF!</definedName>
    <definedName name="SCDT" localSheetId="7">#REF!</definedName>
    <definedName name="SCDT">#REF!</definedName>
    <definedName name="scdthang6" localSheetId="7">#REF!</definedName>
    <definedName name="scdthang6">#REF!</definedName>
    <definedName name="SCT" localSheetId="7">#REF!</definedName>
    <definedName name="SCT">#REF!</definedName>
    <definedName name="SCH">#N/A</definedName>
    <definedName name="sd1p" localSheetId="7">#REF!</definedName>
    <definedName name="sd1p">#REF!</definedName>
    <definedName name="sd3p" localSheetId="7">#REF!</definedName>
    <definedName name="sd3p">#REF!</definedName>
    <definedName name="sdbv" localSheetId="2" hidden="1">{"'Sheet1'!$L$16"}</definedName>
    <definedName name="sdbv" localSheetId="0" hidden="1">{"'Sheet1'!$L$16"}</definedName>
    <definedName name="sdbv" localSheetId="11" hidden="1">{"'Sheet1'!$L$16"}</definedName>
    <definedName name="sdbv" localSheetId="6" hidden="1">{"'Sheet1'!$L$16"}</definedName>
    <definedName name="sdbv" localSheetId="16" hidden="1">{"'Sheet1'!$L$16"}</definedName>
    <definedName name="sdbv" localSheetId="12" hidden="1">{"'Sheet1'!$L$16"}</definedName>
    <definedName name="sdbv" localSheetId="7" hidden="1">{"'Sheet1'!$L$16"}</definedName>
    <definedName name="sdbv" localSheetId="9" hidden="1">{"'Sheet1'!$L$16"}</definedName>
    <definedName name="sdbv" localSheetId="3" hidden="1">{"'Sheet1'!$L$16"}</definedName>
    <definedName name="sdbv" localSheetId="10" hidden="1">{"'Sheet1'!$L$16"}</definedName>
    <definedName name="sdbv" localSheetId="4" hidden="1">{"'Sheet1'!$L$16"}</definedName>
    <definedName name="sdbv" localSheetId="1" hidden="1">{"'Sheet1'!$L$16"}</definedName>
    <definedName name="sdbv" localSheetId="14" hidden="1">{"'Sheet1'!$L$16"}</definedName>
    <definedName name="sdbv" localSheetId="5" hidden="1">{"'Sheet1'!$L$16"}</definedName>
    <definedName name="sdbv" localSheetId="13" hidden="1">{"'Sheet1'!$L$16"}</definedName>
    <definedName name="sdbv" localSheetId="15" hidden="1">{"'Sheet1'!$L$16"}</definedName>
    <definedName name="sdbv" localSheetId="18" hidden="1">{"'Sheet1'!$L$16"}</definedName>
    <definedName name="sdbv" localSheetId="17" hidden="1">{"'Sheet1'!$L$16"}</definedName>
    <definedName name="sdbv" localSheetId="8" hidden="1">{"'Sheet1'!$L$16"}</definedName>
    <definedName name="sdbv" localSheetId="20" hidden="1">{"'Sheet1'!$L$16"}</definedName>
    <definedName name="sdbv" hidden="1">{"'Sheet1'!$L$16"}</definedName>
    <definedName name="sdc" localSheetId="7">#REF!</definedName>
    <definedName name="sdc">#REF!</definedName>
    <definedName name="sddddddddddddddd" localSheetId="2" hidden="1">{"'Sheet1'!$L$16"}</definedName>
    <definedName name="sddddddddddddddd" localSheetId="0" hidden="1">{"'Sheet1'!$L$16"}</definedName>
    <definedName name="sddddddddddddddd" localSheetId="11" hidden="1">{"'Sheet1'!$L$16"}</definedName>
    <definedName name="sddddddddddddddd" localSheetId="6" hidden="1">{"'Sheet1'!$L$16"}</definedName>
    <definedName name="sddddddddddddddd" localSheetId="16" hidden="1">{"'Sheet1'!$L$16"}</definedName>
    <definedName name="sddddddddddddddd" localSheetId="12" hidden="1">{"'Sheet1'!$L$16"}</definedName>
    <definedName name="sddddddddddddddd" localSheetId="7" hidden="1">{"'Sheet1'!$L$16"}</definedName>
    <definedName name="sddddddddddddddd" localSheetId="9" hidden="1">{"'Sheet1'!$L$16"}</definedName>
    <definedName name="sddddddddddddddd" localSheetId="3" hidden="1">{"'Sheet1'!$L$16"}</definedName>
    <definedName name="sddddddddddddddd" localSheetId="10" hidden="1">{"'Sheet1'!$L$16"}</definedName>
    <definedName name="sddddddddddddddd" localSheetId="4" hidden="1">{"'Sheet1'!$L$16"}</definedName>
    <definedName name="sddddddddddddddd" localSheetId="1" hidden="1">{"'Sheet1'!$L$16"}</definedName>
    <definedName name="sddddddddddddddd" localSheetId="14" hidden="1">{"'Sheet1'!$L$16"}</definedName>
    <definedName name="sddddddddddddddd" localSheetId="5" hidden="1">{"'Sheet1'!$L$16"}</definedName>
    <definedName name="sddddddddddddddd" localSheetId="13" hidden="1">{"'Sheet1'!$L$16"}</definedName>
    <definedName name="sddddddddddddddd" localSheetId="15" hidden="1">{"'Sheet1'!$L$16"}</definedName>
    <definedName name="sddddddddddddddd" localSheetId="18" hidden="1">{"'Sheet1'!$L$16"}</definedName>
    <definedName name="sddddddddddddddd" localSheetId="17" hidden="1">{"'Sheet1'!$L$16"}</definedName>
    <definedName name="sddddddddddddddd" localSheetId="8" hidden="1">{"'Sheet1'!$L$16"}</definedName>
    <definedName name="sddddddddddddddd" localSheetId="20" hidden="1">{"'Sheet1'!$L$16"}</definedName>
    <definedName name="sddddddddddddddd" hidden="1">{"'Sheet1'!$L$16"}</definedName>
    <definedName name="sdf" localSheetId="2" hidden="1">{"'Sheet1'!$L$16"}</definedName>
    <definedName name="sdf" localSheetId="0" hidden="1">{"'Sheet1'!$L$16"}</definedName>
    <definedName name="sdf" localSheetId="11" hidden="1">{"'Sheet1'!$L$16"}</definedName>
    <definedName name="sdf" localSheetId="6" hidden="1">{"'Sheet1'!$L$16"}</definedName>
    <definedName name="sdf" localSheetId="16" hidden="1">{"'Sheet1'!$L$16"}</definedName>
    <definedName name="sdf" localSheetId="12" hidden="1">{"'Sheet1'!$L$16"}</definedName>
    <definedName name="sdf" localSheetId="7" hidden="1">{"'Sheet1'!$L$16"}</definedName>
    <definedName name="sdf" localSheetId="9" hidden="1">{"'Sheet1'!$L$16"}</definedName>
    <definedName name="sdf" localSheetId="3" hidden="1">{"'Sheet1'!$L$16"}</definedName>
    <definedName name="sdf" localSheetId="10" hidden="1">{"'Sheet1'!$L$16"}</definedName>
    <definedName name="sdf" localSheetId="4" hidden="1">{"'Sheet1'!$L$16"}</definedName>
    <definedName name="sdf" localSheetId="1" hidden="1">{"'Sheet1'!$L$16"}</definedName>
    <definedName name="sdf" localSheetId="14" hidden="1">{"'Sheet1'!$L$16"}</definedName>
    <definedName name="sdf" localSheetId="5" hidden="1">{"'Sheet1'!$L$16"}</definedName>
    <definedName name="sdf" localSheetId="13" hidden="1">{"'Sheet1'!$L$16"}</definedName>
    <definedName name="sdf" localSheetId="15" hidden="1">{"'Sheet1'!$L$16"}</definedName>
    <definedName name="sdf" localSheetId="18" hidden="1">{"'Sheet1'!$L$16"}</definedName>
    <definedName name="sdf" localSheetId="17" hidden="1">{"'Sheet1'!$L$16"}</definedName>
    <definedName name="sdf" localSheetId="8" hidden="1">{"'Sheet1'!$L$16"}</definedName>
    <definedName name="sdf" localSheetId="20" hidden="1">{"'Sheet1'!$L$16"}</definedName>
    <definedName name="sdf" hidden="1">{"'Sheet1'!$L$16"}</definedName>
    <definedName name="sdfsdfs" localSheetId="2" hidden="1">#REF!</definedName>
    <definedName name="sdfsdfs" localSheetId="0" hidden="1">#REF!</definedName>
    <definedName name="sdfsdfs" localSheetId="11" hidden="1">#REF!</definedName>
    <definedName name="sdfsdfs" localSheetId="6" hidden="1">#REF!</definedName>
    <definedName name="sdfsdfs" localSheetId="16" hidden="1">#REF!</definedName>
    <definedName name="sdfsdfs" localSheetId="7" hidden="1">#REF!</definedName>
    <definedName name="sdfsdfs" localSheetId="9" hidden="1">#REF!</definedName>
    <definedName name="sdfsdfs" localSheetId="3" hidden="1">#REF!</definedName>
    <definedName name="sdfsdfs" localSheetId="10" hidden="1">#REF!</definedName>
    <definedName name="sdfsdfs" localSheetId="4" hidden="1">#REF!</definedName>
    <definedName name="sdfsdfs" localSheetId="1" hidden="1">#REF!</definedName>
    <definedName name="sdfsdfs" localSheetId="14" hidden="1">#REF!</definedName>
    <definedName name="sdfsdfs" localSheetId="5" hidden="1">#REF!</definedName>
    <definedName name="sdfsdfs" localSheetId="13" hidden="1">#REF!</definedName>
    <definedName name="sdfsdfs" localSheetId="15" hidden="1">#REF!</definedName>
    <definedName name="sdfsdfs" localSheetId="18" hidden="1">#REF!</definedName>
    <definedName name="sdfsdfs" localSheetId="17" hidden="1">#REF!</definedName>
    <definedName name="sdfsdfs" localSheetId="8" hidden="1">#REF!</definedName>
    <definedName name="sdfsdfs" localSheetId="20" hidden="1">#REF!</definedName>
    <definedName name="sdfsdfs" hidden="1">#REF!</definedName>
    <definedName name="sdfsdfsd" localSheetId="2" hidden="1">{"'Sheet1'!$L$16"}</definedName>
    <definedName name="sdfsdfsd" localSheetId="0" hidden="1">{"'Sheet1'!$L$16"}</definedName>
    <definedName name="sdfsdfsd" localSheetId="11" hidden="1">{"'Sheet1'!$L$16"}</definedName>
    <definedName name="sdfsdfsd" localSheetId="6" hidden="1">{"'Sheet1'!$L$16"}</definedName>
    <definedName name="sdfsdfsd" localSheetId="16" hidden="1">{"'Sheet1'!$L$16"}</definedName>
    <definedName name="sdfsdfsd" localSheetId="12" hidden="1">{"'Sheet1'!$L$16"}</definedName>
    <definedName name="sdfsdfsd" localSheetId="7" hidden="1">{"'Sheet1'!$L$16"}</definedName>
    <definedName name="sdfsdfsd" localSheetId="9" hidden="1">{"'Sheet1'!$L$16"}</definedName>
    <definedName name="sdfsdfsd" localSheetId="3" hidden="1">{"'Sheet1'!$L$16"}</definedName>
    <definedName name="sdfsdfsd" localSheetId="10" hidden="1">{"'Sheet1'!$L$16"}</definedName>
    <definedName name="sdfsdfsd" localSheetId="4" hidden="1">{"'Sheet1'!$L$16"}</definedName>
    <definedName name="sdfsdfsd" localSheetId="1" hidden="1">{"'Sheet1'!$L$16"}</definedName>
    <definedName name="sdfsdfsd" localSheetId="14" hidden="1">{"'Sheet1'!$L$16"}</definedName>
    <definedName name="sdfsdfsd" localSheetId="5" hidden="1">{"'Sheet1'!$L$16"}</definedName>
    <definedName name="sdfsdfsd" localSheetId="13" hidden="1">{"'Sheet1'!$L$16"}</definedName>
    <definedName name="sdfsdfsd" localSheetId="15" hidden="1">{"'Sheet1'!$L$16"}</definedName>
    <definedName name="sdfsdfsd" localSheetId="18" hidden="1">{"'Sheet1'!$L$16"}</definedName>
    <definedName name="sdfsdfsd" localSheetId="17" hidden="1">{"'Sheet1'!$L$16"}</definedName>
    <definedName name="sdfsdfsd" localSheetId="8" hidden="1">{"'Sheet1'!$L$16"}</definedName>
    <definedName name="sdfsdfsd" localSheetId="20" hidden="1">{"'Sheet1'!$L$16"}</definedName>
    <definedName name="sdfsdfsd" hidden="1">{"'Sheet1'!$L$16"}</definedName>
    <definedName name="sdgdsg" localSheetId="2" hidden="1">{"'Sheet1'!$L$16"}</definedName>
    <definedName name="sdgdsg" localSheetId="0" hidden="1">{"'Sheet1'!$L$16"}</definedName>
    <definedName name="sdgdsg" localSheetId="11" hidden="1">{"'Sheet1'!$L$16"}</definedName>
    <definedName name="sdgdsg" localSheetId="6" hidden="1">{"'Sheet1'!$L$16"}</definedName>
    <definedName name="sdgdsg" localSheetId="16" hidden="1">{"'Sheet1'!$L$16"}</definedName>
    <definedName name="sdgdsg" localSheetId="12" hidden="1">{"'Sheet1'!$L$16"}</definedName>
    <definedName name="sdgdsg" localSheetId="7" hidden="1">{"'Sheet1'!$L$16"}</definedName>
    <definedName name="sdgdsg" localSheetId="9" hidden="1">{"'Sheet1'!$L$16"}</definedName>
    <definedName name="sdgdsg" localSheetId="3" hidden="1">{"'Sheet1'!$L$16"}</definedName>
    <definedName name="sdgdsg" localSheetId="10" hidden="1">{"'Sheet1'!$L$16"}</definedName>
    <definedName name="sdgdsg" localSheetId="4" hidden="1">{"'Sheet1'!$L$16"}</definedName>
    <definedName name="sdgdsg" localSheetId="1" hidden="1">{"'Sheet1'!$L$16"}</definedName>
    <definedName name="sdgdsg" localSheetId="14" hidden="1">{"'Sheet1'!$L$16"}</definedName>
    <definedName name="sdgdsg" localSheetId="5" hidden="1">{"'Sheet1'!$L$16"}</definedName>
    <definedName name="sdgdsg" localSheetId="13" hidden="1">{"'Sheet1'!$L$16"}</definedName>
    <definedName name="sdgdsg" localSheetId="15" hidden="1">{"'Sheet1'!$L$16"}</definedName>
    <definedName name="sdgdsg" localSheetId="18" hidden="1">{"'Sheet1'!$L$16"}</definedName>
    <definedName name="sdgdsg" localSheetId="17" hidden="1">{"'Sheet1'!$L$16"}</definedName>
    <definedName name="sdgdsg" localSheetId="8" hidden="1">{"'Sheet1'!$L$16"}</definedName>
    <definedName name="sdgdsg" localSheetId="20" hidden="1">{"'Sheet1'!$L$16"}</definedName>
    <definedName name="sdgdsg" hidden="1">{"'Sheet1'!$L$16"}</definedName>
    <definedName name="SDMONG">#N/A</definedName>
    <definedName name="sduong" localSheetId="7">#REF!</definedName>
    <definedName name="sduong">#REF!</definedName>
    <definedName name="Sè" localSheetId="7">#REF!</definedName>
    <definedName name="Sè">#REF!</definedName>
    <definedName name="së_giao_th_ng" localSheetId="7">#REF!</definedName>
    <definedName name="së_giao_th_ng">#REF!</definedName>
    <definedName name="së_n_ng_nghiÖp_v__pt_n_ng_th_n" localSheetId="7">#REF!</definedName>
    <definedName name="së_n_ng_nghiÖp_v__pt_n_ng_th_n">#REF!</definedName>
    <definedName name="së_thuû_s_n" localSheetId="7">#REF!</definedName>
    <definedName name="së_thuû_s_n">#REF!</definedName>
    <definedName name="së_x_y_dùng" localSheetId="7">#REF!</definedName>
    <definedName name="së_x_y_dùng">#REF!</definedName>
    <definedName name="seBS" localSheetId="7">{"ÿÿÿÿÿ"}</definedName>
    <definedName name="seBS">{"ÿÿÿÿÿ"}</definedName>
    <definedName name="sencount" hidden="1">2</definedName>
    <definedName name="Sensation" localSheetId="7">#REF!</definedName>
    <definedName name="Sensation">#REF!</definedName>
    <definedName name="sf" localSheetId="2" hidden="1">{"'Sheet1'!$L$16"}</definedName>
    <definedName name="sf" localSheetId="0" hidden="1">{"'Sheet1'!$L$16"}</definedName>
    <definedName name="sf" localSheetId="11" hidden="1">{"'Sheet1'!$L$16"}</definedName>
    <definedName name="sf" localSheetId="6" hidden="1">{"'Sheet1'!$L$16"}</definedName>
    <definedName name="sf" localSheetId="16" hidden="1">{"'Sheet1'!$L$16"}</definedName>
    <definedName name="sf" localSheetId="12" hidden="1">{"'Sheet1'!$L$16"}</definedName>
    <definedName name="sf" localSheetId="7" hidden="1">{"'Sheet1'!$L$16"}</definedName>
    <definedName name="sf" localSheetId="9" hidden="1">{"'Sheet1'!$L$16"}</definedName>
    <definedName name="sf" localSheetId="3" hidden="1">{"'Sheet1'!$L$16"}</definedName>
    <definedName name="sf" localSheetId="10" hidden="1">{"'Sheet1'!$L$16"}</definedName>
    <definedName name="sf" localSheetId="4" hidden="1">{"'Sheet1'!$L$16"}</definedName>
    <definedName name="sf" localSheetId="1" hidden="1">{"'Sheet1'!$L$16"}</definedName>
    <definedName name="sf" localSheetId="14" hidden="1">{"'Sheet1'!$L$16"}</definedName>
    <definedName name="sf" localSheetId="5" hidden="1">{"'Sheet1'!$L$16"}</definedName>
    <definedName name="sf" localSheetId="13" hidden="1">{"'Sheet1'!$L$16"}</definedName>
    <definedName name="sf" localSheetId="15" hidden="1">{"'Sheet1'!$L$16"}</definedName>
    <definedName name="sf" localSheetId="18" hidden="1">{"'Sheet1'!$L$16"}</definedName>
    <definedName name="sf" localSheetId="17" hidden="1">{"'Sheet1'!$L$16"}</definedName>
    <definedName name="sf" localSheetId="8" hidden="1">{"'Sheet1'!$L$16"}</definedName>
    <definedName name="sf" localSheetId="20" hidden="1">{"'Sheet1'!$L$16"}</definedName>
    <definedName name="sf" hidden="1">{"'Sheet1'!$L$16"}</definedName>
    <definedName name="sfasf" localSheetId="2" hidden="1">#REF!</definedName>
    <definedName name="sfasf" localSheetId="0" hidden="1">#REF!</definedName>
    <definedName name="sfasf" localSheetId="11" hidden="1">#REF!</definedName>
    <definedName name="sfasf" localSheetId="6" hidden="1">#REF!</definedName>
    <definedName name="sfasf" localSheetId="16" hidden="1">#REF!</definedName>
    <definedName name="sfasf" localSheetId="7" hidden="1">#REF!</definedName>
    <definedName name="sfasf" localSheetId="9" hidden="1">#REF!</definedName>
    <definedName name="sfasf" localSheetId="3" hidden="1">#REF!</definedName>
    <definedName name="sfasf" localSheetId="10" hidden="1">#REF!</definedName>
    <definedName name="sfasf" localSheetId="4" hidden="1">#REF!</definedName>
    <definedName name="sfasf" localSheetId="1" hidden="1">#REF!</definedName>
    <definedName name="sfasf" localSheetId="14" hidden="1">#REF!</definedName>
    <definedName name="sfasf" localSheetId="5" hidden="1">#REF!</definedName>
    <definedName name="sfasf" localSheetId="13" hidden="1">#REF!</definedName>
    <definedName name="sfasf" localSheetId="15" hidden="1">#REF!</definedName>
    <definedName name="sfasf" localSheetId="18" hidden="1">#REF!</definedName>
    <definedName name="sfasf" localSheetId="17" hidden="1">#REF!</definedName>
    <definedName name="sfasf" localSheetId="8" hidden="1">#REF!</definedName>
    <definedName name="sfasf" localSheetId="20" hidden="1">#REF!</definedName>
    <definedName name="sfasf" hidden="1">#REF!</definedName>
    <definedName name="sfdsfsd" localSheetId="7" hidden="1">{"'Sheet1'!$L$16"}</definedName>
    <definedName name="sfdsfsd" hidden="1">{"'Sheet1'!$L$16"}</definedName>
    <definedName name="SFL" localSheetId="7">#REF!</definedName>
    <definedName name="SFL">#REF!</definedName>
    <definedName name="sfsd" localSheetId="2" hidden="1">{"'Sheet1'!$L$16"}</definedName>
    <definedName name="sfsd" localSheetId="0" hidden="1">{"'Sheet1'!$L$16"}</definedName>
    <definedName name="sfsd" localSheetId="11" hidden="1">{"'Sheet1'!$L$16"}</definedName>
    <definedName name="sfsd" localSheetId="6" hidden="1">{"'Sheet1'!$L$16"}</definedName>
    <definedName name="sfsd" localSheetId="16" hidden="1">{"'Sheet1'!$L$16"}</definedName>
    <definedName name="sfsd" localSheetId="12" hidden="1">{"'Sheet1'!$L$16"}</definedName>
    <definedName name="sfsd" localSheetId="7" hidden="1">{"'Sheet1'!$L$16"}</definedName>
    <definedName name="sfsd" localSheetId="9" hidden="1">{"'Sheet1'!$L$16"}</definedName>
    <definedName name="sfsd" localSheetId="3" hidden="1">{"'Sheet1'!$L$16"}</definedName>
    <definedName name="sfsd" localSheetId="10" hidden="1">{"'Sheet1'!$L$16"}</definedName>
    <definedName name="sfsd" localSheetId="4" hidden="1">{"'Sheet1'!$L$16"}</definedName>
    <definedName name="sfsd" localSheetId="1" hidden="1">{"'Sheet1'!$L$16"}</definedName>
    <definedName name="sfsd" localSheetId="14" hidden="1">{"'Sheet1'!$L$16"}</definedName>
    <definedName name="sfsd" localSheetId="5" hidden="1">{"'Sheet1'!$L$16"}</definedName>
    <definedName name="sfsd" localSheetId="13" hidden="1">{"'Sheet1'!$L$16"}</definedName>
    <definedName name="sfsd" localSheetId="15" hidden="1">{"'Sheet1'!$L$16"}</definedName>
    <definedName name="sfsd" localSheetId="18" hidden="1">{"'Sheet1'!$L$16"}</definedName>
    <definedName name="sfsd" localSheetId="17" hidden="1">{"'Sheet1'!$L$16"}</definedName>
    <definedName name="sfsd" localSheetId="8" hidden="1">{"'Sheet1'!$L$16"}</definedName>
    <definedName name="sfsd" localSheetId="20" hidden="1">{"'Sheet1'!$L$16"}</definedName>
    <definedName name="sfsd" hidden="1">{"'Sheet1'!$L$16"}</definedName>
    <definedName name="sfsdf">#REF!</definedName>
    <definedName name="sgsgdd" hidden="1">#N/A</definedName>
    <definedName name="sgsgsgs" hidden="1">#N/A</definedName>
    <definedName name="sh" localSheetId="2" hidden="1">{"'Sheet1'!$L$16"}</definedName>
    <definedName name="sh" localSheetId="0" hidden="1">{"'Sheet1'!$L$16"}</definedName>
    <definedName name="sh" localSheetId="11" hidden="1">{"'Sheet1'!$L$16"}</definedName>
    <definedName name="sh" localSheetId="6" hidden="1">{"'Sheet1'!$L$16"}</definedName>
    <definedName name="sh" localSheetId="16" hidden="1">{"'Sheet1'!$L$16"}</definedName>
    <definedName name="sh" localSheetId="12" hidden="1">{"'Sheet1'!$L$16"}</definedName>
    <definedName name="sh" localSheetId="7" hidden="1">{"'Sheet1'!$L$16"}</definedName>
    <definedName name="sh" localSheetId="9" hidden="1">{"'Sheet1'!$L$16"}</definedName>
    <definedName name="sh" localSheetId="3" hidden="1">{"'Sheet1'!$L$16"}</definedName>
    <definedName name="sh" localSheetId="10" hidden="1">{"'Sheet1'!$L$16"}</definedName>
    <definedName name="sh" localSheetId="4" hidden="1">{"'Sheet1'!$L$16"}</definedName>
    <definedName name="sh" localSheetId="1" hidden="1">{"'Sheet1'!$L$16"}</definedName>
    <definedName name="sh" localSheetId="14" hidden="1">{"'Sheet1'!$L$16"}</definedName>
    <definedName name="sh" localSheetId="5" hidden="1">{"'Sheet1'!$L$16"}</definedName>
    <definedName name="sh" localSheetId="13" hidden="1">{"'Sheet1'!$L$16"}</definedName>
    <definedName name="sh" localSheetId="15" hidden="1">{"'Sheet1'!$L$16"}</definedName>
    <definedName name="sh" localSheetId="18" hidden="1">{"'Sheet1'!$L$16"}</definedName>
    <definedName name="sh" localSheetId="17" hidden="1">{"'Sheet1'!$L$16"}</definedName>
    <definedName name="sh" localSheetId="8" hidden="1">{"'Sheet1'!$L$16"}</definedName>
    <definedName name="sh" localSheetId="20" hidden="1">{"'Sheet1'!$L$16"}</definedName>
    <definedName name="sh" hidden="1">{"'Sheet1'!$L$16"}</definedName>
    <definedName name="SHALL" localSheetId="7">#REF!</definedName>
    <definedName name="SHALL">#REF!</definedName>
    <definedName name="SHDG" localSheetId="7">#REF!</definedName>
    <definedName name="SHDG">#REF!</definedName>
    <definedName name="Sheet1">#N/A</definedName>
    <definedName name="SheetName">"[Bao_cao_cua_NVTK_tai_NPP_bieu_mau_moi_4___Mau_moi.xls]~         "</definedName>
    <definedName name="sho">#N/A</definedName>
    <definedName name="sht" localSheetId="7">#REF!</definedName>
    <definedName name="sht">#REF!</definedName>
    <definedName name="sht1p" localSheetId="7">#REF!</definedName>
    <definedName name="sht1p">#REF!</definedName>
    <definedName name="sht3p" localSheetId="7">#REF!</definedName>
    <definedName name="sht3p">#REF!</definedName>
    <definedName name="sieucao">#N/A</definedName>
    <definedName name="SIGN" localSheetId="7">#REF!</definedName>
    <definedName name="SIGN">#REF!</definedName>
    <definedName name="sin" localSheetId="7">#REF!</definedName>
    <definedName name="sin">#REF!</definedName>
    <definedName name="SIZE">#N/A</definedName>
    <definedName name="SKUcoverage" localSheetId="7">#REF!</definedName>
    <definedName name="SKUcoverage">#REF!</definedName>
    <definedName name="SL" localSheetId="7">#REF!</definedName>
    <definedName name="SL">#REF!</definedName>
    <definedName name="SL_CRD">#N/A</definedName>
    <definedName name="SL_CRS">#N/A</definedName>
    <definedName name="SL_CS">#N/A</definedName>
    <definedName name="SL_DD">#N/A</definedName>
    <definedName name="Slc.5" localSheetId="7">#REF!</definedName>
    <definedName name="Slc.5">#REF!</definedName>
    <definedName name="SLF" localSheetId="7">#REF!</definedName>
    <definedName name="SLF">#REF!</definedName>
    <definedName name="slg" localSheetId="7">#REF!</definedName>
    <definedName name="slg">#REF!</definedName>
    <definedName name="slg_n">#REF!</definedName>
    <definedName name="slg_x">#REF!</definedName>
    <definedName name="slk" localSheetId="7">#REF!</definedName>
    <definedName name="slk">#REF!</definedName>
    <definedName name="sll" localSheetId="7">#REF!</definedName>
    <definedName name="sll">#REF!</definedName>
    <definedName name="slot" localSheetId="7">#REF!</definedName>
    <definedName name="slot">#REF!</definedName>
    <definedName name="SLVtu" localSheetId="7">#REF!</definedName>
    <definedName name="SLVtu">#REF!</definedName>
    <definedName name="SM" localSheetId="7">#REF!</definedName>
    <definedName name="SM">#REF!</definedName>
    <definedName name="smax" localSheetId="7">#REF!</definedName>
    <definedName name="smax">#REF!</definedName>
    <definedName name="smax1" localSheetId="7">#REF!</definedName>
    <definedName name="smax1">#REF!</definedName>
    <definedName name="SMBA" localSheetId="7">#REF!</definedName>
    <definedName name="SMBA">#REF!</definedName>
    <definedName name="sn" localSheetId="7">#REF!</definedName>
    <definedName name="sn">#REF!</definedName>
    <definedName name="So_Diem" localSheetId="7">#REF!</definedName>
    <definedName name="So_Diem">#REF!</definedName>
    <definedName name="So_HD" localSheetId="7">#REF!</definedName>
    <definedName name="So_HD">#REF!</definedName>
    <definedName name="So_phieu_nhap" localSheetId="7">#REF!</definedName>
    <definedName name="So_phieu_nhap">#REF!</definedName>
    <definedName name="so_sanh_bo" localSheetId="7">#REF!</definedName>
    <definedName name="so_sanh_bo">#REF!</definedName>
    <definedName name="so_thang.TL">#REF!</definedName>
    <definedName name="soc3p">#N/A</definedName>
    <definedName name="SOCK">#REF!</definedName>
    <definedName name="sodangkûtichkh" localSheetId="2" hidden="1">{"'Sheet1'!$L$16"}</definedName>
    <definedName name="sodangkûtichkh" localSheetId="0" hidden="1">{"'Sheet1'!$L$16"}</definedName>
    <definedName name="sodangkûtichkh" localSheetId="11" hidden="1">{"'Sheet1'!$L$16"}</definedName>
    <definedName name="sodangkûtichkh" localSheetId="6" hidden="1">{"'Sheet1'!$L$16"}</definedName>
    <definedName name="sodangkûtichkh" localSheetId="16" hidden="1">{"'Sheet1'!$L$16"}</definedName>
    <definedName name="sodangkûtichkh" localSheetId="12" hidden="1">{"'Sheet1'!$L$16"}</definedName>
    <definedName name="sodangkûtichkh" localSheetId="7" hidden="1">{"'Sheet1'!$L$16"}</definedName>
    <definedName name="sodangkûtichkh" localSheetId="9" hidden="1">{"'Sheet1'!$L$16"}</definedName>
    <definedName name="sodangkûtichkh" localSheetId="3" hidden="1">{"'Sheet1'!$L$16"}</definedName>
    <definedName name="sodangkûtichkh" localSheetId="10" hidden="1">{"'Sheet1'!$L$16"}</definedName>
    <definedName name="sodangkûtichkh" localSheetId="4" hidden="1">{"'Sheet1'!$L$16"}</definedName>
    <definedName name="sodangkûtichkh" localSheetId="1" hidden="1">{"'Sheet1'!$L$16"}</definedName>
    <definedName name="sodangkûtichkh" localSheetId="14" hidden="1">{"'Sheet1'!$L$16"}</definedName>
    <definedName name="sodangkûtichkh" localSheetId="5" hidden="1">{"'Sheet1'!$L$16"}</definedName>
    <definedName name="sodangkûtichkh" localSheetId="13" hidden="1">{"'Sheet1'!$L$16"}</definedName>
    <definedName name="sodangkûtichkh" localSheetId="15" hidden="1">{"'Sheet1'!$L$16"}</definedName>
    <definedName name="sodangkûtichkh" localSheetId="18" hidden="1">{"'Sheet1'!$L$16"}</definedName>
    <definedName name="sodangkûtichkh" localSheetId="17" hidden="1">{"'Sheet1'!$L$16"}</definedName>
    <definedName name="sodangkûtichkh" localSheetId="8" hidden="1">{"'Sheet1'!$L$16"}</definedName>
    <definedName name="sodangkûtichkh" localSheetId="20" hidden="1">{"'Sheet1'!$L$16"}</definedName>
    <definedName name="sodangkûtichkh" hidden="1">{"'Sheet1'!$L$16"}</definedName>
    <definedName name="Sodchiet5" localSheetId="7">#REF!</definedName>
    <definedName name="Sodchiet5">#REF!</definedName>
    <definedName name="Sodchieu" localSheetId="7">#REF!</definedName>
    <definedName name="Sodchieu">#REF!</definedName>
    <definedName name="Sodchieu4" localSheetId="7">#REF!</definedName>
    <definedName name="Sodchieu4">#REF!</definedName>
    <definedName name="SodchieulcT3" localSheetId="7">#REF!</definedName>
    <definedName name="SodchieulcT3">#REF!</definedName>
    <definedName name="SodchieuT3" localSheetId="7">#REF!</definedName>
    <definedName name="SodchieuT3">#REF!</definedName>
    <definedName name="Sodchieut4" localSheetId="7">#REF!</definedName>
    <definedName name="Sodchieut4">#REF!</definedName>
    <definedName name="SodchieuT5" localSheetId="7">#REF!</definedName>
    <definedName name="SodchieuT5">#REF!</definedName>
    <definedName name="Sodchieuth5" localSheetId="7">#REF!</definedName>
    <definedName name="Sodchieuth5">#REF!</definedName>
    <definedName name="SoHD">#REF!</definedName>
    <definedName name="Soi">#N/A</definedName>
    <definedName name="soichon12">#N/A</definedName>
    <definedName name="soichon24">#N/A</definedName>
    <definedName name="soichon46">#N/A</definedName>
    <definedName name="SoilType" localSheetId="7">#REF!</definedName>
    <definedName name="SoilType">#REF!</definedName>
    <definedName name="SoilType_" localSheetId="7">#REF!</definedName>
    <definedName name="SoilType_">#REF!</definedName>
    <definedName name="solieu">#N/A</definedName>
    <definedName name="soluongnhap">#REF!</definedName>
    <definedName name="sonduong" localSheetId="7">#REF!</definedName>
    <definedName name="sonduong">#REF!</definedName>
    <definedName name="SoPnhap">#REF!</definedName>
    <definedName name="SORT">#N/A</definedName>
    <definedName name="SortName" localSheetId="7">#REF!</definedName>
    <definedName name="SortName">#REF!</definedName>
    <definedName name="Sosanh2" localSheetId="2" hidden="1">{"'Sheet1'!$L$16"}</definedName>
    <definedName name="Sosanh2" localSheetId="0" hidden="1">{"'Sheet1'!$L$16"}</definedName>
    <definedName name="Sosanh2" localSheetId="11" hidden="1">{"'Sheet1'!$L$16"}</definedName>
    <definedName name="Sosanh2" localSheetId="6" hidden="1">{"'Sheet1'!$L$16"}</definedName>
    <definedName name="Sosanh2" localSheetId="16" hidden="1">{"'Sheet1'!$L$16"}</definedName>
    <definedName name="Sosanh2" localSheetId="12" hidden="1">{"'Sheet1'!$L$16"}</definedName>
    <definedName name="Sosanh2" localSheetId="7" hidden="1">{"'Sheet1'!$L$16"}</definedName>
    <definedName name="Sosanh2" localSheetId="9" hidden="1">{"'Sheet1'!$L$16"}</definedName>
    <definedName name="Sosanh2" localSheetId="3" hidden="1">{"'Sheet1'!$L$16"}</definedName>
    <definedName name="Sosanh2" localSheetId="10" hidden="1">{"'Sheet1'!$L$16"}</definedName>
    <definedName name="Sosanh2" localSheetId="4" hidden="1">{"'Sheet1'!$L$16"}</definedName>
    <definedName name="Sosanh2" localSheetId="1" hidden="1">{"'Sheet1'!$L$16"}</definedName>
    <definedName name="Sosanh2" localSheetId="14" hidden="1">{"'Sheet1'!$L$16"}</definedName>
    <definedName name="Sosanh2" localSheetId="5" hidden="1">{"'Sheet1'!$L$16"}</definedName>
    <definedName name="Sosanh2" localSheetId="13" hidden="1">{"'Sheet1'!$L$16"}</definedName>
    <definedName name="Sosanh2" localSheetId="15" hidden="1">{"'Sheet1'!$L$16"}</definedName>
    <definedName name="Sosanh2" localSheetId="18" hidden="1">{"'Sheet1'!$L$16"}</definedName>
    <definedName name="Sosanh2" localSheetId="17" hidden="1">{"'Sheet1'!$L$16"}</definedName>
    <definedName name="Sosanh2" localSheetId="8" hidden="1">{"'Sheet1'!$L$16"}</definedName>
    <definedName name="Sosanh2" localSheetId="20" hidden="1">{"'Sheet1'!$L$16"}</definedName>
    <definedName name="Sosanh2" hidden="1">{"'Sheet1'!$L$16"}</definedName>
    <definedName name="sotien_n">#REF!</definedName>
    <definedName name="sotien_x">#REF!</definedName>
    <definedName name="Sothutu" localSheetId="7">#REF!</definedName>
    <definedName name="Sothutu">#REF!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o">#REF!</definedName>
    <definedName name="sp.a_hspc">#REF!</definedName>
    <definedName name="Sp.a_ld">#REF!</definedName>
    <definedName name="Sp.a_luong">#REF!</definedName>
    <definedName name="Sp.a_nguoi">#REF!</definedName>
    <definedName name="Sp.a_tdtt">#REF!</definedName>
    <definedName name="Sp.a_tn">#REF!</definedName>
    <definedName name="sp.a_ts">#REF!</definedName>
    <definedName name="Sp.a_ud">#REF!</definedName>
    <definedName name="SP.B">#REF!</definedName>
    <definedName name="sp.b_ct">#REF!</definedName>
    <definedName name="sp.b_hd">#REF!</definedName>
    <definedName name="Sp.B_hso">#REF!</definedName>
    <definedName name="sp.b_hspc">#REF!</definedName>
    <definedName name="Sp.B_ld">#REF!</definedName>
    <definedName name="Sp.B_luong">#REF!</definedName>
    <definedName name="Sp.B_nguoi">#REF!</definedName>
    <definedName name="Sp.B_tdtt">#REF!</definedName>
    <definedName name="Sp.B_tn">#REF!</definedName>
    <definedName name="sp.b_ts">#REF!</definedName>
    <definedName name="Sp.B_ud">#REF!</definedName>
    <definedName name="SPAN" localSheetId="7">#REF!</definedName>
    <definedName name="SPAN">#REF!</definedName>
    <definedName name="SPAN_No" localSheetId="7">#REF!</definedName>
    <definedName name="SPAN_No">#REF!</definedName>
    <definedName name="Spanner_Auto_File">"C:\My Documents\tinh cdo.x2a"</definedName>
    <definedName name="SPb_HSO">#REF!</definedName>
    <definedName name="SPb_LUONG">#REF!</definedName>
    <definedName name="SPb_NGUOI">#REF!</definedName>
    <definedName name="SPb_UD">#REF!</definedName>
    <definedName name="spchinhmoi" localSheetId="2" hidden="1">{"'Sheet1'!$L$16"}</definedName>
    <definedName name="spchinhmoi" localSheetId="0" hidden="1">{"'Sheet1'!$L$16"}</definedName>
    <definedName name="spchinhmoi" localSheetId="11" hidden="1">{"'Sheet1'!$L$16"}</definedName>
    <definedName name="spchinhmoi" localSheetId="6" hidden="1">{"'Sheet1'!$L$16"}</definedName>
    <definedName name="spchinhmoi" localSheetId="16" hidden="1">{"'Sheet1'!$L$16"}</definedName>
    <definedName name="spchinhmoi" localSheetId="12" hidden="1">{"'Sheet1'!$L$16"}</definedName>
    <definedName name="spchinhmoi" localSheetId="7" hidden="1">{"'Sheet1'!$L$16"}</definedName>
    <definedName name="spchinhmoi" localSheetId="9" hidden="1">{"'Sheet1'!$L$16"}</definedName>
    <definedName name="spchinhmoi" localSheetId="3" hidden="1">{"'Sheet1'!$L$16"}</definedName>
    <definedName name="spchinhmoi" localSheetId="10" hidden="1">{"'Sheet1'!$L$16"}</definedName>
    <definedName name="spchinhmoi" localSheetId="4" hidden="1">{"'Sheet1'!$L$16"}</definedName>
    <definedName name="spchinhmoi" localSheetId="1" hidden="1">{"'Sheet1'!$L$16"}</definedName>
    <definedName name="spchinhmoi" localSheetId="14" hidden="1">{"'Sheet1'!$L$16"}</definedName>
    <definedName name="spchinhmoi" localSheetId="5" hidden="1">{"'Sheet1'!$L$16"}</definedName>
    <definedName name="spchinhmoi" localSheetId="13" hidden="1">{"'Sheet1'!$L$16"}</definedName>
    <definedName name="spchinhmoi" localSheetId="15" hidden="1">{"'Sheet1'!$L$16"}</definedName>
    <definedName name="spchinhmoi" localSheetId="18" hidden="1">{"'Sheet1'!$L$16"}</definedName>
    <definedName name="spchinhmoi" localSheetId="17" hidden="1">{"'Sheet1'!$L$16"}</definedName>
    <definedName name="spchinhmoi" localSheetId="8" hidden="1">{"'Sheet1'!$L$16"}</definedName>
    <definedName name="spchinhmoi" localSheetId="20" hidden="1">{"'Sheet1'!$L$16"}</definedName>
    <definedName name="spchinhmoi" hidden="1">{"'Sheet1'!$L$16"}</definedName>
    <definedName name="SPEC">#N/A</definedName>
    <definedName name="SpecialPrice" localSheetId="2" hidden="1">#REF!</definedName>
    <definedName name="SpecialPrice" localSheetId="0" hidden="1">#REF!</definedName>
    <definedName name="SpecialPrice" localSheetId="11" hidden="1">#REF!</definedName>
    <definedName name="SpecialPrice" localSheetId="6" hidden="1">#REF!</definedName>
    <definedName name="SpecialPrice" localSheetId="16" hidden="1">#REF!</definedName>
    <definedName name="SpecialPrice" localSheetId="7" hidden="1">#REF!</definedName>
    <definedName name="SpecialPrice" localSheetId="9" hidden="1">#REF!</definedName>
    <definedName name="SpecialPrice" localSheetId="3" hidden="1">#REF!</definedName>
    <definedName name="SpecialPrice" localSheetId="10" hidden="1">#REF!</definedName>
    <definedName name="SpecialPrice" localSheetId="4" hidden="1">#REF!</definedName>
    <definedName name="SpecialPrice" localSheetId="1" hidden="1">#REF!</definedName>
    <definedName name="SpecialPrice" localSheetId="14" hidden="1">#REF!</definedName>
    <definedName name="SpecialPrice" localSheetId="5" hidden="1">#REF!</definedName>
    <definedName name="SpecialPrice" localSheetId="13" hidden="1">#REF!</definedName>
    <definedName name="SpecialPrice" localSheetId="15" hidden="1">#REF!</definedName>
    <definedName name="SpecialPrice" localSheetId="18" hidden="1">#REF!</definedName>
    <definedName name="SpecialPrice" localSheetId="17" hidden="1">#REF!</definedName>
    <definedName name="SpecialPrice" localSheetId="8" hidden="1">#REF!</definedName>
    <definedName name="SpecialPrice" localSheetId="20" hidden="1">#REF!</definedName>
    <definedName name="SpecialPrice" hidden="1">#REF!</definedName>
    <definedName name="SPECSUMMARY">#N/A</definedName>
    <definedName name="SS" localSheetId="2" hidden="1">{"'Sheet1'!$L$16"}</definedName>
    <definedName name="SS" localSheetId="0" hidden="1">{"'Sheet1'!$L$16"}</definedName>
    <definedName name="SS" localSheetId="11" hidden="1">{"'Sheet1'!$L$16"}</definedName>
    <definedName name="SS" localSheetId="6" hidden="1">{"'Sheet1'!$L$16"}</definedName>
    <definedName name="SS" localSheetId="16" hidden="1">{"'Sheet1'!$L$16"}</definedName>
    <definedName name="SS" localSheetId="12" hidden="1">{"'Sheet1'!$L$16"}</definedName>
    <definedName name="SS" localSheetId="7" hidden="1">{"'Sheet1'!$L$16"}</definedName>
    <definedName name="SS" localSheetId="9" hidden="1">{"'Sheet1'!$L$16"}</definedName>
    <definedName name="SS" localSheetId="3" hidden="1">{"'Sheet1'!$L$16"}</definedName>
    <definedName name="SS" localSheetId="10" hidden="1">{"'Sheet1'!$L$16"}</definedName>
    <definedName name="SS" localSheetId="4" hidden="1">{"'Sheet1'!$L$16"}</definedName>
    <definedName name="SS" localSheetId="1" hidden="1">{"'Sheet1'!$L$16"}</definedName>
    <definedName name="SS" localSheetId="14" hidden="1">{"'Sheet1'!$L$16"}</definedName>
    <definedName name="SS" localSheetId="5" hidden="1">{"'Sheet1'!$L$16"}</definedName>
    <definedName name="SS" localSheetId="13" hidden="1">{"'Sheet1'!$L$16"}</definedName>
    <definedName name="SS" localSheetId="15" hidden="1">{"'Sheet1'!$L$16"}</definedName>
    <definedName name="SS" localSheetId="18" hidden="1">{"'Sheet1'!$L$16"}</definedName>
    <definedName name="SS" localSheetId="17" hidden="1">{"'Sheet1'!$L$16"}</definedName>
    <definedName name="SS" localSheetId="8" hidden="1">{"'Sheet1'!$L$16"}</definedName>
    <definedName name="SS" localSheetId="20" hidden="1">{"'Sheet1'!$L$16"}</definedName>
    <definedName name="SS" hidden="1">{"'Sheet1'!$L$16"}</definedName>
    <definedName name="sss" localSheetId="7">#REF!</definedName>
    <definedName name="sss">#REF!</definedName>
    <definedName name="ssssssssssssssssssss">#REF!</definedName>
    <definedName name="st" localSheetId="7">#REF!</definedName>
    <definedName name="st">#REF!</definedName>
    <definedName name="st1p" localSheetId="7">#REF!</definedName>
    <definedName name="st1p">#REF!</definedName>
    <definedName name="st3p" localSheetId="7">#REF!</definedName>
    <definedName name="st3p">#REF!</definedName>
    <definedName name="START" localSheetId="7">#REF!</definedName>
    <definedName name="START">#REF!</definedName>
    <definedName name="Start_1">#N/A</definedName>
    <definedName name="Start_10">#N/A</definedName>
    <definedName name="Start_11">#N/A</definedName>
    <definedName name="Start_12">#N/A</definedName>
    <definedName name="Start_13">#N/A</definedName>
    <definedName name="Start_2">#N/A</definedName>
    <definedName name="Start_3">#N/A</definedName>
    <definedName name="Start_4">#N/A</definedName>
    <definedName name="Start_5">#N/A</definedName>
    <definedName name="Start_6">#N/A</definedName>
    <definedName name="Start_7">#N/A</definedName>
    <definedName name="Start_8">#N/A</definedName>
    <definedName name="Start_9">#N/A</definedName>
    <definedName name="State" localSheetId="7">#REF!</definedName>
    <definedName name="State">#REF!</definedName>
    <definedName name="Stck." localSheetId="7">#REF!</definedName>
    <definedName name="Stck.">#REF!</definedName>
    <definedName name="STD" localSheetId="7">#REF!</definedName>
    <definedName name="STD">#REF!</definedName>
    <definedName name="std." localSheetId="7">#REF!</definedName>
    <definedName name="std.">#REF!</definedName>
    <definedName name="STDL" localSheetId="7">#REF!</definedName>
    <definedName name="STDL">#REF!</definedName>
    <definedName name="STEEL" localSheetId="7">#REF!</definedName>
    <definedName name="STEEL">#REF!</definedName>
    <definedName name="stor" localSheetId="7">#REF!</definedName>
    <definedName name="stor">#REF!</definedName>
    <definedName name="Stt" localSheetId="7">#REF!</definedName>
    <definedName name="Stt">#REF!</definedName>
    <definedName name="Stt_n">#REF!</definedName>
    <definedName name="stt_x">#REF!</definedName>
    <definedName name="stzbtns" localSheetId="2" hidden="1">{"'Sheet1'!$L$16"}</definedName>
    <definedName name="stzbtns" localSheetId="0" hidden="1">{"'Sheet1'!$L$16"}</definedName>
    <definedName name="stzbtns" localSheetId="11" hidden="1">{"'Sheet1'!$L$16"}</definedName>
    <definedName name="stzbtns" localSheetId="6" hidden="1">{"'Sheet1'!$L$16"}</definedName>
    <definedName name="stzbtns" localSheetId="16" hidden="1">{"'Sheet1'!$L$16"}</definedName>
    <definedName name="stzbtns" localSheetId="12" hidden="1">{"'Sheet1'!$L$16"}</definedName>
    <definedName name="stzbtns" localSheetId="7" hidden="1">{"'Sheet1'!$L$16"}</definedName>
    <definedName name="stzbtns" localSheetId="9" hidden="1">{"'Sheet1'!$L$16"}</definedName>
    <definedName name="stzbtns" localSheetId="3" hidden="1">{"'Sheet1'!$L$16"}</definedName>
    <definedName name="stzbtns" localSheetId="10" hidden="1">{"'Sheet1'!$L$16"}</definedName>
    <definedName name="stzbtns" localSheetId="4" hidden="1">{"'Sheet1'!$L$16"}</definedName>
    <definedName name="stzbtns" localSheetId="1" hidden="1">{"'Sheet1'!$L$16"}</definedName>
    <definedName name="stzbtns" localSheetId="14" hidden="1">{"'Sheet1'!$L$16"}</definedName>
    <definedName name="stzbtns" localSheetId="5" hidden="1">{"'Sheet1'!$L$16"}</definedName>
    <definedName name="stzbtns" localSheetId="13" hidden="1">{"'Sheet1'!$L$16"}</definedName>
    <definedName name="stzbtns" localSheetId="15" hidden="1">{"'Sheet1'!$L$16"}</definedName>
    <definedName name="stzbtns" localSheetId="18" hidden="1">{"'Sheet1'!$L$16"}</definedName>
    <definedName name="stzbtns" localSheetId="17" hidden="1">{"'Sheet1'!$L$16"}</definedName>
    <definedName name="stzbtns" localSheetId="8" hidden="1">{"'Sheet1'!$L$16"}</definedName>
    <definedName name="stzbtns" localSheetId="20" hidden="1">{"'Sheet1'!$L$16"}</definedName>
    <definedName name="stzbtns" hidden="1">{"'Sheet1'!$L$16"}</definedName>
    <definedName name="SU">#N/A</definedName>
    <definedName name="sub" localSheetId="7">#REF!</definedName>
    <definedName name="sub">#REF!</definedName>
    <definedName name="sub_total_r" localSheetId="7">#REF!,#REF!,#REF!,#REF!,#REF!,#REF!,#REF!,#REF!,#REF!,#REF!,#REF!,#REF!,#REF!,#REF!,#REF!,#REF!,#REF!,#REF!,#REF!,#REF!,#REF!,#REF!,#REF!,#REF!,#REF!,#REF!,#REF!,#REF!,#REF!,#REF!,#REF!,#REF!,#REF!,#REF!,#REF!,#REF!,#REF!</definedName>
    <definedName name="sub_total_r">#REF!,#REF!,#REF!,#REF!,#REF!,#REF!,#REF!,#REF!,#REF!,#REF!,#REF!,#REF!,#REF!,#REF!,#REF!,#REF!,#REF!,#REF!,#REF!,#REF!,#REF!,#REF!,#REF!,#REF!,#REF!,#REF!,#REF!,#REF!,#REF!,#REF!,#REF!,#REF!,#REF!,#REF!,#REF!,#REF!,#REF!</definedName>
    <definedName name="SUL">#N/A</definedName>
    <definedName name="SUM">#N/A</definedName>
    <definedName name="SUMMARY">#N/A</definedName>
    <definedName name="sun" localSheetId="2" hidden="1">{"'Sheet1'!$L$16"}</definedName>
    <definedName name="sun" localSheetId="0" hidden="1">{"'Sheet1'!$L$16"}</definedName>
    <definedName name="sun" localSheetId="11" hidden="1">{"'Sheet1'!$L$16"}</definedName>
    <definedName name="sun" localSheetId="6" hidden="1">{"'Sheet1'!$L$16"}</definedName>
    <definedName name="sun" localSheetId="16" hidden="1">{"'Sheet1'!$L$16"}</definedName>
    <definedName name="sun" localSheetId="12" hidden="1">{"'Sheet1'!$L$16"}</definedName>
    <definedName name="sun" localSheetId="7" hidden="1">{"'Sheet1'!$L$16"}</definedName>
    <definedName name="sun" localSheetId="9" hidden="1">{"'Sheet1'!$L$16"}</definedName>
    <definedName name="sun" localSheetId="3" hidden="1">{"'Sheet1'!$L$16"}</definedName>
    <definedName name="sun" localSheetId="10" hidden="1">{"'Sheet1'!$L$16"}</definedName>
    <definedName name="sun" localSheetId="4" hidden="1">{"'Sheet1'!$L$16"}</definedName>
    <definedName name="sun" localSheetId="1" hidden="1">{"'Sheet1'!$L$16"}</definedName>
    <definedName name="sun" localSheetId="14" hidden="1">{"'Sheet1'!$L$16"}</definedName>
    <definedName name="sun" localSheetId="5" hidden="1">{"'Sheet1'!$L$16"}</definedName>
    <definedName name="sun" localSheetId="13" hidden="1">{"'Sheet1'!$L$16"}</definedName>
    <definedName name="sun" localSheetId="15" hidden="1">{"'Sheet1'!$L$16"}</definedName>
    <definedName name="sun" localSheetId="18" hidden="1">{"'Sheet1'!$L$16"}</definedName>
    <definedName name="sun" localSheetId="17" hidden="1">{"'Sheet1'!$L$16"}</definedName>
    <definedName name="sun" localSheetId="8" hidden="1">{"'Sheet1'!$L$16"}</definedName>
    <definedName name="sun" localSheetId="20" hidden="1">{"'Sheet1'!$L$16"}</definedName>
    <definedName name="sun" hidden="1">{"'Sheet1'!$L$16"}</definedName>
    <definedName name="sur" localSheetId="7">#REF!</definedName>
    <definedName name="sur">#REF!</definedName>
    <definedName name="SW" localSheetId="7">#REF!</definedName>
    <definedName name="SW">#REF!</definedName>
    <definedName name="SX_Lapthao_khungV_Sdao" localSheetId="7">#REF!</definedName>
    <definedName name="SX_Lapthao_khungV_Sdao">#REF!</definedName>
    <definedName name="t" localSheetId="2" hidden="1">{"'Sheet1'!$L$16"}</definedName>
    <definedName name="t" localSheetId="0" hidden="1">{"'Sheet1'!$L$16"}</definedName>
    <definedName name="t" localSheetId="11" hidden="1">{"'Sheet1'!$L$16"}</definedName>
    <definedName name="t" localSheetId="6" hidden="1">{"'Sheet1'!$L$16"}</definedName>
    <definedName name="t" localSheetId="16" hidden="1">{"'Sheet1'!$L$16"}</definedName>
    <definedName name="t" localSheetId="12" hidden="1">{"'Sheet1'!$L$16"}</definedName>
    <definedName name="t" localSheetId="7" hidden="1">{"'Sheet1'!$L$16"}</definedName>
    <definedName name="t" localSheetId="9" hidden="1">{"'Sheet1'!$L$16"}</definedName>
    <definedName name="t" localSheetId="3" hidden="1">{"'Sheet1'!$L$16"}</definedName>
    <definedName name="t" localSheetId="10" hidden="1">{"'Sheet1'!$L$16"}</definedName>
    <definedName name="t" localSheetId="4" hidden="1">{"'Sheet1'!$L$16"}</definedName>
    <definedName name="t" localSheetId="1" hidden="1">{"'Sheet1'!$L$16"}</definedName>
    <definedName name="t" localSheetId="14" hidden="1">{"'Sheet1'!$L$16"}</definedName>
    <definedName name="t" localSheetId="5" hidden="1">{"'Sheet1'!$L$16"}</definedName>
    <definedName name="t" localSheetId="13" hidden="1">{"'Sheet1'!$L$16"}</definedName>
    <definedName name="t" localSheetId="15" hidden="1">{"'Sheet1'!$L$16"}</definedName>
    <definedName name="t" localSheetId="18" hidden="1">{"'Sheet1'!$L$16"}</definedName>
    <definedName name="t" localSheetId="17" hidden="1">{"'Sheet1'!$L$16"}</definedName>
    <definedName name="t" localSheetId="8" hidden="1">{"'Sheet1'!$L$16"}</definedName>
    <definedName name="t" localSheetId="20" hidden="1">{"'Sheet1'!$L$16"}</definedName>
    <definedName name="t" hidden="1">{"'Sheet1'!$L$16"}</definedName>
    <definedName name="t." localSheetId="7">#REF!</definedName>
    <definedName name="t.">#REF!</definedName>
    <definedName name="t.." localSheetId="7">#REF!</definedName>
    <definedName name="t..">#REF!</definedName>
    <definedName name="T.3" localSheetId="2" hidden="1">{"'Sheet1'!$L$16"}</definedName>
    <definedName name="T.3" localSheetId="0" hidden="1">{"'Sheet1'!$L$16"}</definedName>
    <definedName name="T.3" localSheetId="11" hidden="1">{"'Sheet1'!$L$16"}</definedName>
    <definedName name="T.3" localSheetId="6" hidden="1">{"'Sheet1'!$L$16"}</definedName>
    <definedName name="T.3" localSheetId="16" hidden="1">{"'Sheet1'!$L$16"}</definedName>
    <definedName name="T.3" localSheetId="12" hidden="1">{"'Sheet1'!$L$16"}</definedName>
    <definedName name="T.3" localSheetId="7" hidden="1">{"'Sheet1'!$L$16"}</definedName>
    <definedName name="T.3" localSheetId="9" hidden="1">{"'Sheet1'!$L$16"}</definedName>
    <definedName name="T.3" localSheetId="3" hidden="1">{"'Sheet1'!$L$16"}</definedName>
    <definedName name="T.3" localSheetId="10" hidden="1">{"'Sheet1'!$L$16"}</definedName>
    <definedName name="T.3" localSheetId="4" hidden="1">{"'Sheet1'!$L$16"}</definedName>
    <definedName name="T.3" localSheetId="1" hidden="1">{"'Sheet1'!$L$16"}</definedName>
    <definedName name="T.3" localSheetId="14" hidden="1">{"'Sheet1'!$L$16"}</definedName>
    <definedName name="T.3" localSheetId="5" hidden="1">{"'Sheet1'!$L$16"}</definedName>
    <definedName name="T.3" localSheetId="13" hidden="1">{"'Sheet1'!$L$16"}</definedName>
    <definedName name="T.3" localSheetId="15" hidden="1">{"'Sheet1'!$L$16"}</definedName>
    <definedName name="T.3" localSheetId="18" hidden="1">{"'Sheet1'!$L$16"}</definedName>
    <definedName name="T.3" localSheetId="17" hidden="1">{"'Sheet1'!$L$16"}</definedName>
    <definedName name="T.3" localSheetId="8" hidden="1">{"'Sheet1'!$L$16"}</definedName>
    <definedName name="T.3" localSheetId="20" hidden="1">{"'Sheet1'!$L$16"}</definedName>
    <definedName name="T.3" hidden="1">{"'Sheet1'!$L$16"}</definedName>
    <definedName name="T.nhËp" localSheetId="7">#REF!</definedName>
    <definedName name="T.nhËp">#REF!</definedName>
    <definedName name="T.TBA">#N/A</definedName>
    <definedName name="T.Thuy" localSheetId="2" hidden="1">{"'Sheet1'!$L$16"}</definedName>
    <definedName name="T.Thuy" localSheetId="0" hidden="1">{"'Sheet1'!$L$16"}</definedName>
    <definedName name="T.Thuy" localSheetId="11" hidden="1">{"'Sheet1'!$L$16"}</definedName>
    <definedName name="T.Thuy" localSheetId="6" hidden="1">{"'Sheet1'!$L$16"}</definedName>
    <definedName name="T.Thuy" localSheetId="16" hidden="1">{"'Sheet1'!$L$16"}</definedName>
    <definedName name="T.Thuy" localSheetId="12" hidden="1">{"'Sheet1'!$L$16"}</definedName>
    <definedName name="T.Thuy" localSheetId="7" hidden="1">{"'Sheet1'!$L$16"}</definedName>
    <definedName name="T.Thuy" localSheetId="9" hidden="1">{"'Sheet1'!$L$16"}</definedName>
    <definedName name="T.Thuy" localSheetId="3" hidden="1">{"'Sheet1'!$L$16"}</definedName>
    <definedName name="T.Thuy" localSheetId="10" hidden="1">{"'Sheet1'!$L$16"}</definedName>
    <definedName name="T.Thuy" localSheetId="4" hidden="1">{"'Sheet1'!$L$16"}</definedName>
    <definedName name="T.Thuy" localSheetId="1" hidden="1">{"'Sheet1'!$L$16"}</definedName>
    <definedName name="T.Thuy" localSheetId="14" hidden="1">{"'Sheet1'!$L$16"}</definedName>
    <definedName name="T.Thuy" localSheetId="5" hidden="1">{"'Sheet1'!$L$16"}</definedName>
    <definedName name="T.Thuy" localSheetId="13" hidden="1">{"'Sheet1'!$L$16"}</definedName>
    <definedName name="T.Thuy" localSheetId="15" hidden="1">{"'Sheet1'!$L$16"}</definedName>
    <definedName name="T.Thuy" localSheetId="18" hidden="1">{"'Sheet1'!$L$16"}</definedName>
    <definedName name="T.Thuy" localSheetId="17" hidden="1">{"'Sheet1'!$L$16"}</definedName>
    <definedName name="T.Thuy" localSheetId="8" hidden="1">{"'Sheet1'!$L$16"}</definedName>
    <definedName name="T.Thuy" localSheetId="20" hidden="1">{"'Sheet1'!$L$16"}</definedName>
    <definedName name="T.Thuy" hidden="1">{"'Sheet1'!$L$16"}</definedName>
    <definedName name="t\25" localSheetId="7">#REF!</definedName>
    <definedName name="t\25">#REF!</definedName>
    <definedName name="t\27" localSheetId="7">#REF!</definedName>
    <definedName name="t\27">#REF!</definedName>
    <definedName name="t\30" localSheetId="7">#REF!</definedName>
    <definedName name="t\30">#REF!</definedName>
    <definedName name="t\32" localSheetId="7">#REF!</definedName>
    <definedName name="t\32">#REF!</definedName>
    <definedName name="t\35" localSheetId="7">#REF!</definedName>
    <definedName name="t\35">#REF!</definedName>
    <definedName name="t\37" localSheetId="7">#REF!</definedName>
    <definedName name="t\37">#REF!</definedName>
    <definedName name="t\40" localSheetId="7">#REF!</definedName>
    <definedName name="t\40">#REF!</definedName>
    <definedName name="t\42" localSheetId="7">#REF!</definedName>
    <definedName name="t\42">#REF!</definedName>
    <definedName name="t\43" localSheetId="7">#REF!</definedName>
    <definedName name="t\43">#REF!</definedName>
    <definedName name="t\45" localSheetId="7">#REF!</definedName>
    <definedName name="t\45">#REF!</definedName>
    <definedName name="t\52" localSheetId="7">#REF!</definedName>
    <definedName name="t\52">#REF!</definedName>
    <definedName name="t\60" localSheetId="7">#REF!</definedName>
    <definedName name="t\60">#REF!</definedName>
    <definedName name="t\70" localSheetId="7">#REF!</definedName>
    <definedName name="t\70">#REF!</definedName>
    <definedName name="T0.4">#N/A</definedName>
    <definedName name="t101p">#N/A</definedName>
    <definedName name="t103p">#N/A</definedName>
    <definedName name="t10m" localSheetId="7">#REF!</definedName>
    <definedName name="t10m">#REF!</definedName>
    <definedName name="t10nc1p">#N/A</definedName>
    <definedName name="t10vl1p">#N/A</definedName>
    <definedName name="t121p">#N/A</definedName>
    <definedName name="t123p">#N/A</definedName>
    <definedName name="T12nc" localSheetId="7">#REF!</definedName>
    <definedName name="T12nc">#REF!</definedName>
    <definedName name="t12nc3p" localSheetId="7">#REF!</definedName>
    <definedName name="t12nc3p">#REF!</definedName>
    <definedName name="T12vc" localSheetId="7">#REF!</definedName>
    <definedName name="T12vc">#REF!</definedName>
    <definedName name="T12vl" localSheetId="7">#REF!</definedName>
    <definedName name="T12vl">#REF!</definedName>
    <definedName name="t141p">#N/A</definedName>
    <definedName name="t143p">#N/A</definedName>
    <definedName name="t14nc3p">#N/A</definedName>
    <definedName name="t14vl3p">#N/A</definedName>
    <definedName name="t7m" localSheetId="7">#REF!</definedName>
    <definedName name="t7m">#REF!</definedName>
    <definedName name="t8m" localSheetId="7">#REF!</definedName>
    <definedName name="t8m">#REF!</definedName>
    <definedName name="ta" localSheetId="7">#REF!</definedName>
    <definedName name="ta">#REF!</definedName>
    <definedName name="tadao" localSheetId="7">#REF!</definedName>
    <definedName name="tadao">#REF!</definedName>
    <definedName name="Tæng_c_ng_suÊt_hiÖn_t_i">"THOP"</definedName>
    <definedName name="Tæng_Cty_c__khÝ_NL_v__má" localSheetId="7">#REF!</definedName>
    <definedName name="Tæng_Cty_c__khÝ_NL_v__má">#REF!</definedName>
    <definedName name="Tæng_L_PC__ng_y" localSheetId="7">#REF!</definedName>
    <definedName name="Tæng_L_PC__ng_y">#REF!</definedName>
    <definedName name="Tæng_L_PC__th_ng" localSheetId="7">#REF!</definedName>
    <definedName name="Tæng_L_PC__th_ng">#REF!</definedName>
    <definedName name="Tai_trong" localSheetId="7">#REF!</definedName>
    <definedName name="Tai_trong">#REF!</definedName>
    <definedName name="Taivu1">#REF!</definedName>
    <definedName name="taluydac2" localSheetId="7">#REF!</definedName>
    <definedName name="taluydac2">#REF!</definedName>
    <definedName name="taluydc1" localSheetId="7">#REF!</definedName>
    <definedName name="taluydc1">#REF!</definedName>
    <definedName name="taluydc2" localSheetId="7">#REF!</definedName>
    <definedName name="taluydc2">#REF!</definedName>
    <definedName name="taluydc3" localSheetId="7">#REF!</definedName>
    <definedName name="taluydc3">#REF!</definedName>
    <definedName name="taluydc4" localSheetId="7">#REF!</definedName>
    <definedName name="taluydc4">#REF!</definedName>
    <definedName name="Tam" localSheetId="7">#REF!</definedName>
    <definedName name="Tam">#REF!</definedName>
    <definedName name="tam_ung" localSheetId="7">#REF!</definedName>
    <definedName name="tam_ung">#REF!</definedName>
    <definedName name="TAM_UNG_CA_NHAN" localSheetId="7">#REF!</definedName>
    <definedName name="TAM_UNG_CA_NHAN">#REF!</definedName>
    <definedName name="tamdan" localSheetId="7">#REF!</definedName>
    <definedName name="tamdan">#REF!</definedName>
    <definedName name="TAMTINH" localSheetId="7">#REF!</definedName>
    <definedName name="TAMTINH">#REF!</definedName>
    <definedName name="TAMUNG">#REF!</definedName>
    <definedName name="tamvia" localSheetId="7">#REF!</definedName>
    <definedName name="tamvia">#REF!</definedName>
    <definedName name="tamviab" localSheetId="7">#REF!</definedName>
    <definedName name="tamviab">#REF!</definedName>
    <definedName name="TANG">#REF!</definedName>
    <definedName name="tao" localSheetId="2" hidden="1">{"'Sheet1'!$L$16"}</definedName>
    <definedName name="tao" localSheetId="0" hidden="1">{"'Sheet1'!$L$16"}</definedName>
    <definedName name="tao" localSheetId="11" hidden="1">{"'Sheet1'!$L$16"}</definedName>
    <definedName name="tao" localSheetId="6" hidden="1">{"'Sheet1'!$L$16"}</definedName>
    <definedName name="tao" localSheetId="16" hidden="1">{"'Sheet1'!$L$16"}</definedName>
    <definedName name="tao" localSheetId="12" hidden="1">{"'Sheet1'!$L$16"}</definedName>
    <definedName name="tao" localSheetId="7" hidden="1">{"'Sheet1'!$L$16"}</definedName>
    <definedName name="tao" localSheetId="9" hidden="1">{"'Sheet1'!$L$16"}</definedName>
    <definedName name="tao" localSheetId="3" hidden="1">{"'Sheet1'!$L$16"}</definedName>
    <definedName name="tao" localSheetId="10" hidden="1">{"'Sheet1'!$L$16"}</definedName>
    <definedName name="tao" localSheetId="4" hidden="1">{"'Sheet1'!$L$16"}</definedName>
    <definedName name="tao" localSheetId="1" hidden="1">{"'Sheet1'!$L$16"}</definedName>
    <definedName name="tao" localSheetId="14" hidden="1">{"'Sheet1'!$L$16"}</definedName>
    <definedName name="tao" localSheetId="5" hidden="1">{"'Sheet1'!$L$16"}</definedName>
    <definedName name="tao" localSheetId="13" hidden="1">{"'Sheet1'!$L$16"}</definedName>
    <definedName name="tao" localSheetId="15" hidden="1">{"'Sheet1'!$L$16"}</definedName>
    <definedName name="tao" localSheetId="18" hidden="1">{"'Sheet1'!$L$16"}</definedName>
    <definedName name="tao" localSheetId="17" hidden="1">{"'Sheet1'!$L$16"}</definedName>
    <definedName name="tao" localSheetId="8" hidden="1">{"'Sheet1'!$L$16"}</definedName>
    <definedName name="tao" localSheetId="20" hidden="1">{"'Sheet1'!$L$16"}</definedName>
    <definedName name="tao" hidden="1">{"'Sheet1'!$L$16"}</definedName>
    <definedName name="TatBo" localSheetId="2" hidden="1">{"'Sheet1'!$L$16"}</definedName>
    <definedName name="TatBo" localSheetId="0" hidden="1">{"'Sheet1'!$L$16"}</definedName>
    <definedName name="TatBo" localSheetId="11" hidden="1">{"'Sheet1'!$L$16"}</definedName>
    <definedName name="TatBo" localSheetId="6" hidden="1">{"'Sheet1'!$L$16"}</definedName>
    <definedName name="TatBo" localSheetId="16" hidden="1">{"'Sheet1'!$L$16"}</definedName>
    <definedName name="TatBo" localSheetId="12" hidden="1">{"'Sheet1'!$L$16"}</definedName>
    <definedName name="TatBo" localSheetId="7" hidden="1">{"'Sheet1'!$L$16"}</definedName>
    <definedName name="TatBo" localSheetId="9" hidden="1">{"'Sheet1'!$L$16"}</definedName>
    <definedName name="TatBo" localSheetId="3" hidden="1">{"'Sheet1'!$L$16"}</definedName>
    <definedName name="TatBo" localSheetId="10" hidden="1">{"'Sheet1'!$L$16"}</definedName>
    <definedName name="TatBo" localSheetId="4" hidden="1">{"'Sheet1'!$L$16"}</definedName>
    <definedName name="TatBo" localSheetId="1" hidden="1">{"'Sheet1'!$L$16"}</definedName>
    <definedName name="TatBo" localSheetId="14" hidden="1">{"'Sheet1'!$L$16"}</definedName>
    <definedName name="TatBo" localSheetId="5" hidden="1">{"'Sheet1'!$L$16"}</definedName>
    <definedName name="TatBo" localSheetId="13" hidden="1">{"'Sheet1'!$L$16"}</definedName>
    <definedName name="TatBo" localSheetId="15" hidden="1">{"'Sheet1'!$L$16"}</definedName>
    <definedName name="TatBo" localSheetId="18" hidden="1">{"'Sheet1'!$L$16"}</definedName>
    <definedName name="TatBo" localSheetId="17" hidden="1">{"'Sheet1'!$L$16"}</definedName>
    <definedName name="TatBo" localSheetId="8" hidden="1">{"'Sheet1'!$L$16"}</definedName>
    <definedName name="TatBo" localSheetId="20" hidden="1">{"'Sheet1'!$L$16"}</definedName>
    <definedName name="TatBo" hidden="1">{"'Sheet1'!$L$16"}</definedName>
    <definedName name="taun">#N/A</definedName>
    <definedName name="TaxTV">10%</definedName>
    <definedName name="TaxXL">5%</definedName>
    <definedName name="tb" localSheetId="7">#REF!</definedName>
    <definedName name="tb">#REF!</definedName>
    <definedName name="TB.2">#REF!</definedName>
    <definedName name="TB.2_ct">#REF!</definedName>
    <definedName name="TB.2_hd">#REF!</definedName>
    <definedName name="TB.2_ts">#REF!</definedName>
    <definedName name="TB.A">#REF!</definedName>
    <definedName name="tb.a_ct">#REF!</definedName>
    <definedName name="tb.a_hd">#REF!</definedName>
    <definedName name="tB.a_hso">#REF!</definedName>
    <definedName name="tb.a_hspc">#REF!</definedName>
    <definedName name="tB.a_ld">#REF!</definedName>
    <definedName name="tB.a_luong">#REF!</definedName>
    <definedName name="tB.a_nguoi">#REF!</definedName>
    <definedName name="tB.a_tdtt">#REF!</definedName>
    <definedName name="tB.a_tn">#REF!</definedName>
    <definedName name="tb.a_ts">#REF!</definedName>
    <definedName name="tB.a_ud">#REF!</definedName>
    <definedName name="TB.B">#REF!</definedName>
    <definedName name="tb.b_ct">#REF!</definedName>
    <definedName name="tb.b_hd">#REF!</definedName>
    <definedName name="tB.B_hso">#REF!</definedName>
    <definedName name="tb.b_hspc">#REF!</definedName>
    <definedName name="tB.B_ld">#REF!</definedName>
    <definedName name="tB.B_luong">#REF!</definedName>
    <definedName name="tB.B_nguoi">#REF!</definedName>
    <definedName name="tB.B_tdtt">#REF!</definedName>
    <definedName name="tB.B_tn">#REF!</definedName>
    <definedName name="tb.b_ts">#REF!</definedName>
    <definedName name="tB.B_ud">#REF!</definedName>
    <definedName name="TB.C">#REF!</definedName>
    <definedName name="tb.c_ct">#REF!</definedName>
    <definedName name="tb.c_hd">#REF!</definedName>
    <definedName name="tB.C_hso">#REF!</definedName>
    <definedName name="tb.c_hspc">#REF!</definedName>
    <definedName name="tB.C_ld">#REF!</definedName>
    <definedName name="tB.C_luong">#REF!</definedName>
    <definedName name="tB.C_nguoi">#REF!</definedName>
    <definedName name="tB.C_tdtt">#REF!</definedName>
    <definedName name="tB.C_tn">#REF!</definedName>
    <definedName name="tb.c_ts">#REF!</definedName>
    <definedName name="tB.C_ud">#REF!</definedName>
    <definedName name="tb.d">#REF!</definedName>
    <definedName name="tb.d_ct">#REF!</definedName>
    <definedName name="tb.d_hd">#REF!</definedName>
    <definedName name="tB.D_hso">#REF!</definedName>
    <definedName name="tb.d_hspc">#REF!</definedName>
    <definedName name="tB.D_ld">#REF!</definedName>
    <definedName name="tB.D_luong">#REF!</definedName>
    <definedName name="tB.D_nguoi">#REF!</definedName>
    <definedName name="tB.D_tdtt">#REF!</definedName>
    <definedName name="tB.D_tn">#REF!</definedName>
    <definedName name="tb.d_ts">#REF!</definedName>
    <definedName name="tB.D_ud">#REF!</definedName>
    <definedName name="tb.e">#REF!</definedName>
    <definedName name="tb.e_ct">#REF!</definedName>
    <definedName name="tb.e_hd">#REF!</definedName>
    <definedName name="tB.E_hso">#REF!</definedName>
    <definedName name="tB.E_ld">#REF!</definedName>
    <definedName name="tB.E_luong">#REF!</definedName>
    <definedName name="tB.E_nguoi">#REF!</definedName>
    <definedName name="tB.E_tdtt">#REF!</definedName>
    <definedName name="tB.E_tn">#REF!</definedName>
    <definedName name="tb.e_ts">#REF!</definedName>
    <definedName name="tB.E_ud">#REF!</definedName>
    <definedName name="TB_CS" localSheetId="7">#REF!</definedName>
    <definedName name="TB_CS">#REF!</definedName>
    <definedName name="TB_TBA" localSheetId="7">#REF!</definedName>
    <definedName name="TB_TBA">#REF!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#N/A</definedName>
    <definedName name="tbb_HSO">#REF!</definedName>
    <definedName name="tbb_LUONG">#REF!</definedName>
    <definedName name="tbb_NGUOI">#REF!</definedName>
    <definedName name="tbb_TH">#REF!</definedName>
    <definedName name="tbb_UD">#REF!</definedName>
    <definedName name="TBD_HSO">#REF!</definedName>
    <definedName name="TBD_LUONG">#REF!</definedName>
    <definedName name="TBD_NGUOI">#REF!</definedName>
    <definedName name="TBD_UD">#REF!</definedName>
    <definedName name="tbl_ProdInfo" localSheetId="2" hidden="1">#REF!</definedName>
    <definedName name="tbl_ProdInfo" localSheetId="0" hidden="1">#REF!</definedName>
    <definedName name="tbl_ProdInfo" localSheetId="11" hidden="1">#REF!</definedName>
    <definedName name="tbl_ProdInfo" localSheetId="6" hidden="1">#REF!</definedName>
    <definedName name="tbl_ProdInfo" localSheetId="16" hidden="1">#REF!</definedName>
    <definedName name="tbl_ProdInfo" localSheetId="7" hidden="1">#REF!</definedName>
    <definedName name="tbl_ProdInfo" localSheetId="9" hidden="1">#REF!</definedName>
    <definedName name="tbl_ProdInfo" localSheetId="3" hidden="1">#REF!</definedName>
    <definedName name="tbl_ProdInfo" localSheetId="10" hidden="1">#REF!</definedName>
    <definedName name="tbl_ProdInfo" localSheetId="4" hidden="1">#REF!</definedName>
    <definedName name="tbl_ProdInfo" localSheetId="1" hidden="1">#REF!</definedName>
    <definedName name="tbl_ProdInfo" localSheetId="14" hidden="1">#REF!</definedName>
    <definedName name="tbl_ProdInfo" localSheetId="5" hidden="1">#REF!</definedName>
    <definedName name="tbl_ProdInfo" localSheetId="13" hidden="1">#REF!</definedName>
    <definedName name="tbl_ProdInfo" localSheetId="15" hidden="1">#REF!</definedName>
    <definedName name="tbl_ProdInfo" localSheetId="18" hidden="1">#REF!</definedName>
    <definedName name="tbl_ProdInfo" localSheetId="17" hidden="1">#REF!</definedName>
    <definedName name="tbl_ProdInfo" localSheetId="8" hidden="1">#REF!</definedName>
    <definedName name="tbl_ProdInfo" localSheetId="20" hidden="1">#REF!</definedName>
    <definedName name="tbl_ProdInfo" hidden="1">#REF!</definedName>
    <definedName name="TBSGP" localSheetId="7">#REF!</definedName>
    <definedName name="TBSGP">#REF!</definedName>
    <definedName name="tbtram">#N/A</definedName>
    <definedName name="TBXD" localSheetId="7">#REF!</definedName>
    <definedName name="TBXD">#REF!</definedName>
    <definedName name="TC">#N/A</definedName>
    <definedName name="TC_NHANH1">#N/A</definedName>
    <definedName name="tccong" localSheetId="7">#REF!</definedName>
    <definedName name="tccong">#REF!</definedName>
    <definedName name="tcddat" localSheetId="7">#REF!</definedName>
    <definedName name="tcddat">#REF!</definedName>
    <definedName name="TCT">#N/A</definedName>
    <definedName name="Tchuan">#N/A</definedName>
    <definedName name="TD">#N/A</definedName>
    <definedName name="TD.2_ct" localSheetId="7">#REF!</definedName>
    <definedName name="TD.2_ct">#REF!</definedName>
    <definedName name="TD.2_hd">#REF!</definedName>
    <definedName name="TD.2_ts">#REF!</definedName>
    <definedName name="TD12vl" localSheetId="7">#REF!</definedName>
    <definedName name="TD12vl">#REF!</definedName>
    <definedName name="td1p">#N/A</definedName>
    <definedName name="TD1p1nc" localSheetId="7">#REF!</definedName>
    <definedName name="TD1p1nc">#REF!</definedName>
    <definedName name="td1p1vc" localSheetId="7">#REF!</definedName>
    <definedName name="td1p1vc">#REF!</definedName>
    <definedName name="TD1p1vl" localSheetId="7">#REF!</definedName>
    <definedName name="TD1p1vl">#REF!</definedName>
    <definedName name="td3p">#N/A</definedName>
    <definedName name="TDctnc" localSheetId="7">#REF!</definedName>
    <definedName name="TDctnc">#REF!</definedName>
    <definedName name="TDctvc" localSheetId="7">#REF!</definedName>
    <definedName name="TDctvc">#REF!</definedName>
    <definedName name="TDctvl" localSheetId="7">#REF!</definedName>
    <definedName name="TDctvl">#REF!</definedName>
    <definedName name="tdia">#N/A</definedName>
    <definedName name="TdinhQT" localSheetId="7">#REF!</definedName>
    <definedName name="TdinhQT">#REF!</definedName>
    <definedName name="tdnc1p">#N/A</definedName>
    <definedName name="tdo" localSheetId="7">#REF!</definedName>
    <definedName name="tdo">#REF!</definedName>
    <definedName name="tdt">#N/A</definedName>
    <definedName name="tdtt.1" localSheetId="7">#REF!</definedName>
    <definedName name="tdtt.1">#REF!</definedName>
    <definedName name="tdtt.2" localSheetId="7">#REF!</definedName>
    <definedName name="tdtt.2">#REF!</definedName>
    <definedName name="tdtt_ck" localSheetId="7">#REF!</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k">#REF!</definedName>
    <definedName name="tdtt_tt">#REF!</definedName>
    <definedName name="tdtt_th">#REF!</definedName>
    <definedName name="tdtr2cnc">#N/A</definedName>
    <definedName name="tdtr2cvl">#N/A</definedName>
    <definedName name="tdvl1p">#N/A</definedName>
    <definedName name="temp" localSheetId="7">#REF!</definedName>
    <definedName name="temp">#REF!</definedName>
    <definedName name="Temp_Br" localSheetId="7">#REF!</definedName>
    <definedName name="Temp_Br">#REF!</definedName>
    <definedName name="TEMPBR" localSheetId="7">#REF!</definedName>
    <definedName name="TEMPBR">#REF!</definedName>
    <definedName name="ten" localSheetId="7">#REF!</definedName>
    <definedName name="ten">#REF!</definedName>
    <definedName name="Ten_nhap" localSheetId="7">#REF!</definedName>
    <definedName name="Ten_nhap">#REF!</definedName>
    <definedName name="ten_PX" localSheetId="7">#REF!</definedName>
    <definedName name="ten_PX">#REF!</definedName>
    <definedName name="ten_to" localSheetId="7">#REF!</definedName>
    <definedName name="ten_to">#REF!</definedName>
    <definedName name="ten_tra_1BTN" localSheetId="7">#REF!</definedName>
    <definedName name="ten_tra_1BTN">#REF!</definedName>
    <definedName name="ten_tra_2BTN" localSheetId="7">#REF!</definedName>
    <definedName name="ten_tra_2BTN">#REF!</definedName>
    <definedName name="ten_tra_3BTN" localSheetId="7">#REF!</definedName>
    <definedName name="ten_tra_3BTN">#REF!</definedName>
    <definedName name="TenBang" localSheetId="7">#REF!</definedName>
    <definedName name="TenBang">#REF!</definedName>
    <definedName name="tenck" localSheetId="7">#REF!</definedName>
    <definedName name="tenck">#REF!</definedName>
    <definedName name="TenCtr" localSheetId="7">#REF!</definedName>
    <definedName name="TenCtr">#REF!</definedName>
    <definedName name="Tendv" localSheetId="7">OFFSET(#REF!,0,0,MAX(#REF!),2)</definedName>
    <definedName name="Tendv">OFFSET(#REF!,0,0,MAX(#REF!),2)</definedName>
    <definedName name="TenHMuc" localSheetId="7">#REF!</definedName>
    <definedName name="TenHMuc">#REF!</definedName>
    <definedName name="TenVtu" localSheetId="7">#REF!</definedName>
    <definedName name="TenVtu">#REF!</definedName>
    <definedName name="tenvung" localSheetId="7">#REF!</definedName>
    <definedName name="tenvung">#REF!</definedName>
    <definedName name="Tengoi" localSheetId="7">#REF!</definedName>
    <definedName name="Tengoi">#REF!</definedName>
    <definedName name="test">#N/A</definedName>
    <definedName name="test1" localSheetId="7">#REF!</definedName>
    <definedName name="test1">#REF!</definedName>
    <definedName name="tet" localSheetId="7">#REF!</definedName>
    <definedName name="tet">#REF!</definedName>
    <definedName name="text" localSheetId="7">#REF!,#REF!,#REF!,#REF!,#REF!</definedName>
    <definedName name="text">#REF!,#REF!,#REF!,#REF!,#REF!</definedName>
    <definedName name="Têi_diÖn_5_T" localSheetId="7">#REF!</definedName>
    <definedName name="Têi_diÖn_5_T">#REF!</definedName>
    <definedName name="TGLS" localSheetId="7">#REF!</definedName>
    <definedName name="TGLS">#REF!</definedName>
    <definedName name="tH.a_hso">#REF!</definedName>
    <definedName name="tH.a_ld">#REF!</definedName>
    <definedName name="tH.a_luong">#REF!</definedName>
    <definedName name="tH.a_nguoi">#REF!</definedName>
    <definedName name="tH.a_tdtt">#REF!</definedName>
    <definedName name="tH.a_tn">#REF!</definedName>
    <definedName name="tH.a_ud">#REF!</definedName>
    <definedName name="tH.B_hso">#REF!</definedName>
    <definedName name="tH.B_ld">#REF!</definedName>
    <definedName name="tH.B_luong">#REF!</definedName>
    <definedName name="tH.B_nguoi">#REF!</definedName>
    <definedName name="tH.B_tdtt">#REF!</definedName>
    <definedName name="tH.B_tn">#REF!</definedName>
    <definedName name="tH.B_ud">#REF!</definedName>
    <definedName name="tH.C_hso">#REF!</definedName>
    <definedName name="tH.C_ld">#REF!</definedName>
    <definedName name="tH.C_luong">#REF!</definedName>
    <definedName name="tH.C_nguoi">#REF!</definedName>
    <definedName name="tH.C_tdtt">#REF!</definedName>
    <definedName name="tH.C_tn">#REF!</definedName>
    <definedName name="tH.C_ud">#REF!</definedName>
    <definedName name="TI">#N/A</definedName>
    <definedName name="Tien">#N/A</definedName>
    <definedName name="tien_om" localSheetId="7">#REF!</definedName>
    <definedName name="tien_om">#REF!</definedName>
    <definedName name="tien_tet" localSheetId="7">#REF!</definedName>
    <definedName name="tien_tet">#REF!</definedName>
    <definedName name="Tienchi" localSheetId="7">#REF!</definedName>
    <definedName name="Tienchi">#REF!</definedName>
    <definedName name="TienHTchinh" localSheetId="7">#REF!</definedName>
    <definedName name="TienHTchinh">#REF!</definedName>
    <definedName name="TIENLUONG">#N/A</definedName>
    <definedName name="TienThanhToan">#REF!</definedName>
    <definedName name="TienThanhToanNB">#REF!</definedName>
    <definedName name="Tienthu" localSheetId="7">#REF!</definedName>
    <definedName name="Tienthu">#REF!</definedName>
    <definedName name="Tiepdiama">9500</definedName>
    <definedName name="TIEU_HAO_VAT_TU_DZ0.4KV" localSheetId="7">#REF!</definedName>
    <definedName name="TIEU_HAO_VAT_TU_DZ0.4KV">#REF!</definedName>
    <definedName name="TIEU_HAO_VAT_TU_DZ22KV" localSheetId="7">#REF!</definedName>
    <definedName name="TIEU_HAO_VAT_TU_DZ22KV">#REF!</definedName>
    <definedName name="TIEU_HAO_VAT_TU_TBA" localSheetId="7">#REF!</definedName>
    <definedName name="TIEU_HAO_VAT_TU_TBA">#REF!</definedName>
    <definedName name="tile_cong_1" localSheetId="7">#REF!</definedName>
    <definedName name="tile_cong_1">#REF!</definedName>
    <definedName name="tile_cong_2" localSheetId="7">#REF!</definedName>
    <definedName name="tile_cong_2">#REF!</definedName>
    <definedName name="tile_dg_2" localSheetId="7">#REF!</definedName>
    <definedName name="tile_dg_2">#REF!</definedName>
    <definedName name="Tileda" localSheetId="7">#REF!</definedName>
    <definedName name="Tileda">#REF!</definedName>
    <definedName name="Tilevon" localSheetId="7">#REF!</definedName>
    <definedName name="Tilevon">#REF!</definedName>
    <definedName name="TIM" localSheetId="2" hidden="1">{"'Sheet1'!$L$16"}</definedName>
    <definedName name="TIM" localSheetId="0" hidden="1">{"'Sheet1'!$L$16"}</definedName>
    <definedName name="TIM" localSheetId="11" hidden="1">{"'Sheet1'!$L$16"}</definedName>
    <definedName name="TIM" localSheetId="6" hidden="1">{"'Sheet1'!$L$16"}</definedName>
    <definedName name="TIM" localSheetId="16" hidden="1">{"'Sheet1'!$L$16"}</definedName>
    <definedName name="TIM" localSheetId="12" hidden="1">{"'Sheet1'!$L$16"}</definedName>
    <definedName name="TIM" localSheetId="7" hidden="1">{"'Sheet1'!$L$16"}</definedName>
    <definedName name="TIM" localSheetId="9" hidden="1">{"'Sheet1'!$L$16"}</definedName>
    <definedName name="TIM" localSheetId="3" hidden="1">{"'Sheet1'!$L$16"}</definedName>
    <definedName name="TIM" localSheetId="10" hidden="1">{"'Sheet1'!$L$16"}</definedName>
    <definedName name="TIM" localSheetId="4" hidden="1">{"'Sheet1'!$L$16"}</definedName>
    <definedName name="TIM" localSheetId="1" hidden="1">{"'Sheet1'!$L$16"}</definedName>
    <definedName name="TIM" localSheetId="14" hidden="1">{"'Sheet1'!$L$16"}</definedName>
    <definedName name="TIM" localSheetId="5" hidden="1">{"'Sheet1'!$L$16"}</definedName>
    <definedName name="TIM" localSheetId="13" hidden="1">{"'Sheet1'!$L$16"}</definedName>
    <definedName name="TIM" localSheetId="15" hidden="1">{"'Sheet1'!$L$16"}</definedName>
    <definedName name="TIM" localSheetId="18" hidden="1">{"'Sheet1'!$L$16"}</definedName>
    <definedName name="TIM" localSheetId="17" hidden="1">{"'Sheet1'!$L$16"}</definedName>
    <definedName name="TIM" localSheetId="8" hidden="1">{"'Sheet1'!$L$16"}</definedName>
    <definedName name="TIM" localSheetId="20" hidden="1">{"'Sheet1'!$L$16"}</definedName>
    <definedName name="TIM" hidden="1">{"'Sheet1'!$L$16"}</definedName>
    <definedName name="Tim_cong" localSheetId="7">#REF!</definedName>
    <definedName name="Tim_cong">#REF!</definedName>
    <definedName name="Tim_lan_xuat_hien" localSheetId="7">#REF!</definedName>
    <definedName name="Tim_lan_xuat_hien">#REF!</definedName>
    <definedName name="Tim_lan_xuat_hien_cong" localSheetId="7">#REF!</definedName>
    <definedName name="Tim_lan_xuat_hien_cong">#REF!</definedName>
    <definedName name="tim_xuat_hien">#N/A</definedName>
    <definedName name="Time" localSheetId="7">#REF!</definedName>
    <definedName name="Time">#REF!</definedName>
    <definedName name="TIT" localSheetId="7">#REF!</definedName>
    <definedName name="TIT">#REF!</definedName>
    <definedName name="TITAN">#N/A</definedName>
    <definedName name="tk" localSheetId="7">#REF!</definedName>
    <definedName name="tk">#REF!</definedName>
    <definedName name="TK.2">#REF!</definedName>
    <definedName name="tk.2_ct">#REF!</definedName>
    <definedName name="TK.A">#REF!</definedName>
    <definedName name="tk.a_ct">#REF!</definedName>
    <definedName name="tk.a_hd">#REF!</definedName>
    <definedName name="tK.a_hso">#REF!</definedName>
    <definedName name="tk.a_hspc">#REF!</definedName>
    <definedName name="tK.a_ld">#REF!</definedName>
    <definedName name="tK.a_luong">#REF!</definedName>
    <definedName name="tK.a_nguoi">#REF!</definedName>
    <definedName name="tK.a_tdtt">#REF!</definedName>
    <definedName name="tK.a_tn">#REF!</definedName>
    <definedName name="tk.a_ts">#REF!</definedName>
    <definedName name="tK.a_ud">#REF!</definedName>
    <definedName name="TK.B">#REF!</definedName>
    <definedName name="tk.b_ct">#REF!</definedName>
    <definedName name="tk.b_hd">#REF!</definedName>
    <definedName name="tK.B_hso">#REF!</definedName>
    <definedName name="tk.b_hspc">#REF!</definedName>
    <definedName name="tK.B_ld">#REF!</definedName>
    <definedName name="tK.B_luong">#REF!</definedName>
    <definedName name="TK.B_nguoi">#REF!</definedName>
    <definedName name="tK.B_tdtt">#REF!</definedName>
    <definedName name="tK.B_tn">#REF!</definedName>
    <definedName name="tk.b_ts">#REF!</definedName>
    <definedName name="tK.B_ud">#REF!</definedName>
    <definedName name="Tkdu" localSheetId="7">#REF!</definedName>
    <definedName name="Tkdu">#REF!</definedName>
    <definedName name="TKP">#N/A</definedName>
    <definedName name="TL" localSheetId="7">#REF!</definedName>
    <definedName name="TL">#REF!</definedName>
    <definedName name="TL_PB" localSheetId="7">#REF!</definedName>
    <definedName name="TL_PB">#REF!</definedName>
    <definedName name="TLAC120">#N/A</definedName>
    <definedName name="TLAC35">#N/A</definedName>
    <definedName name="TLAC50">#N/A</definedName>
    <definedName name="TLAC70">#N/A</definedName>
    <definedName name="TLAC95">#N/A</definedName>
    <definedName name="Tle" localSheetId="7">#REF!</definedName>
    <definedName name="Tle">#REF!</definedName>
    <definedName name="TLNM" localSheetId="7">{"Thuxm2.xls","Sheet1"}</definedName>
    <definedName name="TLNM">{"Thuxm2.xls","Sheet1"}</definedName>
    <definedName name="tluong" localSheetId="7">#REF!</definedName>
    <definedName name="tluong">#REF!</definedName>
    <definedName name="TM" localSheetId="2" hidden="1">{"'Sheet1'!$L$16"}</definedName>
    <definedName name="TM" localSheetId="0" hidden="1">{"'Sheet1'!$L$16"}</definedName>
    <definedName name="TM" localSheetId="11" hidden="1">{"'Sheet1'!$L$16"}</definedName>
    <definedName name="TM" localSheetId="6" hidden="1">{"'Sheet1'!$L$16"}</definedName>
    <definedName name="TM" localSheetId="16" hidden="1">{"'Sheet1'!$L$16"}</definedName>
    <definedName name="TM" localSheetId="12" hidden="1">{"'Sheet1'!$L$16"}</definedName>
    <definedName name="TM" localSheetId="7" hidden="1">{"'Sheet1'!$L$16"}</definedName>
    <definedName name="TM" localSheetId="9" hidden="1">{"'Sheet1'!$L$16"}</definedName>
    <definedName name="TM" localSheetId="3" hidden="1">{"'Sheet1'!$L$16"}</definedName>
    <definedName name="TM" localSheetId="10" hidden="1">{"'Sheet1'!$L$16"}</definedName>
    <definedName name="TM" localSheetId="4" hidden="1">{"'Sheet1'!$L$16"}</definedName>
    <definedName name="TM" localSheetId="1" hidden="1">{"'Sheet1'!$L$16"}</definedName>
    <definedName name="TM" localSheetId="14" hidden="1">{"'Sheet1'!$L$16"}</definedName>
    <definedName name="TM" localSheetId="5" hidden="1">{"'Sheet1'!$L$16"}</definedName>
    <definedName name="TM" localSheetId="13" hidden="1">{"'Sheet1'!$L$16"}</definedName>
    <definedName name="TM" localSheetId="15" hidden="1">{"'Sheet1'!$L$16"}</definedName>
    <definedName name="TM" localSheetId="18" hidden="1">{"'Sheet1'!$L$16"}</definedName>
    <definedName name="TM" localSheetId="17" hidden="1">{"'Sheet1'!$L$16"}</definedName>
    <definedName name="TM" localSheetId="8" hidden="1">{"'Sheet1'!$L$16"}</definedName>
    <definedName name="TM" localSheetId="20" hidden="1">{"'Sheet1'!$L$16"}</definedName>
    <definedName name="TM" hidden="1">{"'Sheet1'!$L$16"}</definedName>
    <definedName name="TMDT1">#N/A</definedName>
    <definedName name="TMDT2">#N/A</definedName>
    <definedName name="TMDTmoi">#N/A</definedName>
    <definedName name="TN">#N/A</definedName>
    <definedName name="TN_b_qu_n" localSheetId="7">#REF!</definedName>
    <definedName name="TN_b_qu_n">#REF!</definedName>
    <definedName name="tn_ck">#REF!</definedName>
    <definedName name="tn_DA2">#REF!</definedName>
    <definedName name="tn_DTN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k">#REF!</definedName>
    <definedName name="tn_tt">#REF!</definedName>
    <definedName name="tn_th">#REF!</definedName>
    <definedName name="tncttt">#REF!</definedName>
    <definedName name="tno" localSheetId="7">#REF!</definedName>
    <definedName name="tno">#REF!</definedName>
    <definedName name="to5m3" localSheetId="7">#REF!</definedName>
    <definedName name="to5m3">#REF!</definedName>
    <definedName name="Toanbo">#N/A</definedName>
    <definedName name="toi_thieu">#REF!</definedName>
    <definedName name="toi_thieu.moi">#REF!</definedName>
    <definedName name="tole" localSheetId="7">#REF!</definedName>
    <definedName name="tole">#REF!</definedName>
    <definedName name="ton" localSheetId="7">#REF!</definedName>
    <definedName name="ton">#REF!</definedName>
    <definedName name="Tonmai">#N/A</definedName>
    <definedName name="Tong">#N/A</definedName>
    <definedName name="Tong_co" localSheetId="7">#REF!</definedName>
    <definedName name="Tong_co">#REF!</definedName>
    <definedName name="TONG_GIA_TRI_CONG_TRINH" localSheetId="7">#REF!</definedName>
    <definedName name="TONG_GIA_TRI_CONG_TRINH">#REF!</definedName>
    <definedName name="TONG_HOP_THI_NGHIEM_DZ0.4KV" localSheetId="7">#REF!</definedName>
    <definedName name="TONG_HOP_THI_NGHIEM_DZ0.4KV">#REF!</definedName>
    <definedName name="TONG_HOP_THI_NGHIEM_DZ22KV" localSheetId="7">#REF!</definedName>
    <definedName name="TONG_HOP_THI_NGHIEM_DZ22KV">#REF!</definedName>
    <definedName name="TONG_KE_TBA" localSheetId="7">#REF!</definedName>
    <definedName name="TONG_KE_TBA">#REF!</definedName>
    <definedName name="Tong_no" localSheetId="7">#REF!</definedName>
    <definedName name="Tong_no">#REF!</definedName>
    <definedName name="tong_PC" localSheetId="7">#REF!</definedName>
    <definedName name="tong_PC">#REF!</definedName>
    <definedName name="tong_tien_thuong" localSheetId="7">#REF!</definedName>
    <definedName name="tong_tien_thuong">#REF!</definedName>
    <definedName name="tong_tnhap" localSheetId="7">#REF!</definedName>
    <definedName name="tong_tnhap">#REF!</definedName>
    <definedName name="tongbt" localSheetId="7">#REF!</definedName>
    <definedName name="tongbt">#REF!</definedName>
    <definedName name="tongcong" localSheetId="7">#REF!</definedName>
    <definedName name="tongcong">#REF!</definedName>
    <definedName name="tongdientich" localSheetId="7">#REF!</definedName>
    <definedName name="tongdientich">#REF!</definedName>
    <definedName name="TONGDUTOAN" localSheetId="7">#REF!</definedName>
    <definedName name="TONGDUTOAN">#REF!</definedName>
    <definedName name="tonghop" localSheetId="2" hidden="1">{"'Sheet1'!$L$16"}</definedName>
    <definedName name="tonghop" localSheetId="0" hidden="1">{"'Sheet1'!$L$16"}</definedName>
    <definedName name="tonghop" localSheetId="11" hidden="1">{"'Sheet1'!$L$16"}</definedName>
    <definedName name="tonghop" localSheetId="6" hidden="1">{"'Sheet1'!$L$16"}</definedName>
    <definedName name="tonghop" localSheetId="16" hidden="1">{"'Sheet1'!$L$16"}</definedName>
    <definedName name="tonghop" localSheetId="12" hidden="1">{"'Sheet1'!$L$16"}</definedName>
    <definedName name="tonghop" localSheetId="7" hidden="1">{"'Sheet1'!$L$16"}</definedName>
    <definedName name="tonghop" localSheetId="9" hidden="1">{"'Sheet1'!$L$16"}</definedName>
    <definedName name="tonghop" localSheetId="3" hidden="1">{"'Sheet1'!$L$16"}</definedName>
    <definedName name="tonghop" localSheetId="10" hidden="1">{"'Sheet1'!$L$16"}</definedName>
    <definedName name="tonghop" localSheetId="4" hidden="1">{"'Sheet1'!$L$16"}</definedName>
    <definedName name="tonghop" localSheetId="1" hidden="1">{"'Sheet1'!$L$16"}</definedName>
    <definedName name="tonghop" localSheetId="14" hidden="1">{"'Sheet1'!$L$16"}</definedName>
    <definedName name="tonghop" localSheetId="5" hidden="1">{"'Sheet1'!$L$16"}</definedName>
    <definedName name="tonghop" localSheetId="13" hidden="1">{"'Sheet1'!$L$16"}</definedName>
    <definedName name="tonghop" localSheetId="15" hidden="1">{"'Sheet1'!$L$16"}</definedName>
    <definedName name="tonghop" localSheetId="18" hidden="1">{"'Sheet1'!$L$16"}</definedName>
    <definedName name="tonghop" localSheetId="17" hidden="1">{"'Sheet1'!$L$16"}</definedName>
    <definedName name="tonghop" localSheetId="8" hidden="1">{"'Sheet1'!$L$16"}</definedName>
    <definedName name="tonghop" localSheetId="20" hidden="1">{"'Sheet1'!$L$16"}</definedName>
    <definedName name="tonghop" hidden="1">{"'Sheet1'!$L$16"}</definedName>
    <definedName name="TonghopHtxH" localSheetId="7">#REF!</definedName>
    <definedName name="TonghopHtxH">#REF!</definedName>
    <definedName name="TonghopHtxT" localSheetId="7">#REF!</definedName>
    <definedName name="TonghopHtxT">#REF!</definedName>
    <definedName name="tongmay" localSheetId="7">#REF!</definedName>
    <definedName name="tongmay">#REF!</definedName>
    <definedName name="tongnc" localSheetId="7">#REF!</definedName>
    <definedName name="tongnc">#REF!</definedName>
    <definedName name="tongthep" localSheetId="7">#REF!</definedName>
    <definedName name="tongthep">#REF!</definedName>
    <definedName name="tongthetich" localSheetId="7">#REF!</definedName>
    <definedName name="tongthetich">#REF!</definedName>
    <definedName name="tongvl" localSheetId="7">#REF!</definedName>
    <definedName name="tongvl">#REF!</definedName>
    <definedName name="TOP" localSheetId="7">#REF!</definedName>
    <definedName name="TOP">#REF!</definedName>
    <definedName name="TOT">#REF!</definedName>
    <definedName name="TOT_PR_1" localSheetId="7">#REF!</definedName>
    <definedName name="TOT_PR_1">#REF!</definedName>
    <definedName name="TOT_PR_2" localSheetId="7">#REF!</definedName>
    <definedName name="TOT_PR_2">#REF!</definedName>
    <definedName name="TOT_PR_3" localSheetId="7">#REF!</definedName>
    <definedName name="TOT_PR_3">#REF!</definedName>
    <definedName name="TOT_PR_4" localSheetId="7">#REF!</definedName>
    <definedName name="TOT_PR_4">#REF!</definedName>
    <definedName name="TOTAL">#N/A</definedName>
    <definedName name="totald" localSheetId="7">#REF!</definedName>
    <definedName name="totald">#REF!</definedName>
    <definedName name="totbtoi" localSheetId="7">#REF!</definedName>
    <definedName name="totbtoi">#REF!</definedName>
    <definedName name="tp" localSheetId="7">#REF!</definedName>
    <definedName name="tp">#REF!</definedName>
    <definedName name="TPCP" localSheetId="2" hidden="1">{"'Sheet1'!$L$16"}</definedName>
    <definedName name="TPCP" localSheetId="0" hidden="1">{"'Sheet1'!$L$16"}</definedName>
    <definedName name="TPCP" localSheetId="11" hidden="1">{"'Sheet1'!$L$16"}</definedName>
    <definedName name="TPCP" localSheetId="6" hidden="1">{"'Sheet1'!$L$16"}</definedName>
    <definedName name="TPCP" localSheetId="16" hidden="1">{"'Sheet1'!$L$16"}</definedName>
    <definedName name="TPCP" localSheetId="12" hidden="1">{"'Sheet1'!$L$16"}</definedName>
    <definedName name="TPCP" localSheetId="7" hidden="1">{"'Sheet1'!$L$16"}</definedName>
    <definedName name="TPCP" localSheetId="9" hidden="1">{"'Sheet1'!$L$16"}</definedName>
    <definedName name="TPCP" localSheetId="3" hidden="1">{"'Sheet1'!$L$16"}</definedName>
    <definedName name="TPCP" localSheetId="10" hidden="1">{"'Sheet1'!$L$16"}</definedName>
    <definedName name="TPCP" localSheetId="4" hidden="1">{"'Sheet1'!$L$16"}</definedName>
    <definedName name="TPCP" localSheetId="1" hidden="1">{"'Sheet1'!$L$16"}</definedName>
    <definedName name="TPCP" localSheetId="14" hidden="1">{"'Sheet1'!$L$16"}</definedName>
    <definedName name="TPCP" localSheetId="5" hidden="1">{"'Sheet1'!$L$16"}</definedName>
    <definedName name="TPCP" localSheetId="13" hidden="1">{"'Sheet1'!$L$16"}</definedName>
    <definedName name="TPCP" localSheetId="15" hidden="1">{"'Sheet1'!$L$16"}</definedName>
    <definedName name="TPCP" localSheetId="18" hidden="1">{"'Sheet1'!$L$16"}</definedName>
    <definedName name="TPCP" localSheetId="17" hidden="1">{"'Sheet1'!$L$16"}</definedName>
    <definedName name="TPCP" localSheetId="8" hidden="1">{"'Sheet1'!$L$16"}</definedName>
    <definedName name="TPCP" localSheetId="20" hidden="1">{"'Sheet1'!$L$16"}</definedName>
    <definedName name="TPCP" hidden="1">{"'Sheet1'!$L$16"}</definedName>
    <definedName name="TPLRP">#N/A</definedName>
    <definedName name="ts">#N/A</definedName>
    <definedName name="tsI">#N/A</definedName>
    <definedName name="TT" localSheetId="7">#REF!</definedName>
    <definedName name="TT">#REF!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o">#REF!</definedName>
    <definedName name="tt.a_hspc">#REF!</definedName>
    <definedName name="tt.a_ld">#REF!</definedName>
    <definedName name="tt.a_luong">#REF!</definedName>
    <definedName name="tt.a_nguoi">#REF!</definedName>
    <definedName name="tt.a_tdtt">#REF!</definedName>
    <definedName name="tt.a_tn">#REF!</definedName>
    <definedName name="tt.a_ts">#REF!</definedName>
    <definedName name="tt.a_ud">#REF!</definedName>
    <definedName name="TT.B">#REF!</definedName>
    <definedName name="tt.b_ct">#REF!</definedName>
    <definedName name="tt.b_hd">#REF!</definedName>
    <definedName name="tt.B_hso">#REF!</definedName>
    <definedName name="tt.b_hspc">#REF!</definedName>
    <definedName name="tt.B_ld">#REF!</definedName>
    <definedName name="tt.B_luong">#REF!</definedName>
    <definedName name="tt.B_nguoi">#REF!</definedName>
    <definedName name="tt.B_tdtt">#REF!</definedName>
    <definedName name="tt.B_tn">#REF!</definedName>
    <definedName name="tt.b_ts">#REF!</definedName>
    <definedName name="tt.B_ud">#REF!</definedName>
    <definedName name="TT.C1">#REF!</definedName>
    <definedName name="TT_1P">#N/A</definedName>
    <definedName name="TT_3p">#N/A</definedName>
    <definedName name="ttam" localSheetId="7">#REF!</definedName>
    <definedName name="ttam">#REF!</definedName>
    <definedName name="ttao" localSheetId="7">#REF!</definedName>
    <definedName name="ttao">#REF!</definedName>
    <definedName name="TTB_HSO">#REF!</definedName>
    <definedName name="TTB_LUONG">#REF!</definedName>
    <definedName name="TTB_NGUOI">#REF!</definedName>
    <definedName name="TTB_TH">#REF!</definedName>
    <definedName name="TTB_UD">#REF!</definedName>
    <definedName name="ttbt">#N/A</definedName>
    <definedName name="TTDD1P" localSheetId="7">#REF!</definedName>
    <definedName name="TTDD1P">#REF!</definedName>
    <definedName name="TTDKKH" localSheetId="7">#REF!</definedName>
    <definedName name="TTDKKH">#REF!</definedName>
    <definedName name="TTDZ" localSheetId="7">#REF!</definedName>
    <definedName name="TTDZ">#REF!</definedName>
    <definedName name="TTDZ35" localSheetId="7">#REF!</definedName>
    <definedName name="TTDZ35">#REF!</definedName>
    <definedName name="ttinh" localSheetId="7">#REF!</definedName>
    <definedName name="ttinh">#REF!</definedName>
    <definedName name="TTLB1" localSheetId="7">#REF!</definedName>
    <definedName name="TTLB1">#REF!</definedName>
    <definedName name="TTLB2" localSheetId="7">#REF!</definedName>
    <definedName name="TTLB2">#REF!</definedName>
    <definedName name="TTLB3" localSheetId="7">#REF!</definedName>
    <definedName name="TTLB3">#REF!</definedName>
    <definedName name="TTLP.A">#REF!</definedName>
    <definedName name="ttlp.a_hd">#REF!</definedName>
    <definedName name="ttlp.a_hso">#REF!</definedName>
    <definedName name="ttlp.a_hspc">#REF!</definedName>
    <definedName name="ttlp.a_ld">#REF!</definedName>
    <definedName name="ttlp.a_luong">#REF!</definedName>
    <definedName name="ttlp.a_nguoi">#REF!</definedName>
    <definedName name="ttlp.a_ts">#REF!</definedName>
    <definedName name="TTLP.B">#REF!</definedName>
    <definedName name="ttlp.b_hd">#REF!</definedName>
    <definedName name="ttlp.B_hso">#REF!</definedName>
    <definedName name="ttlp.b_hspc">#REF!</definedName>
    <definedName name="ttlp.B_ld">#REF!</definedName>
    <definedName name="ttlp.B_luong">#REF!</definedName>
    <definedName name="ttlp.B_nguoi">#REF!</definedName>
    <definedName name="ttlp.B_tdtt">#REF!</definedName>
    <definedName name="ttlp.B_tn">#REF!</definedName>
    <definedName name="ttlp.b_ts">#REF!</definedName>
    <definedName name="ttlp.B_ud">#REF!</definedName>
    <definedName name="TTLP.C">#REF!</definedName>
    <definedName name="ttlp.c_ct">#REF!</definedName>
    <definedName name="ttlp.c_hd">#REF!</definedName>
    <definedName name="ttlp.C_hso">#REF!</definedName>
    <definedName name="ttlp.c_hspc">#REF!</definedName>
    <definedName name="ttlp.C_ld">#REF!</definedName>
    <definedName name="ttlp.C_luong">#REF!</definedName>
    <definedName name="ttlp.C_nguoi">#REF!</definedName>
    <definedName name="ttlp.C_tdtt">#REF!</definedName>
    <definedName name="ttlp.C_tn">#REF!</definedName>
    <definedName name="ttlp.C_ud">#REF!</definedName>
    <definedName name="ttlp.ct">#REF!</definedName>
    <definedName name="ttlpa_ts">#REF!</definedName>
    <definedName name="tto" localSheetId="7">#REF!</definedName>
    <definedName name="tto">#REF!</definedName>
    <definedName name="ttoan_hung" localSheetId="7">#REF!</definedName>
    <definedName name="ttoan_hung">#REF!</definedName>
    <definedName name="ttoxtp" localSheetId="7">#REF!</definedName>
    <definedName name="ttoxtp">#REF!</definedName>
    <definedName name="ttt" localSheetId="7">#REF!</definedName>
    <definedName name="ttt">#REF!</definedName>
    <definedName name="tttt" localSheetId="7">#REF!</definedName>
    <definedName name="tttt">#REF!</definedName>
    <definedName name="ttttt" localSheetId="2" hidden="1">{"'Sheet1'!$L$16"}</definedName>
    <definedName name="ttttt" localSheetId="0" hidden="1">{"'Sheet1'!$L$16"}</definedName>
    <definedName name="ttttt" localSheetId="11" hidden="1">{"'Sheet1'!$L$16"}</definedName>
    <definedName name="ttttt" localSheetId="6" hidden="1">{"'Sheet1'!$L$16"}</definedName>
    <definedName name="ttttt" localSheetId="16" hidden="1">{"'Sheet1'!$L$16"}</definedName>
    <definedName name="ttttt" localSheetId="12" hidden="1">{"'Sheet1'!$L$16"}</definedName>
    <definedName name="ttttt" localSheetId="7" hidden="1">{"'Sheet1'!$L$16"}</definedName>
    <definedName name="ttttt" localSheetId="9" hidden="1">{"'Sheet1'!$L$16"}</definedName>
    <definedName name="ttttt" localSheetId="3" hidden="1">{"'Sheet1'!$L$16"}</definedName>
    <definedName name="ttttt" localSheetId="10" hidden="1">{"'Sheet1'!$L$16"}</definedName>
    <definedName name="ttttt" localSheetId="4" hidden="1">{"'Sheet1'!$L$16"}</definedName>
    <definedName name="ttttt" localSheetId="1" hidden="1">{"'Sheet1'!$L$16"}</definedName>
    <definedName name="ttttt" localSheetId="14" hidden="1">{"'Sheet1'!$L$16"}</definedName>
    <definedName name="ttttt" localSheetId="5" hidden="1">{"'Sheet1'!$L$16"}</definedName>
    <definedName name="ttttt" localSheetId="13" hidden="1">{"'Sheet1'!$L$16"}</definedName>
    <definedName name="ttttt" localSheetId="15" hidden="1">{"'Sheet1'!$L$16"}</definedName>
    <definedName name="ttttt" localSheetId="18" hidden="1">{"'Sheet1'!$L$16"}</definedName>
    <definedName name="ttttt" localSheetId="17" hidden="1">{"'Sheet1'!$L$16"}</definedName>
    <definedName name="ttttt" localSheetId="8" hidden="1">{"'Sheet1'!$L$16"}</definedName>
    <definedName name="ttttt" localSheetId="20" hidden="1">{"'Sheet1'!$L$16"}</definedName>
    <definedName name="ttttt" hidden="1">{"'Sheet1'!$L$16"}</definedName>
    <definedName name="TTTTTTTTT" localSheetId="2" hidden="1">{"'Sheet1'!$L$16"}</definedName>
    <definedName name="TTTTTTTTT" localSheetId="0" hidden="1">{"'Sheet1'!$L$16"}</definedName>
    <definedName name="TTTTTTTTT" localSheetId="11" hidden="1">{"'Sheet1'!$L$16"}</definedName>
    <definedName name="TTTTTTTTT" localSheetId="6" hidden="1">{"'Sheet1'!$L$16"}</definedName>
    <definedName name="TTTTTTTTT" localSheetId="16" hidden="1">{"'Sheet1'!$L$16"}</definedName>
    <definedName name="TTTTTTTTT" localSheetId="12" hidden="1">{"'Sheet1'!$L$16"}</definedName>
    <definedName name="TTTTTTTTT" localSheetId="7" hidden="1">{"'Sheet1'!$L$16"}</definedName>
    <definedName name="TTTTTTTTT" localSheetId="9" hidden="1">{"'Sheet1'!$L$16"}</definedName>
    <definedName name="TTTTTTTTT" localSheetId="3" hidden="1">{"'Sheet1'!$L$16"}</definedName>
    <definedName name="TTTTTTTTT" localSheetId="10" hidden="1">{"'Sheet1'!$L$16"}</definedName>
    <definedName name="TTTTTTTTT" localSheetId="4" hidden="1">{"'Sheet1'!$L$16"}</definedName>
    <definedName name="TTTTTTTTT" localSheetId="1" hidden="1">{"'Sheet1'!$L$16"}</definedName>
    <definedName name="TTTTTTTTT" localSheetId="14" hidden="1">{"'Sheet1'!$L$16"}</definedName>
    <definedName name="TTTTTTTTT" localSheetId="5" hidden="1">{"'Sheet1'!$L$16"}</definedName>
    <definedName name="TTTTTTTTT" localSheetId="13" hidden="1">{"'Sheet1'!$L$16"}</definedName>
    <definedName name="TTTTTTTTT" localSheetId="15" hidden="1">{"'Sheet1'!$L$16"}</definedName>
    <definedName name="TTTTTTTTT" localSheetId="18" hidden="1">{"'Sheet1'!$L$16"}</definedName>
    <definedName name="TTTTTTTTT" localSheetId="17" hidden="1">{"'Sheet1'!$L$16"}</definedName>
    <definedName name="TTTTTTTTT" localSheetId="8" hidden="1">{"'Sheet1'!$L$16"}</definedName>
    <definedName name="TTTTTTTTT" localSheetId="20" hidden="1">{"'Sheet1'!$L$16"}</definedName>
    <definedName name="TTTTTTTTT" hidden="1">{"'Sheet1'!$L$16"}</definedName>
    <definedName name="ttttttttttt" localSheetId="2" hidden="1">{"'Sheet1'!$L$16"}</definedName>
    <definedName name="ttttttttttt" localSheetId="0" hidden="1">{"'Sheet1'!$L$16"}</definedName>
    <definedName name="ttttttttttt" localSheetId="11" hidden="1">{"'Sheet1'!$L$16"}</definedName>
    <definedName name="ttttttttttt" localSheetId="6" hidden="1">{"'Sheet1'!$L$16"}</definedName>
    <definedName name="ttttttttttt" localSheetId="16" hidden="1">{"'Sheet1'!$L$16"}</definedName>
    <definedName name="ttttttttttt" localSheetId="12" hidden="1">{"'Sheet1'!$L$16"}</definedName>
    <definedName name="ttttttttttt" localSheetId="7" hidden="1">{"'Sheet1'!$L$16"}</definedName>
    <definedName name="ttttttttttt" localSheetId="9" hidden="1">{"'Sheet1'!$L$16"}</definedName>
    <definedName name="ttttttttttt" localSheetId="3" hidden="1">{"'Sheet1'!$L$16"}</definedName>
    <definedName name="ttttttttttt" localSheetId="10" hidden="1">{"'Sheet1'!$L$16"}</definedName>
    <definedName name="ttttttttttt" localSheetId="4" hidden="1">{"'Sheet1'!$L$16"}</definedName>
    <definedName name="ttttttttttt" localSheetId="1" hidden="1">{"'Sheet1'!$L$16"}</definedName>
    <definedName name="ttttttttttt" localSheetId="14" hidden="1">{"'Sheet1'!$L$16"}</definedName>
    <definedName name="ttttttttttt" localSheetId="5" hidden="1">{"'Sheet1'!$L$16"}</definedName>
    <definedName name="ttttttttttt" localSheetId="13" hidden="1">{"'Sheet1'!$L$16"}</definedName>
    <definedName name="ttttttttttt" localSheetId="15" hidden="1">{"'Sheet1'!$L$16"}</definedName>
    <definedName name="ttttttttttt" localSheetId="18" hidden="1">{"'Sheet1'!$L$16"}</definedName>
    <definedName name="ttttttttttt" localSheetId="17" hidden="1">{"'Sheet1'!$L$16"}</definedName>
    <definedName name="ttttttttttt" localSheetId="8" hidden="1">{"'Sheet1'!$L$16"}</definedName>
    <definedName name="ttttttttttt" localSheetId="20" hidden="1">{"'Sheet1'!$L$16"}</definedName>
    <definedName name="ttttttttttt" hidden="1">{"'Sheet1'!$L$16"}</definedName>
    <definedName name="ttttttttttttttttt">#REF!</definedName>
    <definedName name="TTTH2" localSheetId="2" hidden="1">{"'Sheet1'!$L$16"}</definedName>
    <definedName name="TTTH2" localSheetId="0" hidden="1">{"'Sheet1'!$L$16"}</definedName>
    <definedName name="TTTH2" localSheetId="11" hidden="1">{"'Sheet1'!$L$16"}</definedName>
    <definedName name="TTTH2" localSheetId="6" hidden="1">{"'Sheet1'!$L$16"}</definedName>
    <definedName name="TTTH2" localSheetId="16" hidden="1">{"'Sheet1'!$L$16"}</definedName>
    <definedName name="TTTH2" localSheetId="12" hidden="1">{"'Sheet1'!$L$16"}</definedName>
    <definedName name="TTTH2" localSheetId="7" hidden="1">{"'Sheet1'!$L$16"}</definedName>
    <definedName name="TTTH2" localSheetId="9" hidden="1">{"'Sheet1'!$L$16"}</definedName>
    <definedName name="TTTH2" localSheetId="3" hidden="1">{"'Sheet1'!$L$16"}</definedName>
    <definedName name="TTTH2" localSheetId="10" hidden="1">{"'Sheet1'!$L$16"}</definedName>
    <definedName name="TTTH2" localSheetId="4" hidden="1">{"'Sheet1'!$L$16"}</definedName>
    <definedName name="TTTH2" localSheetId="1" hidden="1">{"'Sheet1'!$L$16"}</definedName>
    <definedName name="TTTH2" localSheetId="14" hidden="1">{"'Sheet1'!$L$16"}</definedName>
    <definedName name="TTTH2" localSheetId="5" hidden="1">{"'Sheet1'!$L$16"}</definedName>
    <definedName name="TTTH2" localSheetId="13" hidden="1">{"'Sheet1'!$L$16"}</definedName>
    <definedName name="TTTH2" localSheetId="15" hidden="1">{"'Sheet1'!$L$16"}</definedName>
    <definedName name="TTTH2" localSheetId="18" hidden="1">{"'Sheet1'!$L$16"}</definedName>
    <definedName name="TTTH2" localSheetId="17" hidden="1">{"'Sheet1'!$L$16"}</definedName>
    <definedName name="TTTH2" localSheetId="8" hidden="1">{"'Sheet1'!$L$16"}</definedName>
    <definedName name="TTTH2" localSheetId="20" hidden="1">{"'Sheet1'!$L$16"}</definedName>
    <definedName name="TTTH2" hidden="1">{"'Sheet1'!$L$16"}</definedName>
    <definedName name="TTVAn5">#N/A</definedName>
    <definedName name="tthi">#N/A</definedName>
    <definedName name="TTRK" localSheetId="7">#REF!</definedName>
    <definedName name="TTRK">#REF!</definedName>
    <definedName name="ttronmk">#N/A</definedName>
    <definedName name="TU.C1">#REF!</definedName>
    <definedName name="TUCN" localSheetId="7">#REF!</definedName>
    <definedName name="TUCN">#REF!</definedName>
    <definedName name="TUKK" localSheetId="7">#REF!</definedName>
    <definedName name="TUKK">#REF!</definedName>
    <definedName name="tung" localSheetId="7">#REF!</definedName>
    <definedName name="tung">#REF!</definedName>
    <definedName name="tuoåi">#REF!</definedName>
    <definedName name="tuoinhua" localSheetId="7">#REF!</definedName>
    <definedName name="tuoinhua">#REF!</definedName>
    <definedName name="Tuong_chan" localSheetId="7">#REF!</definedName>
    <definedName name="Tuong_chan">#REF!</definedName>
    <definedName name="TuongChan" localSheetId="7">#REF!</definedName>
    <definedName name="TuongChan">#REF!</definedName>
    <definedName name="TuSiemens" localSheetId="7">#REF!</definedName>
    <definedName name="TuSiemens">#REF!</definedName>
    <definedName name="TuVan" localSheetId="7">#REF!</definedName>
    <definedName name="TuVan">#REF!</definedName>
    <definedName name="tuyen" localSheetId="2" hidden="1">{"'Sheet1'!$L$16"}</definedName>
    <definedName name="tuyen" localSheetId="0" hidden="1">{"'Sheet1'!$L$16"}</definedName>
    <definedName name="tuyen" localSheetId="11" hidden="1">{"'Sheet1'!$L$16"}</definedName>
    <definedName name="tuyen" localSheetId="6" hidden="1">{"'Sheet1'!$L$16"}</definedName>
    <definedName name="tuyen" localSheetId="16" hidden="1">{"'Sheet1'!$L$16"}</definedName>
    <definedName name="tuyen" localSheetId="12" hidden="1">{"'Sheet1'!$L$16"}</definedName>
    <definedName name="tuyen" localSheetId="7" hidden="1">{"'Sheet1'!$L$16"}</definedName>
    <definedName name="tuyen" localSheetId="9" hidden="1">{"'Sheet1'!$L$16"}</definedName>
    <definedName name="tuyen" localSheetId="3" hidden="1">{"'Sheet1'!$L$16"}</definedName>
    <definedName name="tuyen" localSheetId="10" hidden="1">{"'Sheet1'!$L$16"}</definedName>
    <definedName name="tuyen" localSheetId="4" hidden="1">{"'Sheet1'!$L$16"}</definedName>
    <definedName name="tuyen" localSheetId="1" hidden="1">{"'Sheet1'!$L$16"}</definedName>
    <definedName name="tuyen" localSheetId="14" hidden="1">{"'Sheet1'!$L$16"}</definedName>
    <definedName name="tuyen" localSheetId="5" hidden="1">{"'Sheet1'!$L$16"}</definedName>
    <definedName name="tuyen" localSheetId="13" hidden="1">{"'Sheet1'!$L$16"}</definedName>
    <definedName name="tuyen" localSheetId="15" hidden="1">{"'Sheet1'!$L$16"}</definedName>
    <definedName name="tuyen" localSheetId="18" hidden="1">{"'Sheet1'!$L$16"}</definedName>
    <definedName name="tuyen" localSheetId="17" hidden="1">{"'Sheet1'!$L$16"}</definedName>
    <definedName name="tuyen" localSheetId="8" hidden="1">{"'Sheet1'!$L$16"}</definedName>
    <definedName name="tuyen" localSheetId="20" hidden="1">{"'Sheet1'!$L$16"}</definedName>
    <definedName name="tuyen" hidden="1">{"'Sheet1'!$L$16"}</definedName>
    <definedName name="tuyennhanh" localSheetId="2" hidden="1">{"'Sheet1'!$L$16"}</definedName>
    <definedName name="tuyennhanh" localSheetId="0" hidden="1">{"'Sheet1'!$L$16"}</definedName>
    <definedName name="tuyennhanh" localSheetId="11" hidden="1">{"'Sheet1'!$L$16"}</definedName>
    <definedName name="tuyennhanh" localSheetId="6" hidden="1">{"'Sheet1'!$L$16"}</definedName>
    <definedName name="tuyennhanh" localSheetId="16" hidden="1">{"'Sheet1'!$L$16"}</definedName>
    <definedName name="tuyennhanh" localSheetId="12" hidden="1">{"'Sheet1'!$L$16"}</definedName>
    <definedName name="tuyennhanh" localSheetId="7" hidden="1">{"'Sheet1'!$L$16"}</definedName>
    <definedName name="tuyennhanh" localSheetId="9" hidden="1">{"'Sheet1'!$L$16"}</definedName>
    <definedName name="tuyennhanh" localSheetId="3" hidden="1">{"'Sheet1'!$L$16"}</definedName>
    <definedName name="tuyennhanh" localSheetId="10" hidden="1">{"'Sheet1'!$L$16"}</definedName>
    <definedName name="tuyennhanh" localSheetId="4" hidden="1">{"'Sheet1'!$L$16"}</definedName>
    <definedName name="tuyennhanh" localSheetId="1" hidden="1">{"'Sheet1'!$L$16"}</definedName>
    <definedName name="tuyennhanh" localSheetId="14" hidden="1">{"'Sheet1'!$L$16"}</definedName>
    <definedName name="tuyennhanh" localSheetId="5" hidden="1">{"'Sheet1'!$L$16"}</definedName>
    <definedName name="tuyennhanh" localSheetId="13" hidden="1">{"'Sheet1'!$L$16"}</definedName>
    <definedName name="tuyennhanh" localSheetId="15" hidden="1">{"'Sheet1'!$L$16"}</definedName>
    <definedName name="tuyennhanh" localSheetId="18" hidden="1">{"'Sheet1'!$L$16"}</definedName>
    <definedName name="tuyennhanh" localSheetId="17" hidden="1">{"'Sheet1'!$L$16"}</definedName>
    <definedName name="tuyennhanh" localSheetId="8" hidden="1">{"'Sheet1'!$L$16"}</definedName>
    <definedName name="tuyennhanh" localSheetId="20" hidden="1">{"'Sheet1'!$L$16"}</definedName>
    <definedName name="tuyennhanh" hidden="1">{"'Sheet1'!$L$16"}</definedName>
    <definedName name="tuynen" localSheetId="2" hidden="1">{"'Sheet1'!$L$16"}</definedName>
    <definedName name="tuynen" localSheetId="0" hidden="1">{"'Sheet1'!$L$16"}</definedName>
    <definedName name="tuynen" localSheetId="11" hidden="1">{"'Sheet1'!$L$16"}</definedName>
    <definedName name="tuynen" localSheetId="6" hidden="1">{"'Sheet1'!$L$16"}</definedName>
    <definedName name="tuynen" localSheetId="16" hidden="1">{"'Sheet1'!$L$16"}</definedName>
    <definedName name="tuynen" localSheetId="12" hidden="1">{"'Sheet1'!$L$16"}</definedName>
    <definedName name="tuynen" localSheetId="7" hidden="1">{"'Sheet1'!$L$16"}</definedName>
    <definedName name="tuynen" localSheetId="9" hidden="1">{"'Sheet1'!$L$16"}</definedName>
    <definedName name="tuynen" localSheetId="3" hidden="1">{"'Sheet1'!$L$16"}</definedName>
    <definedName name="tuynen" localSheetId="10" hidden="1">{"'Sheet1'!$L$16"}</definedName>
    <definedName name="tuynen" localSheetId="4" hidden="1">{"'Sheet1'!$L$16"}</definedName>
    <definedName name="tuynen" localSheetId="1" hidden="1">{"'Sheet1'!$L$16"}</definedName>
    <definedName name="tuynen" localSheetId="14" hidden="1">{"'Sheet1'!$L$16"}</definedName>
    <definedName name="tuynen" localSheetId="5" hidden="1">{"'Sheet1'!$L$16"}</definedName>
    <definedName name="tuynen" localSheetId="13" hidden="1">{"'Sheet1'!$L$16"}</definedName>
    <definedName name="tuynen" localSheetId="15" hidden="1">{"'Sheet1'!$L$16"}</definedName>
    <definedName name="tuynen" localSheetId="18" hidden="1">{"'Sheet1'!$L$16"}</definedName>
    <definedName name="tuynen" localSheetId="17" hidden="1">{"'Sheet1'!$L$16"}</definedName>
    <definedName name="tuynen" localSheetId="8" hidden="1">{"'Sheet1'!$L$16"}</definedName>
    <definedName name="tuynen" localSheetId="20" hidden="1">{"'Sheet1'!$L$16"}</definedName>
    <definedName name="tuynen" hidden="1">{"'Sheet1'!$L$16"}</definedName>
    <definedName name="TV" localSheetId="7">#REF!</definedName>
    <definedName name="TV">#REF!</definedName>
    <definedName name="tv75nc">#N/A</definedName>
    <definedName name="tv75vl">#N/A</definedName>
    <definedName name="tvbt" localSheetId="7">#REF!</definedName>
    <definedName name="tvbt">#REF!</definedName>
    <definedName name="tvg" localSheetId="7">#REF!</definedName>
    <definedName name="tvg">#REF!</definedName>
    <definedName name="TVinh">#REF!</definedName>
    <definedName name="tvl">#REF!</definedName>
    <definedName name="TW" localSheetId="7">#REF!</definedName>
    <definedName name="TW">#REF!</definedName>
    <definedName name="Twister" localSheetId="7">#REF!</definedName>
    <definedName name="Twister">#REF!</definedName>
    <definedName name="TX" localSheetId="7">#REF!</definedName>
    <definedName name="TX">#REF!</definedName>
    <definedName name="ty_le">#N/A</definedName>
    <definedName name="Ty_Le_1" localSheetId="7">#REF!</definedName>
    <definedName name="Ty_Le_1">#REF!</definedName>
    <definedName name="ty_le_2" localSheetId="7">#REF!</definedName>
    <definedName name="ty_le_2">#REF!</definedName>
    <definedName name="ty_le_3" localSheetId="7">#REF!</definedName>
    <definedName name="ty_le_3">#REF!</definedName>
    <definedName name="ty_le_BTN">#N/A</definedName>
    <definedName name="ty_le_PCKV_I" localSheetId="7">#REF!</definedName>
    <definedName name="ty_le_PCKV_I">#REF!</definedName>
    <definedName name="Ty_le_pCKV_II" localSheetId="7">#REF!</definedName>
    <definedName name="Ty_le_pCKV_II">#REF!</definedName>
    <definedName name="Ty_le1">#N/A</definedName>
    <definedName name="tygia">15424</definedName>
    <definedName name="tyle2" localSheetId="7">#REF!</definedName>
    <definedName name="tyle2">#REF!</definedName>
    <definedName name="tylechung" localSheetId="7">#REF!</definedName>
    <definedName name="tylechung">#REF!</definedName>
    <definedName name="Type" localSheetId="7">#REF!</definedName>
    <definedName name="Type">#REF!</definedName>
    <definedName name="Type_1" localSheetId="7">#REF!</definedName>
    <definedName name="Type_1">#REF!</definedName>
    <definedName name="Type_2" localSheetId="7">#REF!</definedName>
    <definedName name="Type_2">#REF!</definedName>
    <definedName name="TYT" localSheetId="7">BlankMacro1</definedName>
    <definedName name="TYT">BlankMacro1</definedName>
    <definedName name="th" localSheetId="7">#REF!</definedName>
    <definedName name="th">#REF!</definedName>
    <definedName name="TH.2">#REF!</definedName>
    <definedName name="th.2_ct">#REF!</definedName>
    <definedName name="th.2_hd">#REF!</definedName>
    <definedName name="th.2_ts">#REF!</definedName>
    <definedName name="TH.A">#REF!</definedName>
    <definedName name="th.a_ct">#REF!</definedName>
    <definedName name="th.a_hd">#REF!</definedName>
    <definedName name="th.a_hspc">#REF!</definedName>
    <definedName name="th.a_ts">#REF!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pc">#REF!</definedName>
    <definedName name="th.b_ts">#REF!</definedName>
    <definedName name="TH.BM">#REF!</definedName>
    <definedName name="th.c">#REF!</definedName>
    <definedName name="th.c_ct">#REF!</definedName>
    <definedName name="th.c_hd">#REF!</definedName>
    <definedName name="th.c_hspc">#REF!</definedName>
    <definedName name="th.c_ts">#REF!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ka">#REF!</definedName>
    <definedName name="th.ct_tkb">#REF!</definedName>
    <definedName name="th.ct_tha">#REF!</definedName>
    <definedName name="th.ct_thb">#REF!</definedName>
    <definedName name="th.ct_thc">#REF!</definedName>
    <definedName name="th.da2a">#REF!</definedName>
    <definedName name="th.da2b">#REF!</definedName>
    <definedName name="th.da2c">#REF!</definedName>
    <definedName name="TH.DVKD">#REF!</definedName>
    <definedName name="th.ha_da2a">#REF!</definedName>
    <definedName name="TH.HB">#REF!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kb">#REF!</definedName>
    <definedName name="th.hd_tha">#REF!</definedName>
    <definedName name="th.hd_thb">#REF!</definedName>
    <definedName name="th.hd_thc">#REF!</definedName>
    <definedName name="TH.HR">#REF!</definedName>
    <definedName name="TH.KT">#REF!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NK">#REF!</definedName>
    <definedName name="TH.SL">#REF!</definedName>
    <definedName name="th.tba">#REF!</definedName>
    <definedName name="th.tbb">#REF!</definedName>
    <definedName name="th.tbc">#REF!</definedName>
    <definedName name="th.tbd">#REF!</definedName>
    <definedName name="TH.TBDM">#REF!</definedName>
    <definedName name="th.tbe">#REF!</definedName>
    <definedName name="TH.TC">#REF!</definedName>
    <definedName name="TH.tinh">#N/A</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tt_ct">#REF!</definedName>
    <definedName name="th.tt_hd">#REF!</definedName>
    <definedName name="th.tt_ts">#REF!</definedName>
    <definedName name="th.tha">#REF!</definedName>
    <definedName name="th.thb">#REF!</definedName>
    <definedName name="th.thc">#REF!</definedName>
    <definedName name="th_ck">#REF!</definedName>
    <definedName name="th_DA2.a">#REF!</definedName>
    <definedName name="th_DA2.B">#REF!</definedName>
    <definedName name="th_DA2.C">#REF!</definedName>
    <definedName name="th_DTNT">#REF!</definedName>
    <definedName name="th_ht">#REF!</definedName>
    <definedName name="th_ld">#REF!</definedName>
    <definedName name="th_LDA">#REF!</definedName>
    <definedName name="th_LDB">#REF!</definedName>
    <definedName name="th_LHT.A">#REF!</definedName>
    <definedName name="th_lp.a">#REF!</definedName>
    <definedName name="th_LP.B">#REF!</definedName>
    <definedName name="th_LP.C">#REF!</definedName>
    <definedName name="th_LP.D">#REF!</definedName>
    <definedName name="th_LT.C">#REF!</definedName>
    <definedName name="th_LT.D">#REF!</definedName>
    <definedName name="th_LTA">#REF!</definedName>
    <definedName name="th_LTb">#REF!</definedName>
    <definedName name="TH_luong.1402">#REF!</definedName>
    <definedName name="th_ph">#REF!</definedName>
    <definedName name="th_sp">#REF!</definedName>
    <definedName name="th_tB.B">#REF!</definedName>
    <definedName name="th_tB.C">#REF!</definedName>
    <definedName name="th_tB.D">#REF!</definedName>
    <definedName name="th_tB.E">#REF!</definedName>
    <definedName name="th_tBa">#REF!</definedName>
    <definedName name="th_tH.a">#REF!</definedName>
    <definedName name="th_tH.B">#REF!</definedName>
    <definedName name="th_tH.C">#REF!</definedName>
    <definedName name="th_tK.a">#REF!</definedName>
    <definedName name="th_tK.B">#REF!</definedName>
    <definedName name="th_tt">#REF!</definedName>
    <definedName name="th_ttlpB">#REF!</definedName>
    <definedName name="th_ttlpC">#REF!</definedName>
    <definedName name="TH_VKHNN" localSheetId="7">#REF!</definedName>
    <definedName name="TH_VKHNN">#REF!</definedName>
    <definedName name="tha" localSheetId="2" hidden="1">{"'Sheet1'!$L$16"}</definedName>
    <definedName name="tha" localSheetId="0" hidden="1">{"'Sheet1'!$L$16"}</definedName>
    <definedName name="tha" localSheetId="11" hidden="1">{"'Sheet1'!$L$16"}</definedName>
    <definedName name="tha" localSheetId="6" hidden="1">{"'Sheet1'!$L$16"}</definedName>
    <definedName name="tha" localSheetId="16" hidden="1">{"'Sheet1'!$L$16"}</definedName>
    <definedName name="tha" localSheetId="12" hidden="1">{"'Sheet1'!$L$16"}</definedName>
    <definedName name="tha" localSheetId="7" hidden="1">{"'Sheet1'!$L$16"}</definedName>
    <definedName name="tha" localSheetId="9" hidden="1">{"'Sheet1'!$L$16"}</definedName>
    <definedName name="tha" localSheetId="3" hidden="1">{"'Sheet1'!$L$16"}</definedName>
    <definedName name="tha" localSheetId="10" hidden="1">{"'Sheet1'!$L$16"}</definedName>
    <definedName name="tha" localSheetId="4" hidden="1">{"'Sheet1'!$L$16"}</definedName>
    <definedName name="tha" localSheetId="1" hidden="1">{"'Sheet1'!$L$16"}</definedName>
    <definedName name="tha" localSheetId="14" hidden="1">{"'Sheet1'!$L$16"}</definedName>
    <definedName name="tha" localSheetId="5" hidden="1">{"'Sheet1'!$L$16"}</definedName>
    <definedName name="tha" localSheetId="13" hidden="1">{"'Sheet1'!$L$16"}</definedName>
    <definedName name="tha" localSheetId="15" hidden="1">{"'Sheet1'!$L$16"}</definedName>
    <definedName name="tha" localSheetId="18" hidden="1">{"'Sheet1'!$L$16"}</definedName>
    <definedName name="tha" localSheetId="17" hidden="1">{"'Sheet1'!$L$16"}</definedName>
    <definedName name="tha" localSheetId="8" hidden="1">{"'Sheet1'!$L$16"}</definedName>
    <definedName name="tha" localSheetId="20" hidden="1">{"'Sheet1'!$L$16"}</definedName>
    <definedName name="tha" hidden="1">{"'Sheet1'!$L$16"}</definedName>
    <definedName name="thai" localSheetId="7">#REF!</definedName>
    <definedName name="thai">#REF!</definedName>
    <definedName name="thang" localSheetId="7">#REF!</definedName>
    <definedName name="thang">#REF!</definedName>
    <definedName name="thang10" localSheetId="2" hidden="1">{"'Sheet1'!$L$16"}</definedName>
    <definedName name="thang10" localSheetId="0" hidden="1">{"'Sheet1'!$L$16"}</definedName>
    <definedName name="thang10" localSheetId="11" hidden="1">{"'Sheet1'!$L$16"}</definedName>
    <definedName name="thang10" localSheetId="6" hidden="1">{"'Sheet1'!$L$16"}</definedName>
    <definedName name="thang10" localSheetId="16" hidden="1">{"'Sheet1'!$L$16"}</definedName>
    <definedName name="thang10" localSheetId="12" hidden="1">{"'Sheet1'!$L$16"}</definedName>
    <definedName name="thang10" localSheetId="7" hidden="1">{"'Sheet1'!$L$16"}</definedName>
    <definedName name="thang10" localSheetId="9" hidden="1">{"'Sheet1'!$L$16"}</definedName>
    <definedName name="thang10" localSheetId="3" hidden="1">{"'Sheet1'!$L$16"}</definedName>
    <definedName name="thang10" localSheetId="10" hidden="1">{"'Sheet1'!$L$16"}</definedName>
    <definedName name="thang10" localSheetId="4" hidden="1">{"'Sheet1'!$L$16"}</definedName>
    <definedName name="thang10" localSheetId="1" hidden="1">{"'Sheet1'!$L$16"}</definedName>
    <definedName name="thang10" localSheetId="14" hidden="1">{"'Sheet1'!$L$16"}</definedName>
    <definedName name="thang10" localSheetId="5" hidden="1">{"'Sheet1'!$L$16"}</definedName>
    <definedName name="thang10" localSheetId="13" hidden="1">{"'Sheet1'!$L$16"}</definedName>
    <definedName name="thang10" localSheetId="15" hidden="1">{"'Sheet1'!$L$16"}</definedName>
    <definedName name="thang10" localSheetId="18" hidden="1">{"'Sheet1'!$L$16"}</definedName>
    <definedName name="thang10" localSheetId="17" hidden="1">{"'Sheet1'!$L$16"}</definedName>
    <definedName name="thang10" localSheetId="8" hidden="1">{"'Sheet1'!$L$16"}</definedName>
    <definedName name="thang10" localSheetId="20" hidden="1">{"'Sheet1'!$L$16"}</definedName>
    <definedName name="thang10" hidden="1">{"'Sheet1'!$L$16"}</definedName>
    <definedName name="ThangN" localSheetId="7">#REF!</definedName>
    <definedName name="ThangN">#REF!</definedName>
    <definedName name="Thangnhap">#REF!</definedName>
    <definedName name="ThangX" localSheetId="7">#REF!</definedName>
    <definedName name="ThangX">#REF!</definedName>
    <definedName name="thangxuat">#REF!</definedName>
    <definedName name="THANH" localSheetId="2" hidden="1">{"'Sheet1'!$L$16"}</definedName>
    <definedName name="THANH" localSheetId="0" hidden="1">{"'Sheet1'!$L$16"}</definedName>
    <definedName name="THANH" localSheetId="11" hidden="1">{"'Sheet1'!$L$16"}</definedName>
    <definedName name="THANH" localSheetId="6" hidden="1">{"'Sheet1'!$L$16"}</definedName>
    <definedName name="THANH" localSheetId="16" hidden="1">{"'Sheet1'!$L$16"}</definedName>
    <definedName name="THANH" localSheetId="12" hidden="1">{"'Sheet1'!$L$16"}</definedName>
    <definedName name="THANH" localSheetId="7" hidden="1">{"'Sheet1'!$L$16"}</definedName>
    <definedName name="THANH" localSheetId="9" hidden="1">{"'Sheet1'!$L$16"}</definedName>
    <definedName name="THANH" localSheetId="3" hidden="1">{"'Sheet1'!$L$16"}</definedName>
    <definedName name="THANH" localSheetId="10" hidden="1">{"'Sheet1'!$L$16"}</definedName>
    <definedName name="THANH" localSheetId="4" hidden="1">{"'Sheet1'!$L$16"}</definedName>
    <definedName name="THANH" localSheetId="1" hidden="1">{"'Sheet1'!$L$16"}</definedName>
    <definedName name="THANH" localSheetId="14" hidden="1">{"'Sheet1'!$L$16"}</definedName>
    <definedName name="THANH" localSheetId="5" hidden="1">{"'Sheet1'!$L$16"}</definedName>
    <definedName name="THANH" localSheetId="13" hidden="1">{"'Sheet1'!$L$16"}</definedName>
    <definedName name="THANH" localSheetId="15" hidden="1">{"'Sheet1'!$L$16"}</definedName>
    <definedName name="THANH" localSheetId="18" hidden="1">{"'Sheet1'!$L$16"}</definedName>
    <definedName name="THANH" localSheetId="17" hidden="1">{"'Sheet1'!$L$16"}</definedName>
    <definedName name="THANH" localSheetId="8" hidden="1">{"'Sheet1'!$L$16"}</definedName>
    <definedName name="THANH" localSheetId="20" hidden="1">{"'Sheet1'!$L$16"}</definedName>
    <definedName name="THANH" hidden="1">{"'Sheet1'!$L$16"}</definedName>
    <definedName name="Thanh_LC_tayvin" localSheetId="7">#REF!</definedName>
    <definedName name="Thanh_LC_tayvin">#REF!</definedName>
    <definedName name="thanhtien" localSheetId="7">#REF!</definedName>
    <definedName name="thanhtien">#REF!</definedName>
    <definedName name="ThaoCauCu" localSheetId="7">#REF!</definedName>
    <definedName name="ThaoCauCu">#REF!</definedName>
    <definedName name="Thautinh">#N/A</definedName>
    <definedName name="Thay_the">#REF!</definedName>
    <definedName name="ÞBM" localSheetId="7">#REF!</definedName>
    <definedName name="ÞBM">#REF!</definedName>
    <definedName name="Þcot" localSheetId="7">#REF!</definedName>
    <definedName name="Þcot">#REF!</definedName>
    <definedName name="ÞCTd4" localSheetId="7">#REF!</definedName>
    <definedName name="ÞCTd4">#REF!</definedName>
    <definedName name="ÞCTt4" localSheetId="7">#REF!</definedName>
    <definedName name="ÞCTt4">#REF!</definedName>
    <definedName name="THchon" localSheetId="7">#REF!</definedName>
    <definedName name="THchon">#REF!</definedName>
    <definedName name="THDA_copy" localSheetId="2" hidden="1">{"'Sheet1'!$L$16"}</definedName>
    <definedName name="THDA_copy" localSheetId="0" hidden="1">{"'Sheet1'!$L$16"}</definedName>
    <definedName name="THDA_copy" localSheetId="11" hidden="1">{"'Sheet1'!$L$16"}</definedName>
    <definedName name="THDA_copy" localSheetId="6" hidden="1">{"'Sheet1'!$L$16"}</definedName>
    <definedName name="THDA_copy" localSheetId="16" hidden="1">{"'Sheet1'!$L$16"}</definedName>
    <definedName name="THDA_copy" localSheetId="12" hidden="1">{"'Sheet1'!$L$16"}</definedName>
    <definedName name="THDA_copy" localSheetId="7" hidden="1">{"'Sheet1'!$L$16"}</definedName>
    <definedName name="THDA_copy" localSheetId="9" hidden="1">{"'Sheet1'!$L$16"}</definedName>
    <definedName name="THDA_copy" localSheetId="3" hidden="1">{"'Sheet1'!$L$16"}</definedName>
    <definedName name="THDA_copy" localSheetId="10" hidden="1">{"'Sheet1'!$L$16"}</definedName>
    <definedName name="THDA_copy" localSheetId="4" hidden="1">{"'Sheet1'!$L$16"}</definedName>
    <definedName name="THDA_copy" localSheetId="1" hidden="1">{"'Sheet1'!$L$16"}</definedName>
    <definedName name="THDA_copy" localSheetId="14" hidden="1">{"'Sheet1'!$L$16"}</definedName>
    <definedName name="THDA_copy" localSheetId="5" hidden="1">{"'Sheet1'!$L$16"}</definedName>
    <definedName name="THDA_copy" localSheetId="13" hidden="1">{"'Sheet1'!$L$16"}</definedName>
    <definedName name="THDA_copy" localSheetId="15" hidden="1">{"'Sheet1'!$L$16"}</definedName>
    <definedName name="THDA_copy" localSheetId="18" hidden="1">{"'Sheet1'!$L$16"}</definedName>
    <definedName name="THDA_copy" localSheetId="17" hidden="1">{"'Sheet1'!$L$16"}</definedName>
    <definedName name="THDA_copy" localSheetId="8" hidden="1">{"'Sheet1'!$L$16"}</definedName>
    <definedName name="THDA_copy" localSheetId="20" hidden="1">{"'Sheet1'!$L$16"}</definedName>
    <definedName name="THDA_copy" hidden="1">{"'Sheet1'!$L$16"}</definedName>
    <definedName name="Þdamd4" localSheetId="7">#REF!</definedName>
    <definedName name="Þdamd4">#REF!</definedName>
    <definedName name="Þdamt4" localSheetId="7">#REF!</definedName>
    <definedName name="Þdamt4">#REF!</definedName>
    <definedName name="THDS" localSheetId="7">#REF!</definedName>
    <definedName name="THDS">#REF!</definedName>
    <definedName name="THDT" localSheetId="2" hidden="1">{"'Sheet1'!$L$16"}</definedName>
    <definedName name="THDT" localSheetId="0" hidden="1">{"'Sheet1'!$L$16"}</definedName>
    <definedName name="THDT" localSheetId="11" hidden="1">{"'Sheet1'!$L$16"}</definedName>
    <definedName name="THDT" localSheetId="6" hidden="1">{"'Sheet1'!$L$16"}</definedName>
    <definedName name="THDT" localSheetId="16" hidden="1">{"'Sheet1'!$L$16"}</definedName>
    <definedName name="THDT" localSheetId="12" hidden="1">{"'Sheet1'!$L$16"}</definedName>
    <definedName name="THDT" localSheetId="7" hidden="1">{"'Sheet1'!$L$16"}</definedName>
    <definedName name="THDT" localSheetId="9" hidden="1">{"'Sheet1'!$L$16"}</definedName>
    <definedName name="THDT" localSheetId="3" hidden="1">{"'Sheet1'!$L$16"}</definedName>
    <definedName name="THDT" localSheetId="10" hidden="1">{"'Sheet1'!$L$16"}</definedName>
    <definedName name="THDT" localSheetId="4" hidden="1">{"'Sheet1'!$L$16"}</definedName>
    <definedName name="THDT" localSheetId="1" hidden="1">{"'Sheet1'!$L$16"}</definedName>
    <definedName name="THDT" localSheetId="14" hidden="1">{"'Sheet1'!$L$16"}</definedName>
    <definedName name="THDT" localSheetId="5" hidden="1">{"'Sheet1'!$L$16"}</definedName>
    <definedName name="THDT" localSheetId="13" hidden="1">{"'Sheet1'!$L$16"}</definedName>
    <definedName name="THDT" localSheetId="15" hidden="1">{"'Sheet1'!$L$16"}</definedName>
    <definedName name="THDT" localSheetId="18" hidden="1">{"'Sheet1'!$L$16"}</definedName>
    <definedName name="THDT" localSheetId="17" hidden="1">{"'Sheet1'!$L$16"}</definedName>
    <definedName name="THDT" localSheetId="8" hidden="1">{"'Sheet1'!$L$16"}</definedName>
    <definedName name="THDT" localSheetId="20" hidden="1">{"'Sheet1'!$L$16"}</definedName>
    <definedName name="THDT" hidden="1">{"'Sheet1'!$L$16"}</definedName>
    <definedName name="THDT_HT_DAO_THUONG" localSheetId="7">#REF!</definedName>
    <definedName name="THDT_HT_DAO_THUONG">#REF!</definedName>
    <definedName name="THDT_HT_XOM_NOI" localSheetId="7">#REF!</definedName>
    <definedName name="THDT_HT_XOM_NOI">#REF!</definedName>
    <definedName name="THDT_NPP_XOM_NOI" localSheetId="7">#REF!</definedName>
    <definedName name="THDT_NPP_XOM_NOI">#REF!</definedName>
    <definedName name="THDT_TBA_XOM_NOI" localSheetId="7">#REF!</definedName>
    <definedName name="THDT_TBA_XOM_NOI">#REF!</definedName>
    <definedName name="THE" localSheetId="7">#REF!</definedName>
    <definedName name="THE">#REF!</definedName>
    <definedName name="thep" localSheetId="7">{"Thuxm2.xls","Sheet1"}</definedName>
    <definedName name="thep">{"Thuxm2.xls","Sheet1"}</definedName>
    <definedName name="Thep_nhan" localSheetId="7">#REF!</definedName>
    <definedName name="Thep_nhan">#REF!</definedName>
    <definedName name="thepban" localSheetId="7">#REF!</definedName>
    <definedName name="thepban">#REF!</definedName>
    <definedName name="ThepDinh" localSheetId="7">#REF!</definedName>
    <definedName name="ThepDinh">#REF!</definedName>
    <definedName name="thepgoc25_60">#N/A</definedName>
    <definedName name="thepgoc63_75">#N/A</definedName>
    <definedName name="thepgoc80_100">#N/A</definedName>
    <definedName name="thepma">10500</definedName>
    <definedName name="thepnaphl" localSheetId="7">#REF!</definedName>
    <definedName name="thepnaphl">#REF!</definedName>
    <definedName name="theptron12">#N/A</definedName>
    <definedName name="theptron14_22">#N/A</definedName>
    <definedName name="theptron6_8">#N/A</definedName>
    <definedName name="thetichck" localSheetId="7">#REF!</definedName>
    <definedName name="thetichck">#REF!</definedName>
    <definedName name="THGO1pnc">#N/A</definedName>
    <definedName name="thht">#N/A</definedName>
    <definedName name="THI">#N/A</definedName>
    <definedName name="thinh" localSheetId="7">#REF!</definedName>
    <definedName name="thinh">#REF!</definedName>
    <definedName name="ThiÕt_bÞ_phun_cat" localSheetId="7">#REF!</definedName>
    <definedName name="ThiÕt_bÞ_phun_cat">#REF!</definedName>
    <definedName name="THKL" localSheetId="2" hidden="1">{"'Sheet1'!$L$16"}</definedName>
    <definedName name="THKL" localSheetId="0" hidden="1">{"'Sheet1'!$L$16"}</definedName>
    <definedName name="THKL" localSheetId="11" hidden="1">{"'Sheet1'!$L$16"}</definedName>
    <definedName name="THKL" localSheetId="6" hidden="1">{"'Sheet1'!$L$16"}</definedName>
    <definedName name="THKL" localSheetId="16" hidden="1">{"'Sheet1'!$L$16"}</definedName>
    <definedName name="THKL" localSheetId="12" hidden="1">{"'Sheet1'!$L$16"}</definedName>
    <definedName name="THKL" localSheetId="7" hidden="1">{"'Sheet1'!$L$16"}</definedName>
    <definedName name="THKL" localSheetId="9" hidden="1">{"'Sheet1'!$L$16"}</definedName>
    <definedName name="THKL" localSheetId="3" hidden="1">{"'Sheet1'!$L$16"}</definedName>
    <definedName name="THKL" localSheetId="10" hidden="1">{"'Sheet1'!$L$16"}</definedName>
    <definedName name="THKL" localSheetId="4" hidden="1">{"'Sheet1'!$L$16"}</definedName>
    <definedName name="THKL" localSheetId="1" hidden="1">{"'Sheet1'!$L$16"}</definedName>
    <definedName name="THKL" localSheetId="14" hidden="1">{"'Sheet1'!$L$16"}</definedName>
    <definedName name="THKL" localSheetId="5" hidden="1">{"'Sheet1'!$L$16"}</definedName>
    <definedName name="THKL" localSheetId="13" hidden="1">{"'Sheet1'!$L$16"}</definedName>
    <definedName name="THKL" localSheetId="15" hidden="1">{"'Sheet1'!$L$16"}</definedName>
    <definedName name="THKL" localSheetId="18" hidden="1">{"'Sheet1'!$L$16"}</definedName>
    <definedName name="THKL" localSheetId="17" hidden="1">{"'Sheet1'!$L$16"}</definedName>
    <definedName name="THKL" localSheetId="8" hidden="1">{"'Sheet1'!$L$16"}</definedName>
    <definedName name="THKL" localSheetId="20" hidden="1">{"'Sheet1'!$L$16"}</definedName>
    <definedName name="THKL" hidden="1">{"'Sheet1'!$L$16"}</definedName>
    <definedName name="thkl2" localSheetId="2" hidden="1">{"'Sheet1'!$L$16"}</definedName>
    <definedName name="thkl2" localSheetId="0" hidden="1">{"'Sheet1'!$L$16"}</definedName>
    <definedName name="thkl2" localSheetId="11" hidden="1">{"'Sheet1'!$L$16"}</definedName>
    <definedName name="thkl2" localSheetId="6" hidden="1">{"'Sheet1'!$L$16"}</definedName>
    <definedName name="thkl2" localSheetId="16" hidden="1">{"'Sheet1'!$L$16"}</definedName>
    <definedName name="thkl2" localSheetId="12" hidden="1">{"'Sheet1'!$L$16"}</definedName>
    <definedName name="thkl2" localSheetId="7" hidden="1">{"'Sheet1'!$L$16"}</definedName>
    <definedName name="thkl2" localSheetId="9" hidden="1">{"'Sheet1'!$L$16"}</definedName>
    <definedName name="thkl2" localSheetId="3" hidden="1">{"'Sheet1'!$L$16"}</definedName>
    <definedName name="thkl2" localSheetId="10" hidden="1">{"'Sheet1'!$L$16"}</definedName>
    <definedName name="thkl2" localSheetId="4" hidden="1">{"'Sheet1'!$L$16"}</definedName>
    <definedName name="thkl2" localSheetId="1" hidden="1">{"'Sheet1'!$L$16"}</definedName>
    <definedName name="thkl2" localSheetId="14" hidden="1">{"'Sheet1'!$L$16"}</definedName>
    <definedName name="thkl2" localSheetId="5" hidden="1">{"'Sheet1'!$L$16"}</definedName>
    <definedName name="thkl2" localSheetId="13" hidden="1">{"'Sheet1'!$L$16"}</definedName>
    <definedName name="thkl2" localSheetId="15" hidden="1">{"'Sheet1'!$L$16"}</definedName>
    <definedName name="thkl2" localSheetId="18" hidden="1">{"'Sheet1'!$L$16"}</definedName>
    <definedName name="thkl2" localSheetId="17" hidden="1">{"'Sheet1'!$L$16"}</definedName>
    <definedName name="thkl2" localSheetId="8" hidden="1">{"'Sheet1'!$L$16"}</definedName>
    <definedName name="thkl2" localSheetId="20" hidden="1">{"'Sheet1'!$L$16"}</definedName>
    <definedName name="thkl2" hidden="1">{"'Sheet1'!$L$16"}</definedName>
    <definedName name="thkl3" localSheetId="2" hidden="1">{"'Sheet1'!$L$16"}</definedName>
    <definedName name="thkl3" localSheetId="0" hidden="1">{"'Sheet1'!$L$16"}</definedName>
    <definedName name="thkl3" localSheetId="11" hidden="1">{"'Sheet1'!$L$16"}</definedName>
    <definedName name="thkl3" localSheetId="6" hidden="1">{"'Sheet1'!$L$16"}</definedName>
    <definedName name="thkl3" localSheetId="16" hidden="1">{"'Sheet1'!$L$16"}</definedName>
    <definedName name="thkl3" localSheetId="12" hidden="1">{"'Sheet1'!$L$16"}</definedName>
    <definedName name="thkl3" localSheetId="7" hidden="1">{"'Sheet1'!$L$16"}</definedName>
    <definedName name="thkl3" localSheetId="9" hidden="1">{"'Sheet1'!$L$16"}</definedName>
    <definedName name="thkl3" localSheetId="3" hidden="1">{"'Sheet1'!$L$16"}</definedName>
    <definedName name="thkl3" localSheetId="10" hidden="1">{"'Sheet1'!$L$16"}</definedName>
    <definedName name="thkl3" localSheetId="4" hidden="1">{"'Sheet1'!$L$16"}</definedName>
    <definedName name="thkl3" localSheetId="1" hidden="1">{"'Sheet1'!$L$16"}</definedName>
    <definedName name="thkl3" localSheetId="14" hidden="1">{"'Sheet1'!$L$16"}</definedName>
    <definedName name="thkl3" localSheetId="5" hidden="1">{"'Sheet1'!$L$16"}</definedName>
    <definedName name="thkl3" localSheetId="13" hidden="1">{"'Sheet1'!$L$16"}</definedName>
    <definedName name="thkl3" localSheetId="15" hidden="1">{"'Sheet1'!$L$16"}</definedName>
    <definedName name="thkl3" localSheetId="18" hidden="1">{"'Sheet1'!$L$16"}</definedName>
    <definedName name="thkl3" localSheetId="17" hidden="1">{"'Sheet1'!$L$16"}</definedName>
    <definedName name="thkl3" localSheetId="8" hidden="1">{"'Sheet1'!$L$16"}</definedName>
    <definedName name="thkl3" localSheetId="20" hidden="1">{"'Sheet1'!$L$16"}</definedName>
    <definedName name="thkl3" hidden="1">{"'Sheet1'!$L$16"}</definedName>
    <definedName name="thkp3">#N/A</definedName>
    <definedName name="THKP7YT" localSheetId="2" hidden="1">{"'Sheet1'!$L$16"}</definedName>
    <definedName name="THKP7YT" localSheetId="0" hidden="1">{"'Sheet1'!$L$16"}</definedName>
    <definedName name="THKP7YT" localSheetId="11" hidden="1">{"'Sheet1'!$L$16"}</definedName>
    <definedName name="THKP7YT" localSheetId="6" hidden="1">{"'Sheet1'!$L$16"}</definedName>
    <definedName name="THKP7YT" localSheetId="16" hidden="1">{"'Sheet1'!$L$16"}</definedName>
    <definedName name="THKP7YT" localSheetId="12" hidden="1">{"'Sheet1'!$L$16"}</definedName>
    <definedName name="THKP7YT" localSheetId="7" hidden="1">{"'Sheet1'!$L$16"}</definedName>
    <definedName name="THKP7YT" localSheetId="9" hidden="1">{"'Sheet1'!$L$16"}</definedName>
    <definedName name="THKP7YT" localSheetId="3" hidden="1">{"'Sheet1'!$L$16"}</definedName>
    <definedName name="THKP7YT" localSheetId="10" hidden="1">{"'Sheet1'!$L$16"}</definedName>
    <definedName name="THKP7YT" localSheetId="4" hidden="1">{"'Sheet1'!$L$16"}</definedName>
    <definedName name="THKP7YT" localSheetId="1" hidden="1">{"'Sheet1'!$L$16"}</definedName>
    <definedName name="THKP7YT" localSheetId="14" hidden="1">{"'Sheet1'!$L$16"}</definedName>
    <definedName name="THKP7YT" localSheetId="5" hidden="1">{"'Sheet1'!$L$16"}</definedName>
    <definedName name="THKP7YT" localSheetId="13" hidden="1">{"'Sheet1'!$L$16"}</definedName>
    <definedName name="THKP7YT" localSheetId="15" hidden="1">{"'Sheet1'!$L$16"}</definedName>
    <definedName name="THKP7YT" localSheetId="18" hidden="1">{"'Sheet1'!$L$16"}</definedName>
    <definedName name="THKP7YT" localSheetId="17" hidden="1">{"'Sheet1'!$L$16"}</definedName>
    <definedName name="THKP7YT" localSheetId="8" hidden="1">{"'Sheet1'!$L$16"}</definedName>
    <definedName name="THKP7YT" localSheetId="20" hidden="1">{"'Sheet1'!$L$16"}</definedName>
    <definedName name="THKP7YT" hidden="1">{"'Sheet1'!$L$16"}</definedName>
    <definedName name="Þmong" localSheetId="7">#REF!</definedName>
    <definedName name="Þmong">#REF!</definedName>
    <definedName name="ÞNXoldk" localSheetId="7">#REF!</definedName>
    <definedName name="ÞNXoldk">#REF!</definedName>
    <definedName name="Thò_Traán_Keá_Saùch">#REF!</definedName>
    <definedName name="tho3_7">26435</definedName>
    <definedName name="tho4_7">14506</definedName>
    <definedName name="tho45_7">15937</definedName>
    <definedName name="tho5_7">33356</definedName>
    <definedName name="ThoatNuoc" localSheetId="7">#REF!</definedName>
    <definedName name="ThoatNuoc">#REF!</definedName>
    <definedName name="Thop" localSheetId="7">#REF!</definedName>
    <definedName name="Thop">#REF!</definedName>
    <definedName name="THop2" localSheetId="7">#REF!</definedName>
    <definedName name="THop2">#REF!</definedName>
    <definedName name="Þsan" localSheetId="7">#REF!</definedName>
    <definedName name="Þsan">#REF!</definedName>
    <definedName name="THT" localSheetId="7">#REF!</definedName>
    <definedName name="THT">#REF!</definedName>
    <definedName name="thtich1" localSheetId="7">#REF!</definedName>
    <definedName name="thtich1">#REF!</definedName>
    <definedName name="thtich2" localSheetId="7">#REF!</definedName>
    <definedName name="thtich2">#REF!</definedName>
    <definedName name="thtich3" localSheetId="7">#REF!</definedName>
    <definedName name="thtich3">#REF!</definedName>
    <definedName name="thtich4" localSheetId="7">#REF!</definedName>
    <definedName name="thtich4">#REF!</definedName>
    <definedName name="thtich5" localSheetId="7">#REF!</definedName>
    <definedName name="thtich5">#REF!</definedName>
    <definedName name="thtich6" localSheetId="7">#REF!</definedName>
    <definedName name="thtich6">#REF!</definedName>
    <definedName name="THTLMcap" localSheetId="7">#REF!</definedName>
    <definedName name="THTLMcap">#REF!</definedName>
    <definedName name="THToanBo" localSheetId="7">#REF!</definedName>
    <definedName name="THToanBo">#REF!</definedName>
    <definedName name="THtoanbo2" localSheetId="7">#REF!</definedName>
    <definedName name="THtoanbo2">#REF!</definedName>
    <definedName name="thtt">#N/A</definedName>
    <definedName name="thu" localSheetId="2" hidden="1">{"'Sheet1'!$L$16"}</definedName>
    <definedName name="thu" localSheetId="0" hidden="1">{"'Sheet1'!$L$16"}</definedName>
    <definedName name="thu" localSheetId="11" hidden="1">{"'Sheet1'!$L$16"}</definedName>
    <definedName name="thu" localSheetId="6" hidden="1">{"'Sheet1'!$L$16"}</definedName>
    <definedName name="thu" localSheetId="16" hidden="1">{"'Sheet1'!$L$16"}</definedName>
    <definedName name="thu" localSheetId="12" hidden="1">{"'Sheet1'!$L$16"}</definedName>
    <definedName name="thu" localSheetId="7" hidden="1">{"'Sheet1'!$L$16"}</definedName>
    <definedName name="thu" localSheetId="9" hidden="1">{"'Sheet1'!$L$16"}</definedName>
    <definedName name="thu" localSheetId="3" hidden="1">{"'Sheet1'!$L$16"}</definedName>
    <definedName name="thu" localSheetId="10" hidden="1">{"'Sheet1'!$L$16"}</definedName>
    <definedName name="thu" localSheetId="4" hidden="1">{"'Sheet1'!$L$16"}</definedName>
    <definedName name="thu" localSheetId="1" hidden="1">{"'Sheet1'!$L$16"}</definedName>
    <definedName name="thu" localSheetId="14" hidden="1">{"'Sheet1'!$L$16"}</definedName>
    <definedName name="thu" localSheetId="5" hidden="1">{"'Sheet1'!$L$16"}</definedName>
    <definedName name="thu" localSheetId="13" hidden="1">{"'Sheet1'!$L$16"}</definedName>
    <definedName name="thu" localSheetId="15" hidden="1">{"'Sheet1'!$L$16"}</definedName>
    <definedName name="thu" localSheetId="18" hidden="1">{"'Sheet1'!$L$16"}</definedName>
    <definedName name="thu" localSheetId="17" hidden="1">{"'Sheet1'!$L$16"}</definedName>
    <definedName name="thu" localSheetId="8" hidden="1">{"'Sheet1'!$L$16"}</definedName>
    <definedName name="thu" localSheetId="20" hidden="1">{"'Sheet1'!$L$16"}</definedName>
    <definedName name="thu" hidden="1">{"'Sheet1'!$L$16"}</definedName>
    <definedName name="THU_KHAC" localSheetId="7">#REF!</definedName>
    <definedName name="THU_KHAC">#REF!</definedName>
    <definedName name="THU_MAKH">#REF!</definedName>
    <definedName name="thu_nhap_khac" localSheetId="7">#REF!</definedName>
    <definedName name="thu_nhap_khac">#REF!</definedName>
    <definedName name="THU_ST">#REF!</definedName>
    <definedName name="thuocno" localSheetId="7">#REF!</definedName>
    <definedName name="thuocno">#REF!</definedName>
    <definedName name="THUONG">#REF!</definedName>
    <definedName name="thuy" localSheetId="2" hidden="1">{"'Sheet1'!$L$16"}</definedName>
    <definedName name="thuy" localSheetId="0" hidden="1">{"'Sheet1'!$L$16"}</definedName>
    <definedName name="thuy" localSheetId="11" hidden="1">{"'Sheet1'!$L$16"}</definedName>
    <definedName name="thuy" localSheetId="6" hidden="1">{"'Sheet1'!$L$16"}</definedName>
    <definedName name="thuy" localSheetId="16" hidden="1">{"'Sheet1'!$L$16"}</definedName>
    <definedName name="thuy" localSheetId="12" hidden="1">{"'Sheet1'!$L$16"}</definedName>
    <definedName name="thuy" localSheetId="7" hidden="1">{"'Sheet1'!$L$16"}</definedName>
    <definedName name="thuy" localSheetId="9" hidden="1">{"'Sheet1'!$L$16"}</definedName>
    <definedName name="thuy" localSheetId="3" hidden="1">{"'Sheet1'!$L$16"}</definedName>
    <definedName name="thuy" localSheetId="10" hidden="1">{"'Sheet1'!$L$16"}</definedName>
    <definedName name="thuy" localSheetId="4" hidden="1">{"'Sheet1'!$L$16"}</definedName>
    <definedName name="thuy" localSheetId="1" hidden="1">{"'Sheet1'!$L$16"}</definedName>
    <definedName name="thuy" localSheetId="14" hidden="1">{"'Sheet1'!$L$16"}</definedName>
    <definedName name="thuy" localSheetId="5" hidden="1">{"'Sheet1'!$L$16"}</definedName>
    <definedName name="thuy" localSheetId="13" hidden="1">{"'Sheet1'!$L$16"}</definedName>
    <definedName name="thuy" localSheetId="15" hidden="1">{"'Sheet1'!$L$16"}</definedName>
    <definedName name="thuy" localSheetId="18" hidden="1">{"'Sheet1'!$L$16"}</definedName>
    <definedName name="thuy" localSheetId="17" hidden="1">{"'Sheet1'!$L$16"}</definedName>
    <definedName name="thuy" localSheetId="8" hidden="1">{"'Sheet1'!$L$16"}</definedName>
    <definedName name="thuy" localSheetId="20" hidden="1">{"'Sheet1'!$L$16"}</definedName>
    <definedName name="thuy" hidden="1">{"'Sheet1'!$L$16"}</definedName>
    <definedName name="thvlmoi" localSheetId="2" hidden="1">{"'Sheet1'!$L$16"}</definedName>
    <definedName name="thvlmoi" localSheetId="0" hidden="1">{"'Sheet1'!$L$16"}</definedName>
    <definedName name="thvlmoi" localSheetId="11" hidden="1">{"'Sheet1'!$L$16"}</definedName>
    <definedName name="thvlmoi" localSheetId="6" hidden="1">{"'Sheet1'!$L$16"}</definedName>
    <definedName name="thvlmoi" localSheetId="16" hidden="1">{"'Sheet1'!$L$16"}</definedName>
    <definedName name="thvlmoi" localSheetId="12" hidden="1">{"'Sheet1'!$L$16"}</definedName>
    <definedName name="thvlmoi" localSheetId="7" hidden="1">{"'Sheet1'!$L$16"}</definedName>
    <definedName name="thvlmoi" localSheetId="9" hidden="1">{"'Sheet1'!$L$16"}</definedName>
    <definedName name="thvlmoi" localSheetId="3" hidden="1">{"'Sheet1'!$L$16"}</definedName>
    <definedName name="thvlmoi" localSheetId="10" hidden="1">{"'Sheet1'!$L$16"}</definedName>
    <definedName name="thvlmoi" localSheetId="4" hidden="1">{"'Sheet1'!$L$16"}</definedName>
    <definedName name="thvlmoi" localSheetId="1" hidden="1">{"'Sheet1'!$L$16"}</definedName>
    <definedName name="thvlmoi" localSheetId="14" hidden="1">{"'Sheet1'!$L$16"}</definedName>
    <definedName name="thvlmoi" localSheetId="5" hidden="1">{"'Sheet1'!$L$16"}</definedName>
    <definedName name="thvlmoi" localSheetId="13" hidden="1">{"'Sheet1'!$L$16"}</definedName>
    <definedName name="thvlmoi" localSheetId="15" hidden="1">{"'Sheet1'!$L$16"}</definedName>
    <definedName name="thvlmoi" localSheetId="18" hidden="1">{"'Sheet1'!$L$16"}</definedName>
    <definedName name="thvlmoi" localSheetId="17" hidden="1">{"'Sheet1'!$L$16"}</definedName>
    <definedName name="thvlmoi" localSheetId="8" hidden="1">{"'Sheet1'!$L$16"}</definedName>
    <definedName name="thvlmoi" localSheetId="20" hidden="1">{"'Sheet1'!$L$16"}</definedName>
    <definedName name="thvlmoi" hidden="1">{"'Sheet1'!$L$16"}</definedName>
    <definedName name="thvlmoimoi" localSheetId="2" hidden="1">{"'Sheet1'!$L$16"}</definedName>
    <definedName name="thvlmoimoi" localSheetId="0" hidden="1">{"'Sheet1'!$L$16"}</definedName>
    <definedName name="thvlmoimoi" localSheetId="11" hidden="1">{"'Sheet1'!$L$16"}</definedName>
    <definedName name="thvlmoimoi" localSheetId="6" hidden="1">{"'Sheet1'!$L$16"}</definedName>
    <definedName name="thvlmoimoi" localSheetId="16" hidden="1">{"'Sheet1'!$L$16"}</definedName>
    <definedName name="thvlmoimoi" localSheetId="12" hidden="1">{"'Sheet1'!$L$16"}</definedName>
    <definedName name="thvlmoimoi" localSheetId="7" hidden="1">{"'Sheet1'!$L$16"}</definedName>
    <definedName name="thvlmoimoi" localSheetId="9" hidden="1">{"'Sheet1'!$L$16"}</definedName>
    <definedName name="thvlmoimoi" localSheetId="3" hidden="1">{"'Sheet1'!$L$16"}</definedName>
    <definedName name="thvlmoimoi" localSheetId="10" hidden="1">{"'Sheet1'!$L$16"}</definedName>
    <definedName name="thvlmoimoi" localSheetId="4" hidden="1">{"'Sheet1'!$L$16"}</definedName>
    <definedName name="thvlmoimoi" localSheetId="1" hidden="1">{"'Sheet1'!$L$16"}</definedName>
    <definedName name="thvlmoimoi" localSheetId="14" hidden="1">{"'Sheet1'!$L$16"}</definedName>
    <definedName name="thvlmoimoi" localSheetId="5" hidden="1">{"'Sheet1'!$L$16"}</definedName>
    <definedName name="thvlmoimoi" localSheetId="13" hidden="1">{"'Sheet1'!$L$16"}</definedName>
    <definedName name="thvlmoimoi" localSheetId="15" hidden="1">{"'Sheet1'!$L$16"}</definedName>
    <definedName name="thvlmoimoi" localSheetId="18" hidden="1">{"'Sheet1'!$L$16"}</definedName>
    <definedName name="thvlmoimoi" localSheetId="17" hidden="1">{"'Sheet1'!$L$16"}</definedName>
    <definedName name="thvlmoimoi" localSheetId="8" hidden="1">{"'Sheet1'!$L$16"}</definedName>
    <definedName name="thvlmoimoi" localSheetId="20" hidden="1">{"'Sheet1'!$L$16"}</definedName>
    <definedName name="thvlmoimoi" hidden="1">{"'Sheet1'!$L$16"}</definedName>
    <definedName name="THXD2" localSheetId="2" hidden="1">{"'Sheet1'!$L$16"}</definedName>
    <definedName name="THXD2" localSheetId="0" hidden="1">{"'Sheet1'!$L$16"}</definedName>
    <definedName name="THXD2" localSheetId="11" hidden="1">{"'Sheet1'!$L$16"}</definedName>
    <definedName name="THXD2" localSheetId="6" hidden="1">{"'Sheet1'!$L$16"}</definedName>
    <definedName name="THXD2" localSheetId="16" hidden="1">{"'Sheet1'!$L$16"}</definedName>
    <definedName name="THXD2" localSheetId="12" hidden="1">{"'Sheet1'!$L$16"}</definedName>
    <definedName name="THXD2" localSheetId="7" hidden="1">{"'Sheet1'!$L$16"}</definedName>
    <definedName name="THXD2" localSheetId="9" hidden="1">{"'Sheet1'!$L$16"}</definedName>
    <definedName name="THXD2" localSheetId="3" hidden="1">{"'Sheet1'!$L$16"}</definedName>
    <definedName name="THXD2" localSheetId="10" hidden="1">{"'Sheet1'!$L$16"}</definedName>
    <definedName name="THXD2" localSheetId="4" hidden="1">{"'Sheet1'!$L$16"}</definedName>
    <definedName name="THXD2" localSheetId="1" hidden="1">{"'Sheet1'!$L$16"}</definedName>
    <definedName name="THXD2" localSheetId="14" hidden="1">{"'Sheet1'!$L$16"}</definedName>
    <definedName name="THXD2" localSheetId="5" hidden="1">{"'Sheet1'!$L$16"}</definedName>
    <definedName name="THXD2" localSheetId="13" hidden="1">{"'Sheet1'!$L$16"}</definedName>
    <definedName name="THXD2" localSheetId="15" hidden="1">{"'Sheet1'!$L$16"}</definedName>
    <definedName name="THXD2" localSheetId="18" hidden="1">{"'Sheet1'!$L$16"}</definedName>
    <definedName name="THXD2" localSheetId="17" hidden="1">{"'Sheet1'!$L$16"}</definedName>
    <definedName name="THXD2" localSheetId="8" hidden="1">{"'Sheet1'!$L$16"}</definedName>
    <definedName name="THXD2" localSheetId="20" hidden="1">{"'Sheet1'!$L$16"}</definedName>
    <definedName name="THXD2" hidden="1">{"'Sheet1'!$L$16"}</definedName>
    <definedName name="Tra_Cot">#N/A</definedName>
    <definedName name="Tra_DM_su_dung">#N/A</definedName>
    <definedName name="Tra_DM_su_dung_cau" localSheetId="7">#REF!</definedName>
    <definedName name="Tra_DM_su_dung_cau">#REF!</definedName>
    <definedName name="Tra_don_gia_KS">#N/A</definedName>
    <definedName name="Tra_DTCT">#N/A</definedName>
    <definedName name="TRA_GOP" localSheetId="7">#REF!</definedName>
    <definedName name="TRA_GOP">#REF!</definedName>
    <definedName name="Tra_GTDTXLST" localSheetId="7">#REF!</definedName>
    <definedName name="Tra_GTDTXLST">#REF!</definedName>
    <definedName name="Tra_gtxl_cong" localSheetId="7">#REF!</definedName>
    <definedName name="Tra_gtxl_cong">#REF!</definedName>
    <definedName name="Tra_gia" localSheetId="7">#REF!</definedName>
    <definedName name="Tra_gia">#REF!</definedName>
    <definedName name="Tra_lÆn" localSheetId="7">#REF!</definedName>
    <definedName name="Tra_lÆn">#REF!</definedName>
    <definedName name="Tra_PTDG" localSheetId="7">#REF!</definedName>
    <definedName name="Tra_PTDG">#REF!</definedName>
    <definedName name="Tra_ten_cong">#N/A</definedName>
    <definedName name="Tra_tim_hang_mucPT_trung">#N/A</definedName>
    <definedName name="Tra_TL" localSheetId="7">#REF!</definedName>
    <definedName name="Tra_TL">#REF!</definedName>
    <definedName name="Tra_TT" localSheetId="7">#REF!</definedName>
    <definedName name="Tra_TT">#REF!</definedName>
    <definedName name="Tra_ty_le" localSheetId="7">#REF!</definedName>
    <definedName name="Tra_ty_le">#REF!</definedName>
    <definedName name="Tra_ty_le2" localSheetId="7">#REF!</definedName>
    <definedName name="Tra_ty_le2">#REF!</definedName>
    <definedName name="Tra_ty_le3" localSheetId="7">#REF!</definedName>
    <definedName name="Tra_ty_le3">#REF!</definedName>
    <definedName name="Tra_ty_le4" localSheetId="7">#REF!</definedName>
    <definedName name="Tra_ty_le4">#REF!</definedName>
    <definedName name="Tra_ty_le5" localSheetId="7">#REF!</definedName>
    <definedName name="Tra_ty_le5">#REF!</definedName>
    <definedName name="TRA_VAT_LIEU" localSheetId="7">#REF!</definedName>
    <definedName name="TRA_VAT_LIEU">#REF!</definedName>
    <definedName name="Tra_vËt_liÖu" localSheetId="7">#REF!</definedName>
    <definedName name="Tra_vËt_liÖu">#REF!</definedName>
    <definedName name="TRA_VL" localSheetId="7">#REF!</definedName>
    <definedName name="TRA_VL">#REF!</definedName>
    <definedName name="tra_vl1" localSheetId="7">#REF!</definedName>
    <definedName name="tra_vl1">#REF!</definedName>
    <definedName name="tra_xlbtn" localSheetId="7">#REF!</definedName>
    <definedName name="tra_xlbtn">#REF!</definedName>
    <definedName name="traA103" localSheetId="7">#REF!</definedName>
    <definedName name="traA103">#REF!</definedName>
    <definedName name="trab" localSheetId="7">#REF!</definedName>
    <definedName name="trab">#REF!</definedName>
    <definedName name="trabtn" localSheetId="7">#REF!</definedName>
    <definedName name="trabtn">#REF!</definedName>
    <definedName name="TraDAH_H" localSheetId="7">#REF!</definedName>
    <definedName name="TraDAH_H">#REF!</definedName>
    <definedName name="TRADE2">#N/A</definedName>
    <definedName name="TRAGOP" localSheetId="7">#REF!</definedName>
    <definedName name="TRAGOP">#REF!</definedName>
    <definedName name="TRAKHAC" localSheetId="7">#REF!</definedName>
    <definedName name="TRAKHAC">#REF!</definedName>
    <definedName name="TRAM" localSheetId="7">#REF!</definedName>
    <definedName name="TRAM">#REF!</definedName>
    <definedName name="tramatcong1" localSheetId="7">#REF!</definedName>
    <definedName name="tramatcong1">#REF!</definedName>
    <definedName name="tramatcong2" localSheetId="7">#REF!</definedName>
    <definedName name="tramatcong2">#REF!</definedName>
    <definedName name="TRANO">#REF!</definedName>
    <definedName name="trang" localSheetId="2" hidden="1">{#N/A,#N/A,FALSE,"Chi tiÆt"}</definedName>
    <definedName name="trang" localSheetId="0" hidden="1">{#N/A,#N/A,FALSE,"Chi tiÆt"}</definedName>
    <definedName name="trang" localSheetId="11" hidden="1">{#N/A,#N/A,FALSE,"Chi tiÆt"}</definedName>
    <definedName name="trang" localSheetId="6" hidden="1">{#N/A,#N/A,FALSE,"Chi tiÆt"}</definedName>
    <definedName name="trang" localSheetId="12" hidden="1">{#N/A,#N/A,FALSE,"Chi tiÆt"}</definedName>
    <definedName name="trang" localSheetId="7" hidden="1">{#N/A,#N/A,FALSE,"Chi tiÆt"}</definedName>
    <definedName name="trang" localSheetId="9" hidden="1">{#N/A,#N/A,FALSE,"Chi tiÆt"}</definedName>
    <definedName name="trang" localSheetId="3" hidden="1">{#N/A,#N/A,FALSE,"Chi tiÆt"}</definedName>
    <definedName name="trang" localSheetId="10" hidden="1">{#N/A,#N/A,FALSE,"Chi tiÆt"}</definedName>
    <definedName name="trang" localSheetId="4" hidden="1">{#N/A,#N/A,FALSE,"Chi tiÆt"}</definedName>
    <definedName name="trang" localSheetId="1" hidden="1">{#N/A,#N/A,FALSE,"Chi tiÆt"}</definedName>
    <definedName name="trang" localSheetId="14" hidden="1">{#N/A,#N/A,FALSE,"Chi tiÆt"}</definedName>
    <definedName name="trang" localSheetId="5" hidden="1">{#N/A,#N/A,FALSE,"Chi tiÆt"}</definedName>
    <definedName name="trang" localSheetId="13" hidden="1">{#N/A,#N/A,FALSE,"Chi tiÆt"}</definedName>
    <definedName name="trang" localSheetId="15" hidden="1">{#N/A,#N/A,FALSE,"Chi tiÆt"}</definedName>
    <definedName name="trang" localSheetId="18" hidden="1">{#N/A,#N/A,FALSE,"Chi tiÆt"}</definedName>
    <definedName name="trang" localSheetId="17" hidden="1">{#N/A,#N/A,FALSE,"Chi tiÆt"}</definedName>
    <definedName name="trang" localSheetId="8" hidden="1">{#N/A,#N/A,FALSE,"Chi tiÆt"}</definedName>
    <definedName name="trang" localSheetId="20" hidden="1">{#N/A,#N/A,FALSE,"Chi tiÆt"}</definedName>
    <definedName name="trang" hidden="1">{#N/A,#N/A,FALSE,"Chi tiÆt"}</definedName>
    <definedName name="tranhietdo" localSheetId="7">#REF!</definedName>
    <definedName name="tranhietdo">#REF!</definedName>
    <definedName name="TRAvH" localSheetId="7">#REF!</definedName>
    <definedName name="TRAvH">#REF!</definedName>
    <definedName name="TRAVL" localSheetId="7">#REF!</definedName>
    <definedName name="TRAVL">#REF!</definedName>
    <definedName name="TrÇn_V_n_Minh" localSheetId="7">#REF!</definedName>
    <definedName name="TrÇn_V_n_Minh">#REF!</definedName>
    <definedName name="trigianhapthan">#REF!</definedName>
    <definedName name="trigiaxuatthan">#REF!</definedName>
    <definedName name="TRISO" localSheetId="7">#REF!</definedName>
    <definedName name="TRISO">#REF!</definedName>
    <definedName name="tron250" localSheetId="7">#REF!</definedName>
    <definedName name="tron250">#REF!</definedName>
    <definedName name="tron25th" localSheetId="7">#REF!</definedName>
    <definedName name="tron25th">#REF!</definedName>
    <definedName name="tron60th" localSheetId="7">#REF!</definedName>
    <definedName name="tron60th">#REF!</definedName>
    <definedName name="tron80" localSheetId="7">#REF!</definedName>
    <definedName name="tron80">#REF!</definedName>
    <definedName name="tronbt250" localSheetId="7">#REF!</definedName>
    <definedName name="tronbt250">#REF!</definedName>
    <definedName name="trt">#N/A</definedName>
    <definedName name="trtt" localSheetId="2" hidden="1">{#N/A,#N/A,FALSE,"Chi tiÆt"}</definedName>
    <definedName name="trtt" localSheetId="0" hidden="1">{#N/A,#N/A,FALSE,"Chi tiÆt"}</definedName>
    <definedName name="trtt" localSheetId="11" hidden="1">{#N/A,#N/A,FALSE,"Chi tiÆt"}</definedName>
    <definedName name="trtt" localSheetId="6" hidden="1">{#N/A,#N/A,FALSE,"Chi tiÆt"}</definedName>
    <definedName name="trtt" localSheetId="12" hidden="1">{#N/A,#N/A,FALSE,"Chi tiÆt"}</definedName>
    <definedName name="trtt" localSheetId="7" hidden="1">{#N/A,#N/A,FALSE,"Chi tiÆt"}</definedName>
    <definedName name="trtt" localSheetId="9" hidden="1">{#N/A,#N/A,FALSE,"Chi tiÆt"}</definedName>
    <definedName name="trtt" localSheetId="3" hidden="1">{#N/A,#N/A,FALSE,"Chi tiÆt"}</definedName>
    <definedName name="trtt" localSheetId="10" hidden="1">{#N/A,#N/A,FALSE,"Chi tiÆt"}</definedName>
    <definedName name="trtt" localSheetId="4" hidden="1">{#N/A,#N/A,FALSE,"Chi tiÆt"}</definedName>
    <definedName name="trtt" localSheetId="1" hidden="1">{#N/A,#N/A,FALSE,"Chi tiÆt"}</definedName>
    <definedName name="trtt" localSheetId="14" hidden="1">{#N/A,#N/A,FALSE,"Chi tiÆt"}</definedName>
    <definedName name="trtt" localSheetId="5" hidden="1">{#N/A,#N/A,FALSE,"Chi tiÆt"}</definedName>
    <definedName name="trtt" localSheetId="13" hidden="1">{#N/A,#N/A,FALSE,"Chi tiÆt"}</definedName>
    <definedName name="trtt" localSheetId="15" hidden="1">{#N/A,#N/A,FALSE,"Chi tiÆt"}</definedName>
    <definedName name="trtt" localSheetId="18" hidden="1">{#N/A,#N/A,FALSE,"Chi tiÆt"}</definedName>
    <definedName name="trtt" localSheetId="17" hidden="1">{#N/A,#N/A,FALSE,"Chi tiÆt"}</definedName>
    <definedName name="trtt" localSheetId="8" hidden="1">{#N/A,#N/A,FALSE,"Chi tiÆt"}</definedName>
    <definedName name="trtt" localSheetId="20" hidden="1">{#N/A,#N/A,FALSE,"Chi tiÆt"}</definedName>
    <definedName name="trtt" hidden="1">{#N/A,#N/A,FALSE,"Chi tiÆt"}</definedName>
    <definedName name="TRU_BTVC" localSheetId="7">#REF!</definedName>
    <definedName name="TRU_BTVC">#REF!</definedName>
    <definedName name="tru_can" localSheetId="7">#REF!</definedName>
    <definedName name="tru_can">#REF!</definedName>
    <definedName name="TRU_TUCN" localSheetId="7">#REF!</definedName>
    <definedName name="TRU_TUCN">#REF!</definedName>
    <definedName name="TRU_TRA_GOP" localSheetId="7">#REF!</definedName>
    <definedName name="TRU_TRA_GOP">#REF!</definedName>
    <definedName name="TRU_TRU_KHAC" localSheetId="7">#REF!</definedName>
    <definedName name="TRU_TRU_KHAC">#REF!</definedName>
    <definedName name="TRUNGHI">#REF!</definedName>
    <definedName name="u" localSheetId="2" hidden="1">{"'Sheet1'!$L$16"}</definedName>
    <definedName name="u" localSheetId="0" hidden="1">{"'Sheet1'!$L$16"}</definedName>
    <definedName name="u" localSheetId="11" hidden="1">{"'Sheet1'!$L$16"}</definedName>
    <definedName name="u" localSheetId="6" hidden="1">{"'Sheet1'!$L$16"}</definedName>
    <definedName name="u" localSheetId="16" hidden="1">{"'Sheet1'!$L$16"}</definedName>
    <definedName name="u" localSheetId="12" hidden="1">{"'Sheet1'!$L$16"}</definedName>
    <definedName name="u" localSheetId="7" hidden="1">{"'Sheet1'!$L$16"}</definedName>
    <definedName name="u" localSheetId="9" hidden="1">{"'Sheet1'!$L$16"}</definedName>
    <definedName name="u" localSheetId="3" hidden="1">{"'Sheet1'!$L$16"}</definedName>
    <definedName name="u" localSheetId="10" hidden="1">{"'Sheet1'!$L$16"}</definedName>
    <definedName name="u" localSheetId="4" hidden="1">{"'Sheet1'!$L$16"}</definedName>
    <definedName name="u" localSheetId="1" hidden="1">{"'Sheet1'!$L$16"}</definedName>
    <definedName name="u" localSheetId="14" hidden="1">{"'Sheet1'!$L$16"}</definedName>
    <definedName name="u" localSheetId="5" hidden="1">{"'Sheet1'!$L$16"}</definedName>
    <definedName name="u" localSheetId="13" hidden="1">{"'Sheet1'!$L$16"}</definedName>
    <definedName name="u" localSheetId="15" hidden="1">{"'Sheet1'!$L$16"}</definedName>
    <definedName name="u" localSheetId="18" hidden="1">{"'Sheet1'!$L$16"}</definedName>
    <definedName name="u" localSheetId="17" hidden="1">{"'Sheet1'!$L$16"}</definedName>
    <definedName name="u" localSheetId="8" hidden="1">{"'Sheet1'!$L$16"}</definedName>
    <definedName name="u" localSheetId="20" hidden="1">{"'Sheet1'!$L$16"}</definedName>
    <definedName name="u" hidden="1">{"'Sheet1'!$L$16"}</definedName>
    <definedName name="U_tien" localSheetId="7">#REF!</definedName>
    <definedName name="U_tien">#REF!</definedName>
    <definedName name="ub.ts_tba">#REF!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ka">#REF!</definedName>
    <definedName name="ud.ct_tkb">#REF!</definedName>
    <definedName name="ud.ct_tha">#REF!</definedName>
    <definedName name="ud.ct_thb">#REF!</definedName>
    <definedName name="ud.ct_thc">#REF!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kb">#REF!</definedName>
    <definedName name="ud.hd_tha">#REF!</definedName>
    <definedName name="ud.hd_thb">#REF!</definedName>
    <definedName name="ud.hd_thc">#REF!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DTNT">#REF!</definedName>
    <definedName name="uhpupui" localSheetId="2" hidden="1">{"'Sheet1'!$L$16"}</definedName>
    <definedName name="uhpupui" localSheetId="0" hidden="1">{"'Sheet1'!$L$16"}</definedName>
    <definedName name="uhpupui" localSheetId="11" hidden="1">{"'Sheet1'!$L$16"}</definedName>
    <definedName name="uhpupui" localSheetId="6" hidden="1">{"'Sheet1'!$L$16"}</definedName>
    <definedName name="uhpupui" localSheetId="16" hidden="1">{"'Sheet1'!$L$16"}</definedName>
    <definedName name="uhpupui" localSheetId="12" hidden="1">{"'Sheet1'!$L$16"}</definedName>
    <definedName name="uhpupui" localSheetId="7" hidden="1">{"'Sheet1'!$L$16"}</definedName>
    <definedName name="uhpupui" localSheetId="9" hidden="1">{"'Sheet1'!$L$16"}</definedName>
    <definedName name="uhpupui" localSheetId="3" hidden="1">{"'Sheet1'!$L$16"}</definedName>
    <definedName name="uhpupui" localSheetId="10" hidden="1">{"'Sheet1'!$L$16"}</definedName>
    <definedName name="uhpupui" localSheetId="4" hidden="1">{"'Sheet1'!$L$16"}</definedName>
    <definedName name="uhpupui" localSheetId="1" hidden="1">{"'Sheet1'!$L$16"}</definedName>
    <definedName name="uhpupui" localSheetId="14" hidden="1">{"'Sheet1'!$L$16"}</definedName>
    <definedName name="uhpupui" localSheetId="5" hidden="1">{"'Sheet1'!$L$16"}</definedName>
    <definedName name="uhpupui" localSheetId="13" hidden="1">{"'Sheet1'!$L$16"}</definedName>
    <definedName name="uhpupui" localSheetId="15" hidden="1">{"'Sheet1'!$L$16"}</definedName>
    <definedName name="uhpupui" localSheetId="18" hidden="1">{"'Sheet1'!$L$16"}</definedName>
    <definedName name="uhpupui" localSheetId="17" hidden="1">{"'Sheet1'!$L$16"}</definedName>
    <definedName name="uhpupui" localSheetId="8" hidden="1">{"'Sheet1'!$L$16"}</definedName>
    <definedName name="uhpupui" localSheetId="20" hidden="1">{"'Sheet1'!$L$16"}</definedName>
    <definedName name="uhpupui" hidden="1">{"'Sheet1'!$L$16"}</definedName>
    <definedName name="UNIT" localSheetId="7">#REF!</definedName>
    <definedName name="UNIT">#REF!</definedName>
    <definedName name="Unit_Price" localSheetId="7">#REF!</definedName>
    <definedName name="Unit_Price">#REF!</definedName>
    <definedName name="unitt" localSheetId="7">BlankMacro1</definedName>
    <definedName name="unitt">BlankMacro1</definedName>
    <definedName name="UNL">#N/A</definedName>
    <definedName name="Unsettle_CCBVSouth_PC" localSheetId="7">#REF!</definedName>
    <definedName name="Unsettle_CCBVSouth_PC">#REF!</definedName>
    <definedName name="Ung" localSheetId="7">#REF!</definedName>
    <definedName name="Ung">#REF!</definedName>
    <definedName name="UP">#N/A</definedName>
    <definedName name="upnoc">#N/A</definedName>
    <definedName name="usd" localSheetId="7">#REF!</definedName>
    <definedName name="usd">#REF!</definedName>
    <definedName name="ut" localSheetId="7">#REF!</definedName>
    <definedName name="ut">#REF!</definedName>
    <definedName name="UT_1" localSheetId="7">#REF!</definedName>
    <definedName name="UT_1">#REF!</definedName>
    <definedName name="UT1_373" localSheetId="7">#REF!</definedName>
    <definedName name="UT1_373">#REF!</definedName>
    <definedName name="utye" localSheetId="2" hidden="1">{"'Sheet1'!$L$16"}</definedName>
    <definedName name="utye" localSheetId="0" hidden="1">{"'Sheet1'!$L$16"}</definedName>
    <definedName name="utye" localSheetId="11" hidden="1">{"'Sheet1'!$L$16"}</definedName>
    <definedName name="utye" localSheetId="6" hidden="1">{"'Sheet1'!$L$16"}</definedName>
    <definedName name="utye" localSheetId="16" hidden="1">{"'Sheet1'!$L$16"}</definedName>
    <definedName name="utye" localSheetId="12" hidden="1">{"'Sheet1'!$L$16"}</definedName>
    <definedName name="utye" localSheetId="7" hidden="1">{"'Sheet1'!$L$16"}</definedName>
    <definedName name="utye" localSheetId="9" hidden="1">{"'Sheet1'!$L$16"}</definedName>
    <definedName name="utye" localSheetId="3" hidden="1">{"'Sheet1'!$L$16"}</definedName>
    <definedName name="utye" localSheetId="10" hidden="1">{"'Sheet1'!$L$16"}</definedName>
    <definedName name="utye" localSheetId="4" hidden="1">{"'Sheet1'!$L$16"}</definedName>
    <definedName name="utye" localSheetId="1" hidden="1">{"'Sheet1'!$L$16"}</definedName>
    <definedName name="utye" localSheetId="14" hidden="1">{"'Sheet1'!$L$16"}</definedName>
    <definedName name="utye" localSheetId="5" hidden="1">{"'Sheet1'!$L$16"}</definedName>
    <definedName name="utye" localSheetId="13" hidden="1">{"'Sheet1'!$L$16"}</definedName>
    <definedName name="utye" localSheetId="15" hidden="1">{"'Sheet1'!$L$16"}</definedName>
    <definedName name="utye" localSheetId="18" hidden="1">{"'Sheet1'!$L$16"}</definedName>
    <definedName name="utye" localSheetId="17" hidden="1">{"'Sheet1'!$L$16"}</definedName>
    <definedName name="utye" localSheetId="8" hidden="1">{"'Sheet1'!$L$16"}</definedName>
    <definedName name="utye" localSheetId="20" hidden="1">{"'Sheet1'!$L$16"}</definedName>
    <definedName name="utye" hidden="1">{"'Sheet1'!$L$16"}</definedName>
    <definedName name="uu" localSheetId="7">#REF!</definedName>
    <definedName name="uu">#REF!</definedName>
    <definedName name="ư" localSheetId="2" hidden="1">{"'Sheet1'!$L$16"}</definedName>
    <definedName name="ư" localSheetId="0" hidden="1">{"'Sheet1'!$L$16"}</definedName>
    <definedName name="ư" localSheetId="11" hidden="1">{"'Sheet1'!$L$16"}</definedName>
    <definedName name="ư" localSheetId="6" hidden="1">{"'Sheet1'!$L$16"}</definedName>
    <definedName name="ư" localSheetId="16" hidden="1">{"'Sheet1'!$L$16"}</definedName>
    <definedName name="ư" localSheetId="12" hidden="1">{"'Sheet1'!$L$16"}</definedName>
    <definedName name="ư" localSheetId="7" hidden="1">{"'Sheet1'!$L$16"}</definedName>
    <definedName name="ư" localSheetId="9" hidden="1">{"'Sheet1'!$L$16"}</definedName>
    <definedName name="ư" localSheetId="3" hidden="1">{"'Sheet1'!$L$16"}</definedName>
    <definedName name="ư" localSheetId="10" hidden="1">{"'Sheet1'!$L$16"}</definedName>
    <definedName name="ư" localSheetId="4" hidden="1">{"'Sheet1'!$L$16"}</definedName>
    <definedName name="ư" localSheetId="1" hidden="1">{"'Sheet1'!$L$16"}</definedName>
    <definedName name="ư" localSheetId="14" hidden="1">{"'Sheet1'!$L$16"}</definedName>
    <definedName name="ư" localSheetId="5" hidden="1">{"'Sheet1'!$L$16"}</definedName>
    <definedName name="ư" localSheetId="13" hidden="1">{"'Sheet1'!$L$16"}</definedName>
    <definedName name="ư" localSheetId="15" hidden="1">{"'Sheet1'!$L$16"}</definedName>
    <definedName name="ư" localSheetId="18" hidden="1">{"'Sheet1'!$L$16"}</definedName>
    <definedName name="ư" localSheetId="17" hidden="1">{"'Sheet1'!$L$16"}</definedName>
    <definedName name="ư" localSheetId="8" hidden="1">{"'Sheet1'!$L$16"}</definedName>
    <definedName name="ư" localSheetId="20" hidden="1">{"'Sheet1'!$L$16"}</definedName>
    <definedName name="ư" hidden="1">{"'Sheet1'!$L$16"}</definedName>
    <definedName name="v" localSheetId="2" hidden="1">{"'Sheet1'!$L$16"}</definedName>
    <definedName name="v" localSheetId="0" hidden="1">{"'Sheet1'!$L$16"}</definedName>
    <definedName name="v" localSheetId="11" hidden="1">{"'Sheet1'!$L$16"}</definedName>
    <definedName name="v" localSheetId="6" hidden="1">{"'Sheet1'!$L$16"}</definedName>
    <definedName name="v" localSheetId="16" hidden="1">{"'Sheet1'!$L$16"}</definedName>
    <definedName name="v" localSheetId="12" hidden="1">{"'Sheet1'!$L$16"}</definedName>
    <definedName name="v" localSheetId="7" hidden="1">{"'Sheet1'!$L$16"}</definedName>
    <definedName name="v" localSheetId="9" hidden="1">{"'Sheet1'!$L$16"}</definedName>
    <definedName name="v" localSheetId="3" hidden="1">{"'Sheet1'!$L$16"}</definedName>
    <definedName name="v" localSheetId="10" hidden="1">{"'Sheet1'!$L$16"}</definedName>
    <definedName name="v" localSheetId="4" hidden="1">{"'Sheet1'!$L$16"}</definedName>
    <definedName name="v" localSheetId="1" hidden="1">{"'Sheet1'!$L$16"}</definedName>
    <definedName name="v" localSheetId="14" hidden="1">{"'Sheet1'!$L$16"}</definedName>
    <definedName name="v" localSheetId="5" hidden="1">{"'Sheet1'!$L$16"}</definedName>
    <definedName name="v" localSheetId="13" hidden="1">{"'Sheet1'!$L$16"}</definedName>
    <definedName name="v" localSheetId="15" hidden="1">{"'Sheet1'!$L$16"}</definedName>
    <definedName name="v" localSheetId="18" hidden="1">{"'Sheet1'!$L$16"}</definedName>
    <definedName name="v" localSheetId="17" hidden="1">{"'Sheet1'!$L$16"}</definedName>
    <definedName name="v" localSheetId="8" hidden="1">{"'Sheet1'!$L$16"}</definedName>
    <definedName name="v" localSheetId="20" hidden="1">{"'Sheet1'!$L$16"}</definedName>
    <definedName name="v" hidden="1">{"'Sheet1'!$L$16"}</definedName>
    <definedName name="V.1">#N/A</definedName>
    <definedName name="V.10">#N/A</definedName>
    <definedName name="V.11">#N/A</definedName>
    <definedName name="V.12">#N/A</definedName>
    <definedName name="V.13">#N/A</definedName>
    <definedName name="V.14">#N/A</definedName>
    <definedName name="V.15">#N/A</definedName>
    <definedName name="V.16">#N/A</definedName>
    <definedName name="V.17">#N/A</definedName>
    <definedName name="V.18">#N/A</definedName>
    <definedName name="V.2">#N/A</definedName>
    <definedName name="V.3">#N/A</definedName>
    <definedName name="V.4">#N/A</definedName>
    <definedName name="V.5">#N/A</definedName>
    <definedName name="V.6">#N/A</definedName>
    <definedName name="V.7">#N/A</definedName>
    <definedName name="V.8">#N/A</definedName>
    <definedName name="V.9">#N/A</definedName>
    <definedName name="v__thí_nghieäm_vaø_hieäu_chænh_thieát_bò_ñieän" localSheetId="7">#REF!</definedName>
    <definedName name="v__thí_nghieäm_vaø_hieäu_chænh_thieát_bò_ñieän">#REF!</definedName>
    <definedName name="V_a_b__t_ng_M200____1x2">#N/A</definedName>
    <definedName name="VAÄT_LIEÄU">"ATRAM"</definedName>
    <definedName name="vaidia" localSheetId="7">#REF!</definedName>
    <definedName name="vaidia">#REF!</definedName>
    <definedName name="Value0">#N/A</definedName>
    <definedName name="Value1">#N/A</definedName>
    <definedName name="Value10">#N/A</definedName>
    <definedName name="Value11">#N/A</definedName>
    <definedName name="Value12">#N/A</definedName>
    <definedName name="Value13">#N/A</definedName>
    <definedName name="Value14">#N/A</definedName>
    <definedName name="Value15">#N/A</definedName>
    <definedName name="Value16">#N/A</definedName>
    <definedName name="Value17">#N/A</definedName>
    <definedName name="Value18">#N/A</definedName>
    <definedName name="Value19">#N/A</definedName>
    <definedName name="Value2">#N/A</definedName>
    <definedName name="Value20">#N/A</definedName>
    <definedName name="Value21">#N/A</definedName>
    <definedName name="Value22">#N/A</definedName>
    <definedName name="Value23">#N/A</definedName>
    <definedName name="Value24">#N/A</definedName>
    <definedName name="Value25">#N/A</definedName>
    <definedName name="Value26">#N/A</definedName>
    <definedName name="Value27">#N/A</definedName>
    <definedName name="Value28">#N/A</definedName>
    <definedName name="Value29">#N/A</definedName>
    <definedName name="Value3">#N/A</definedName>
    <definedName name="Value30">#N/A</definedName>
    <definedName name="Value31">#N/A</definedName>
    <definedName name="Value32">#N/A</definedName>
    <definedName name="Value33">#N/A</definedName>
    <definedName name="Value34">#N/A</definedName>
    <definedName name="Value35">#N/A</definedName>
    <definedName name="Value36">#N/A</definedName>
    <definedName name="Value37">#N/A</definedName>
    <definedName name="Value38">#N/A</definedName>
    <definedName name="Value39">#N/A</definedName>
    <definedName name="Value4">#N/A</definedName>
    <definedName name="Value40">#N/A</definedName>
    <definedName name="Value41">#N/A</definedName>
    <definedName name="Value42">#N/A</definedName>
    <definedName name="Value43">#N/A</definedName>
    <definedName name="Value44">#N/A</definedName>
    <definedName name="Value45">#N/A</definedName>
    <definedName name="Value46">#N/A</definedName>
    <definedName name="Value47">#N/A</definedName>
    <definedName name="Value48">#N/A</definedName>
    <definedName name="Value49">#N/A</definedName>
    <definedName name="Value5">#N/A</definedName>
    <definedName name="Value50">#N/A</definedName>
    <definedName name="Value51">#N/A</definedName>
    <definedName name="Value52">#N/A</definedName>
    <definedName name="Value53">#N/A</definedName>
    <definedName name="Value54">#N/A</definedName>
    <definedName name="Value55">#N/A</definedName>
    <definedName name="Value6">#N/A</definedName>
    <definedName name="Value7">#N/A</definedName>
    <definedName name="Value8">#N/A</definedName>
    <definedName name="Value9">#N/A</definedName>
    <definedName name="Values_Entered" localSheetId="7">IF(Loan_Amount*Interest_Rate*Loan_Years*Loan_Start&gt;0,1,0)</definedName>
    <definedName name="Values_Entered">IF(Loan_Amount*Interest_Rate*Loan_Years*Loan_Start&gt;0,1,0)</definedName>
    <definedName name="VAN_CHUYEN_DUONG_DAI_DZ0.4KV" localSheetId="7">#REF!</definedName>
    <definedName name="VAN_CHUYEN_DUONG_DAI_DZ0.4KV">#REF!</definedName>
    <definedName name="VAN_CHUYEN_DUONG_DAI_DZ22KV" localSheetId="7">#REF!</definedName>
    <definedName name="VAN_CHUYEN_DUONG_DAI_DZ22KV">#REF!</definedName>
    <definedName name="VAN_CHUYEN_VAT_TU_CHUNG" localSheetId="7">#REF!</definedName>
    <definedName name="VAN_CHUYEN_VAT_TU_CHUNG">#REF!</definedName>
    <definedName name="VAN_TRUNG_CHUYEN_VAT_TU_CHUNG" localSheetId="7">#REF!</definedName>
    <definedName name="VAN_TRUNG_CHUYEN_VAT_TU_CHUNG">#REF!</definedName>
    <definedName name="vanchuyen" localSheetId="7">#REF!</definedName>
    <definedName name="vanchuyen">#REF!</definedName>
    <definedName name="VanChuyenDam" localSheetId="7">#REF!</definedName>
    <definedName name="VanChuyenDam">#REF!</definedName>
    <definedName name="VARIINST">#N/A</definedName>
    <definedName name="VARIPURC">#N/A</definedName>
    <definedName name="VAT">#N/A</definedName>
    <definedName name="VAT_04" localSheetId="7">#REF!</definedName>
    <definedName name="VAT_04">#REF!</definedName>
    <definedName name="VAT_35" localSheetId="7">#REF!</definedName>
    <definedName name="VAT_35">#REF!</definedName>
    <definedName name="VAT_Cto" localSheetId="7">#REF!</definedName>
    <definedName name="VAT_Cto">#REF!</definedName>
    <definedName name="VAT_LIEU_DEN_CHAN_CONG_TRINH" localSheetId="7">#REF!</definedName>
    <definedName name="VAT_LIEU_DEN_CHAN_CONG_TRINH">#REF!</definedName>
    <definedName name="vat_lieu_KVIII" localSheetId="7">#REF!</definedName>
    <definedName name="vat_lieu_KVIII">#REF!</definedName>
    <definedName name="VAT_TB" localSheetId="7">#REF!</definedName>
    <definedName name="VAT_TB">#REF!</definedName>
    <definedName name="VAT_TBA" localSheetId="7">#REF!</definedName>
    <definedName name="VAT_TBA">#REF!</definedName>
    <definedName name="Vat_tu" localSheetId="7">#REF!</definedName>
    <definedName name="Vat_tu">#REF!</definedName>
    <definedName name="VAT_XLTBA" localSheetId="7">#REF!</definedName>
    <definedName name="VAT_XLTBA">#REF!</definedName>
    <definedName name="vatlieu" localSheetId="7">#REF!</definedName>
    <definedName name="vatlieu">#REF!</definedName>
    <definedName name="VatLieuKhac" localSheetId="7">#REF!</definedName>
    <definedName name="VatLieuKhac">#REF!</definedName>
    <definedName name="VATM" localSheetId="2" hidden="1">{"'Sheet1'!$L$16"}</definedName>
    <definedName name="VATM" localSheetId="0" hidden="1">{"'Sheet1'!$L$16"}</definedName>
    <definedName name="VATM" localSheetId="11" hidden="1">{"'Sheet1'!$L$16"}</definedName>
    <definedName name="VATM" localSheetId="6" hidden="1">{"'Sheet1'!$L$16"}</definedName>
    <definedName name="VATM" localSheetId="16" hidden="1">{"'Sheet1'!$L$16"}</definedName>
    <definedName name="VATM" localSheetId="12" hidden="1">{"'Sheet1'!$L$16"}</definedName>
    <definedName name="VATM" localSheetId="7" hidden="1">{"'Sheet1'!$L$16"}</definedName>
    <definedName name="VATM" localSheetId="9" hidden="1">{"'Sheet1'!$L$16"}</definedName>
    <definedName name="VATM" localSheetId="3" hidden="1">{"'Sheet1'!$L$16"}</definedName>
    <definedName name="VATM" localSheetId="10" hidden="1">{"'Sheet1'!$L$16"}</definedName>
    <definedName name="VATM" localSheetId="4" hidden="1">{"'Sheet1'!$L$16"}</definedName>
    <definedName name="VATM" localSheetId="1" hidden="1">{"'Sheet1'!$L$16"}</definedName>
    <definedName name="VATM" localSheetId="14" hidden="1">{"'Sheet1'!$L$16"}</definedName>
    <definedName name="VATM" localSheetId="5" hidden="1">{"'Sheet1'!$L$16"}</definedName>
    <definedName name="VATM" localSheetId="13" hidden="1">{"'Sheet1'!$L$16"}</definedName>
    <definedName name="VATM" localSheetId="15" hidden="1">{"'Sheet1'!$L$16"}</definedName>
    <definedName name="VATM" localSheetId="18" hidden="1">{"'Sheet1'!$L$16"}</definedName>
    <definedName name="VATM" localSheetId="17" hidden="1">{"'Sheet1'!$L$16"}</definedName>
    <definedName name="VATM" localSheetId="8" hidden="1">{"'Sheet1'!$L$16"}</definedName>
    <definedName name="VATM" localSheetId="20" hidden="1">{"'Sheet1'!$L$16"}</definedName>
    <definedName name="VATM" hidden="1">{"'Sheet1'!$L$16"}</definedName>
    <definedName name="Vattu" localSheetId="7">#REF!</definedName>
    <definedName name="Vattu">#REF!</definedName>
    <definedName name="vbtchongnuocm300">#N/A</definedName>
    <definedName name="vbtm150">#N/A</definedName>
    <definedName name="vbtm300">#N/A</definedName>
    <definedName name="vbtm400">#N/A</definedName>
    <definedName name="VC">#N/A</definedName>
    <definedName name="vcc">#N/A</definedName>
    <definedName name="vccatv" localSheetId="7">#REF!</definedName>
    <definedName name="vccatv">#REF!</definedName>
    <definedName name="vccot">#N/A</definedName>
    <definedName name="vccot35" localSheetId="7">#REF!</definedName>
    <definedName name="vccot35">#REF!</definedName>
    <definedName name="vccott" localSheetId="7">#REF!</definedName>
    <definedName name="vccott">#REF!</definedName>
    <definedName name="vccottt" localSheetId="7">#REF!</definedName>
    <definedName name="vccottt">#REF!</definedName>
    <definedName name="vcd">#N/A</definedName>
    <definedName name="vcda" localSheetId="7">#REF!</definedName>
    <definedName name="vcda">#REF!</definedName>
    <definedName name="vcdatc2" localSheetId="7">#REF!</definedName>
    <definedName name="vcdatc2">#REF!</definedName>
    <definedName name="vcdatc3" localSheetId="7">#REF!</definedName>
    <definedName name="vcdatc3">#REF!</definedName>
    <definedName name="vcdatd" localSheetId="7">#REF!</definedName>
    <definedName name="vcdatd">#REF!</definedName>
    <definedName name="vcday" localSheetId="7">#REF!</definedName>
    <definedName name="vcday">#REF!</definedName>
    <definedName name="vcdc">#N/A</definedName>
    <definedName name="vcdctc" localSheetId="7">#REF!</definedName>
    <definedName name="vcdctc">#REF!</definedName>
    <definedName name="vcddx" localSheetId="7">#REF!</definedName>
    <definedName name="vcddx">#REF!</definedName>
    <definedName name="vcg" localSheetId="7">#REF!</definedName>
    <definedName name="vcg">#REF!</definedName>
    <definedName name="vcgo" localSheetId="7">#REF!</definedName>
    <definedName name="vcgo">#REF!</definedName>
    <definedName name="vcn">#N/A</definedName>
    <definedName name="vcoto" localSheetId="2" hidden="1">{"'Sheet1'!$L$16"}</definedName>
    <definedName name="vcoto" localSheetId="0" hidden="1">{"'Sheet1'!$L$16"}</definedName>
    <definedName name="vcoto" localSheetId="11" hidden="1">{"'Sheet1'!$L$16"}</definedName>
    <definedName name="vcoto" localSheetId="6" hidden="1">{"'Sheet1'!$L$16"}</definedName>
    <definedName name="vcoto" localSheetId="16" hidden="1">{"'Sheet1'!$L$16"}</definedName>
    <definedName name="vcoto" localSheetId="12" hidden="1">{"'Sheet1'!$L$16"}</definedName>
    <definedName name="vcoto" localSheetId="7" hidden="1">{"'Sheet1'!$L$16"}</definedName>
    <definedName name="vcoto" localSheetId="9" hidden="1">{"'Sheet1'!$L$16"}</definedName>
    <definedName name="vcoto" localSheetId="3" hidden="1">{"'Sheet1'!$L$16"}</definedName>
    <definedName name="vcoto" localSheetId="10" hidden="1">{"'Sheet1'!$L$16"}</definedName>
    <definedName name="vcoto" localSheetId="4" hidden="1">{"'Sheet1'!$L$16"}</definedName>
    <definedName name="vcoto" localSheetId="1" hidden="1">{"'Sheet1'!$L$16"}</definedName>
    <definedName name="vcoto" localSheetId="14" hidden="1">{"'Sheet1'!$L$16"}</definedName>
    <definedName name="vcoto" localSheetId="5" hidden="1">{"'Sheet1'!$L$16"}</definedName>
    <definedName name="vcoto" localSheetId="13" hidden="1">{"'Sheet1'!$L$16"}</definedName>
    <definedName name="vcoto" localSheetId="15" hidden="1">{"'Sheet1'!$L$16"}</definedName>
    <definedName name="vcoto" localSheetId="18" hidden="1">{"'Sheet1'!$L$16"}</definedName>
    <definedName name="vcoto" localSheetId="17" hidden="1">{"'Sheet1'!$L$16"}</definedName>
    <definedName name="vcoto" localSheetId="8" hidden="1">{"'Sheet1'!$L$16"}</definedName>
    <definedName name="vcoto" localSheetId="20" hidden="1">{"'Sheet1'!$L$16"}</definedName>
    <definedName name="vcoto" hidden="1">{"'Sheet1'!$L$16"}</definedName>
    <definedName name="VCP" localSheetId="7">#REF!</definedName>
    <definedName name="VCP">#REF!</definedName>
    <definedName name="vcpk" localSheetId="7">#REF!</definedName>
    <definedName name="vcpk">#REF!</definedName>
    <definedName name="vcsu" localSheetId="7">#REF!</definedName>
    <definedName name="vcsu">#REF!</definedName>
    <definedName name="vct">#N/A</definedName>
    <definedName name="vctb">#N/A</definedName>
    <definedName name="vctmong" localSheetId="7">#REF!</definedName>
    <definedName name="vctmong">#REF!</definedName>
    <definedName name="VCTT" localSheetId="7">#REF!</definedName>
    <definedName name="VCTT">#REF!</definedName>
    <definedName name="vctre" localSheetId="7">#REF!</definedName>
    <definedName name="vctre">#REF!</definedName>
    <definedName name="VCVBT1" localSheetId="7">#REF!</definedName>
    <definedName name="VCVBT1">#REF!</definedName>
    <definedName name="VCVBT2" localSheetId="7">#REF!</definedName>
    <definedName name="VCVBT2">#REF!</definedName>
    <definedName name="vcxi">#N/A</definedName>
    <definedName name="vcxm" localSheetId="7">#REF!</definedName>
    <definedName name="vcxm">#REF!</definedName>
    <definedName name="VCHT">#N/A</definedName>
    <definedName name="vd">#N/A</definedName>
    <definedName name="vd3p">#N/A</definedName>
    <definedName name="vdkt" localSheetId="7">#REF!</definedName>
    <definedName name="vdkt">#REF!</definedName>
    <definedName name="VDL" localSheetId="7">#REF!</definedName>
    <definedName name="VDL">#REF!</definedName>
    <definedName name="vdsf" localSheetId="2" hidden="1">{"'Sheet1'!$L$16"}</definedName>
    <definedName name="vdsf" localSheetId="0" hidden="1">{"'Sheet1'!$L$16"}</definedName>
    <definedName name="vdsf" localSheetId="11" hidden="1">{"'Sheet1'!$L$16"}</definedName>
    <definedName name="vdsf" localSheetId="6" hidden="1">{"'Sheet1'!$L$16"}</definedName>
    <definedName name="vdsf" localSheetId="16" hidden="1">{"'Sheet1'!$L$16"}</definedName>
    <definedName name="vdsf" localSheetId="12" hidden="1">{"'Sheet1'!$L$16"}</definedName>
    <definedName name="vdsf" localSheetId="7" hidden="1">{"'Sheet1'!$L$16"}</definedName>
    <definedName name="vdsf" localSheetId="9" hidden="1">{"'Sheet1'!$L$16"}</definedName>
    <definedName name="vdsf" localSheetId="3" hidden="1">{"'Sheet1'!$L$16"}</definedName>
    <definedName name="vdsf" localSheetId="10" hidden="1">{"'Sheet1'!$L$16"}</definedName>
    <definedName name="vdsf" localSheetId="4" hidden="1">{"'Sheet1'!$L$16"}</definedName>
    <definedName name="vdsf" localSheetId="1" hidden="1">{"'Sheet1'!$L$16"}</definedName>
    <definedName name="vdsf" localSheetId="14" hidden="1">{"'Sheet1'!$L$16"}</definedName>
    <definedName name="vdsf" localSheetId="5" hidden="1">{"'Sheet1'!$L$16"}</definedName>
    <definedName name="vdsf" localSheetId="13" hidden="1">{"'Sheet1'!$L$16"}</definedName>
    <definedName name="vdsf" localSheetId="15" hidden="1">{"'Sheet1'!$L$16"}</definedName>
    <definedName name="vdsf" localSheetId="18" hidden="1">{"'Sheet1'!$L$16"}</definedName>
    <definedName name="vdsf" localSheetId="17" hidden="1">{"'Sheet1'!$L$16"}</definedName>
    <definedName name="vdsf" localSheetId="8" hidden="1">{"'Sheet1'!$L$16"}</definedName>
    <definedName name="vdsf" localSheetId="20" hidden="1">{"'Sheet1'!$L$16"}</definedName>
    <definedName name="vdsf" hidden="1">{"'Sheet1'!$L$16"}</definedName>
    <definedName name="vdv" hidden="1">#N/A</definedName>
    <definedName name="vgk" localSheetId="7">#REF!</definedName>
    <definedName name="vgk">#REF!</definedName>
    <definedName name="vgt" localSheetId="7">#REF!</definedName>
    <definedName name="vgt">#REF!</definedName>
    <definedName name="vh" localSheetId="2" hidden="1">{"'Sheet1'!$L$16"}</definedName>
    <definedName name="vh" localSheetId="0" hidden="1">{"'Sheet1'!$L$16"}</definedName>
    <definedName name="vh" localSheetId="11" hidden="1">{"'Sheet1'!$L$16"}</definedName>
    <definedName name="vh" localSheetId="6" hidden="1">{"'Sheet1'!$L$16"}</definedName>
    <definedName name="vh" localSheetId="16" hidden="1">{"'Sheet1'!$L$16"}</definedName>
    <definedName name="vh" localSheetId="12" hidden="1">{"'Sheet1'!$L$16"}</definedName>
    <definedName name="vh" localSheetId="7" hidden="1">{"'Sheet1'!$L$16"}</definedName>
    <definedName name="vh" localSheetId="9" hidden="1">{"'Sheet1'!$L$16"}</definedName>
    <definedName name="vh" localSheetId="3" hidden="1">{"'Sheet1'!$L$16"}</definedName>
    <definedName name="vh" localSheetId="10" hidden="1">{"'Sheet1'!$L$16"}</definedName>
    <definedName name="vh" localSheetId="4" hidden="1">{"'Sheet1'!$L$16"}</definedName>
    <definedName name="vh" localSheetId="1" hidden="1">{"'Sheet1'!$L$16"}</definedName>
    <definedName name="vh" localSheetId="14" hidden="1">{"'Sheet1'!$L$16"}</definedName>
    <definedName name="vh" localSheetId="5" hidden="1">{"'Sheet1'!$L$16"}</definedName>
    <definedName name="vh" localSheetId="13" hidden="1">{"'Sheet1'!$L$16"}</definedName>
    <definedName name="vh" localSheetId="15" hidden="1">{"'Sheet1'!$L$16"}</definedName>
    <definedName name="vh" localSheetId="18" hidden="1">{"'Sheet1'!$L$16"}</definedName>
    <definedName name="vh" localSheetId="17" hidden="1">{"'Sheet1'!$L$16"}</definedName>
    <definedName name="vh" localSheetId="8" hidden="1">{"'Sheet1'!$L$16"}</definedName>
    <definedName name="vh" localSheetId="20" hidden="1">{"'Sheet1'!$L$16"}</definedName>
    <definedName name="vh" hidden="1">{"'Sheet1'!$L$16"}</definedName>
    <definedName name="Via_He" localSheetId="7">#REF!</definedName>
    <definedName name="Via_He">#REF!</definedName>
    <definedName name="Viet" localSheetId="2" hidden="1">{"'Sheet1'!$L$16"}</definedName>
    <definedName name="Viet" localSheetId="0" hidden="1">{"'Sheet1'!$L$16"}</definedName>
    <definedName name="Viet" localSheetId="11" hidden="1">{"'Sheet1'!$L$16"}</definedName>
    <definedName name="Viet" localSheetId="6" hidden="1">{"'Sheet1'!$L$16"}</definedName>
    <definedName name="Viet" localSheetId="16" hidden="1">{"'Sheet1'!$L$16"}</definedName>
    <definedName name="Viet" localSheetId="12" hidden="1">{"'Sheet1'!$L$16"}</definedName>
    <definedName name="Viet" localSheetId="7" hidden="1">{"'Sheet1'!$L$16"}</definedName>
    <definedName name="Viet" localSheetId="9" hidden="1">{"'Sheet1'!$L$16"}</definedName>
    <definedName name="Viet" localSheetId="3" hidden="1">{"'Sheet1'!$L$16"}</definedName>
    <definedName name="Viet" localSheetId="10" hidden="1">{"'Sheet1'!$L$16"}</definedName>
    <definedName name="Viet" localSheetId="4" hidden="1">{"'Sheet1'!$L$16"}</definedName>
    <definedName name="Viet" localSheetId="1" hidden="1">{"'Sheet1'!$L$16"}</definedName>
    <definedName name="Viet" localSheetId="14" hidden="1">{"'Sheet1'!$L$16"}</definedName>
    <definedName name="Viet" localSheetId="5" hidden="1">{"'Sheet1'!$L$16"}</definedName>
    <definedName name="Viet" localSheetId="13" hidden="1">{"'Sheet1'!$L$16"}</definedName>
    <definedName name="Viet" localSheetId="15" hidden="1">{"'Sheet1'!$L$16"}</definedName>
    <definedName name="Viet" localSheetId="18" hidden="1">{"'Sheet1'!$L$16"}</definedName>
    <definedName name="Viet" localSheetId="17" hidden="1">{"'Sheet1'!$L$16"}</definedName>
    <definedName name="Viet" localSheetId="8" hidden="1">{"'Sheet1'!$L$16"}</definedName>
    <definedName name="Viet" localSheetId="20" hidden="1">{"'Sheet1'!$L$16"}</definedName>
    <definedName name="Viet" hidden="1">{"'Sheet1'!$L$16"}</definedName>
    <definedName name="VIEW" localSheetId="7">#REF!</definedName>
    <definedName name="VIEW">#REF!</definedName>
    <definedName name="vinhlong" localSheetId="7" hidden="1">{"'Sheet1'!$L$16"}</definedName>
    <definedName name="vinhlong" hidden="1">{"'Sheet1'!$L$16"}</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itriCacThietbi_Query" localSheetId="7">#REF!</definedName>
    <definedName name="VitriCacThietbi_Query">#REF!</definedName>
    <definedName name="vk_cka">#REF!</definedName>
    <definedName name="vk_ckb">#REF!</definedName>
    <definedName name="vk_da2a">#REF!</definedName>
    <definedName name="vk_da2b">#REF!</definedName>
    <definedName name="vk_da2c">#REF!</definedName>
    <definedName name="vk_dna">#REF!</definedName>
    <definedName name="vk_dnb">#REF!</definedName>
    <definedName name="vk_hta">#REF!</definedName>
    <definedName name="vk_htb">#REF!</definedName>
    <definedName name="vk_lda">#REF!</definedName>
    <definedName name="vk_ldb">#REF!</definedName>
    <definedName name="vk_ldc">#REF!</definedName>
    <definedName name="vk_lhta">#REF!</definedName>
    <definedName name="vk_lhtb">#REF!</definedName>
    <definedName name="vk_lhtc">#REF!</definedName>
    <definedName name="vk_lpa">#REF!</definedName>
    <definedName name="vk_lpb">#REF!</definedName>
    <definedName name="vk_lpc">#REF!</definedName>
    <definedName name="vk_lpd">#REF!</definedName>
    <definedName name="vk_lta">#REF!</definedName>
    <definedName name="vk_ltb">#REF!</definedName>
    <definedName name="vk_ltc">#REF!</definedName>
    <definedName name="vk_ltd">#REF!</definedName>
    <definedName name="vk_pha">#REF!</definedName>
    <definedName name="vk_phb">#REF!</definedName>
    <definedName name="vk_spa">#REF!</definedName>
    <definedName name="vk_spb">#REF!</definedName>
    <definedName name="vk_tba">#REF!</definedName>
    <definedName name="vk_tbb">#REF!</definedName>
    <definedName name="vk_tbc">#REF!</definedName>
    <definedName name="vk_tbd">#REF!</definedName>
    <definedName name="vk_tbe">#REF!</definedName>
    <definedName name="vk_tka">#REF!</definedName>
    <definedName name="vk_tkb">#REF!</definedName>
    <definedName name="vk_tta">#REF!</definedName>
    <definedName name="vk_ttb">#REF!</definedName>
    <definedName name="vk_ttlpa">#REF!</definedName>
    <definedName name="vk_ttlpb">#REF!</definedName>
    <definedName name="vk_ttlpc">#REF!</definedName>
    <definedName name="vk_tha">#REF!</definedName>
    <definedName name="vk_thb">#REF!</definedName>
    <definedName name="vk_thc">#REF!</definedName>
    <definedName name="vkcauthang">#N/A</definedName>
    <definedName name="vksan">#N/A</definedName>
    <definedName name="vl" localSheetId="7">#REF!</definedName>
    <definedName name="vl">#REF!</definedName>
    <definedName name="vl_cong" localSheetId="7">#REF!</definedName>
    <definedName name="vl_cong">#REF!</definedName>
    <definedName name="VL_CSC" localSheetId="7">#REF!</definedName>
    <definedName name="VL_CSC">#REF!</definedName>
    <definedName name="VL_CSCT" localSheetId="7">#REF!</definedName>
    <definedName name="VL_CSCT">#REF!</definedName>
    <definedName name="VL_CTXD" localSheetId="7">#REF!</definedName>
    <definedName name="VL_CTXD">#REF!</definedName>
    <definedName name="VL_RD" localSheetId="7">#REF!</definedName>
    <definedName name="VL_RD">#REF!</definedName>
    <definedName name="VL_TD" localSheetId="7">#REF!</definedName>
    <definedName name="VL_TD">#REF!</definedName>
    <definedName name="vl1p">#N/A</definedName>
    <definedName name="vl3p">#N/A</definedName>
    <definedName name="vlbaotaibovay" localSheetId="7">#REF!</definedName>
    <definedName name="vlbaotaibovay">#REF!</definedName>
    <definedName name="VLBS">#N/A</definedName>
    <definedName name="vlc" localSheetId="7">#REF!</definedName>
    <definedName name="vlc">#REF!</definedName>
    <definedName name="Vlcap0.7">#N/A</definedName>
    <definedName name="VLcap1">#N/A</definedName>
    <definedName name="vlct" localSheetId="2" hidden="1">{"'Sheet1'!$L$16"}</definedName>
    <definedName name="vlct" localSheetId="0" hidden="1">{"'Sheet1'!$L$16"}</definedName>
    <definedName name="vlct" localSheetId="11" hidden="1">{"'Sheet1'!$L$16"}</definedName>
    <definedName name="vlct" localSheetId="6" hidden="1">{"'Sheet1'!$L$16"}</definedName>
    <definedName name="vlct" localSheetId="16" hidden="1">{"'Sheet1'!$L$16"}</definedName>
    <definedName name="vlct" localSheetId="12" hidden="1">{"'Sheet1'!$L$16"}</definedName>
    <definedName name="vlct" localSheetId="7" hidden="1">{"'Sheet1'!$L$16"}</definedName>
    <definedName name="vlct" localSheetId="9" hidden="1">{"'Sheet1'!$L$16"}</definedName>
    <definedName name="vlct" localSheetId="3" hidden="1">{"'Sheet1'!$L$16"}</definedName>
    <definedName name="vlct" localSheetId="10" hidden="1">{"'Sheet1'!$L$16"}</definedName>
    <definedName name="vlct" localSheetId="4" hidden="1">{"'Sheet1'!$L$16"}</definedName>
    <definedName name="vlct" localSheetId="1" hidden="1">{"'Sheet1'!$L$16"}</definedName>
    <definedName name="vlct" localSheetId="14" hidden="1">{"'Sheet1'!$L$16"}</definedName>
    <definedName name="vlct" localSheetId="5" hidden="1">{"'Sheet1'!$L$16"}</definedName>
    <definedName name="vlct" localSheetId="13" hidden="1">{"'Sheet1'!$L$16"}</definedName>
    <definedName name="vlct" localSheetId="15" hidden="1">{"'Sheet1'!$L$16"}</definedName>
    <definedName name="vlct" localSheetId="18" hidden="1">{"'Sheet1'!$L$16"}</definedName>
    <definedName name="vlct" localSheetId="17" hidden="1">{"'Sheet1'!$L$16"}</definedName>
    <definedName name="vlct" localSheetId="8" hidden="1">{"'Sheet1'!$L$16"}</definedName>
    <definedName name="vlct" localSheetId="20" hidden="1">{"'Sheet1'!$L$16"}</definedName>
    <definedName name="vlct" hidden="1">{"'Sheet1'!$L$16"}</definedName>
    <definedName name="VLCT3p" localSheetId="7">#REF!</definedName>
    <definedName name="VLCT3p">#REF!</definedName>
    <definedName name="vlctbb" localSheetId="7">#REF!</definedName>
    <definedName name="vlctbb">#REF!</definedName>
    <definedName name="vldg" localSheetId="7">#REF!</definedName>
    <definedName name="vldg">#REF!</definedName>
    <definedName name="vldn400">#N/A</definedName>
    <definedName name="vldn600">#N/A</definedName>
    <definedName name="VLIEU">#N/A</definedName>
    <definedName name="VLKday">#N/A</definedName>
    <definedName name="VLM" localSheetId="7">#REF!</definedName>
    <definedName name="VLM">#REF!</definedName>
    <definedName name="vlthepnaphl" localSheetId="7">#REF!</definedName>
    <definedName name="vlthepnaphl">#REF!</definedName>
    <definedName name="vltram">#N/A</definedName>
    <definedName name="VLxaydung" localSheetId="7">#REF!</definedName>
    <definedName name="VLxaydung">#REF!</definedName>
    <definedName name="vn" localSheetId="2" hidden="1">{"Offgrid",#N/A,FALSE,"OFFGRID";"Region",#N/A,FALSE,"REGION";"Offgrid -2",#N/A,FALSE,"OFFGRID";"WTP",#N/A,FALSE,"WTP";"WTP -2",#N/A,FALSE,"WTP";"Project",#N/A,FALSE,"PROJECT";"Summary -2",#N/A,FALSE,"SUMMARY"}</definedName>
    <definedName name="vn" localSheetId="0" hidden="1">{"Offgrid",#N/A,FALSE,"OFFGRID";"Region",#N/A,FALSE,"REGION";"Offgrid -2",#N/A,FALSE,"OFFGRID";"WTP",#N/A,FALSE,"WTP";"WTP -2",#N/A,FALSE,"WTP";"Project",#N/A,FALSE,"PROJECT";"Summary -2",#N/A,FALSE,"SUMMARY"}</definedName>
    <definedName name="vn" localSheetId="11" hidden="1">{"Offgrid",#N/A,FALSE,"OFFGRID";"Region",#N/A,FALSE,"REGION";"Offgrid -2",#N/A,FALSE,"OFFGRID";"WTP",#N/A,FALSE,"WTP";"WTP -2",#N/A,FALSE,"WTP";"Project",#N/A,FALSE,"PROJECT";"Summary -2",#N/A,FALSE,"SUMMARY"}</definedName>
    <definedName name="vn" localSheetId="6" hidden="1">{"Offgrid",#N/A,FALSE,"OFFGRID";"Region",#N/A,FALSE,"REGION";"Offgrid -2",#N/A,FALSE,"OFFGRID";"WTP",#N/A,FALSE,"WTP";"WTP -2",#N/A,FALSE,"WTP";"Project",#N/A,FALSE,"PROJECT";"Summary -2",#N/A,FALSE,"SUMMARY"}</definedName>
    <definedName name="vn" localSheetId="12" hidden="1">{"Offgrid",#N/A,FALSE,"OFFGRID";"Region",#N/A,FALSE,"REGION";"Offgrid -2",#N/A,FALSE,"OFFGRID";"WTP",#N/A,FALSE,"WTP";"WTP -2",#N/A,FALSE,"WTP";"Project",#N/A,FALSE,"PROJECT";"Summary -2",#N/A,FALSE,"SUMMARY"}</definedName>
    <definedName name="vn" localSheetId="7" hidden="1">{"Offgrid",#N/A,FALSE,"OFFGRID";"Region",#N/A,FALSE,"REGION";"Offgrid -2",#N/A,FALSE,"OFFGRID";"WTP",#N/A,FALSE,"WTP";"WTP -2",#N/A,FALSE,"WTP";"Project",#N/A,FALSE,"PROJECT";"Summary -2",#N/A,FALSE,"SUMMARY"}</definedName>
    <definedName name="vn" localSheetId="9" hidden="1">{"Offgrid",#N/A,FALSE,"OFFGRID";"Region",#N/A,FALSE,"REGION";"Offgrid -2",#N/A,FALSE,"OFFGRID";"WTP",#N/A,FALSE,"WTP";"WTP -2",#N/A,FALSE,"WTP";"Project",#N/A,FALSE,"PROJECT";"Summary -2",#N/A,FALSE,"SUMMARY"}</definedName>
    <definedName name="vn" localSheetId="3" hidden="1">{"Offgrid",#N/A,FALSE,"OFFGRID";"Region",#N/A,FALSE,"REGION";"Offgrid -2",#N/A,FALSE,"OFFGRID";"WTP",#N/A,FALSE,"WTP";"WTP -2",#N/A,FALSE,"WTP";"Project",#N/A,FALSE,"PROJECT";"Summary -2",#N/A,FALSE,"SUMMARY"}</definedName>
    <definedName name="vn" localSheetId="10" hidden="1">{"Offgrid",#N/A,FALSE,"OFFGRID";"Region",#N/A,FALSE,"REGION";"Offgrid -2",#N/A,FALSE,"OFFGRID";"WTP",#N/A,FALSE,"WTP";"WTP -2",#N/A,FALSE,"WTP";"Project",#N/A,FALSE,"PROJECT";"Summary -2",#N/A,FALSE,"SUMMARY"}</definedName>
    <definedName name="vn" localSheetId="4" hidden="1">{"Offgrid",#N/A,FALSE,"OFFGRID";"Region",#N/A,FALSE,"REGION";"Offgrid -2",#N/A,FALSE,"OFFGRID";"WTP",#N/A,FALSE,"WTP";"WTP -2",#N/A,FALSE,"WTP";"Project",#N/A,FALSE,"PROJECT";"Summary -2",#N/A,FALSE,"SUMMARY"}</definedName>
    <definedName name="vn" localSheetId="1" hidden="1">{"Offgrid",#N/A,FALSE,"OFFGRID";"Region",#N/A,FALSE,"REGION";"Offgrid -2",#N/A,FALSE,"OFFGRID";"WTP",#N/A,FALSE,"WTP";"WTP -2",#N/A,FALSE,"WTP";"Project",#N/A,FALSE,"PROJECT";"Summary -2",#N/A,FALSE,"SUMMARY"}</definedName>
    <definedName name="vn" localSheetId="14" hidden="1">{"Offgrid",#N/A,FALSE,"OFFGRID";"Region",#N/A,FALSE,"REGION";"Offgrid -2",#N/A,FALSE,"OFFGRID";"WTP",#N/A,FALSE,"WTP";"WTP -2",#N/A,FALSE,"WTP";"Project",#N/A,FALSE,"PROJECT";"Summary -2",#N/A,FALSE,"SUMMARY"}</definedName>
    <definedName name="vn" localSheetId="5" hidden="1">{"Offgrid",#N/A,FALSE,"OFFGRID";"Region",#N/A,FALSE,"REGION";"Offgrid -2",#N/A,FALSE,"OFFGRID";"WTP",#N/A,FALSE,"WTP";"WTP -2",#N/A,FALSE,"WTP";"Project",#N/A,FALSE,"PROJECT";"Summary -2",#N/A,FALSE,"SUMMARY"}</definedName>
    <definedName name="vn" localSheetId="13" hidden="1">{"Offgrid",#N/A,FALSE,"OFFGRID";"Region",#N/A,FALSE,"REGION";"Offgrid -2",#N/A,FALSE,"OFFGRID";"WTP",#N/A,FALSE,"WTP";"WTP -2",#N/A,FALSE,"WTP";"Project",#N/A,FALSE,"PROJECT";"Summary -2",#N/A,FALSE,"SUMMARY"}</definedName>
    <definedName name="vn" localSheetId="15" hidden="1">{"Offgrid",#N/A,FALSE,"OFFGRID";"Region",#N/A,FALSE,"REGION";"Offgrid -2",#N/A,FALSE,"OFFGRID";"WTP",#N/A,FALSE,"WTP";"WTP -2",#N/A,FALSE,"WTP";"Project",#N/A,FALSE,"PROJECT";"Summary -2",#N/A,FALSE,"SUMMARY"}</definedName>
    <definedName name="vn" localSheetId="18" hidden="1">{"Offgrid",#N/A,FALSE,"OFFGRID";"Region",#N/A,FALSE,"REGION";"Offgrid -2",#N/A,FALSE,"OFFGRID";"WTP",#N/A,FALSE,"WTP";"WTP -2",#N/A,FALSE,"WTP";"Project",#N/A,FALSE,"PROJECT";"Summary -2",#N/A,FALSE,"SUMMARY"}</definedName>
    <definedName name="vn" localSheetId="17" hidden="1">{"Offgrid",#N/A,FALSE,"OFFGRID";"Region",#N/A,FALSE,"REGION";"Offgrid -2",#N/A,FALSE,"OFFGRID";"WTP",#N/A,FALSE,"WTP";"WTP -2",#N/A,FALSE,"WTP";"Project",#N/A,FALSE,"PROJECT";"Summary -2",#N/A,FALSE,"SUMMARY"}</definedName>
    <definedName name="vn" localSheetId="8" hidden="1">{"Offgrid",#N/A,FALSE,"OFFGRID";"Region",#N/A,FALSE,"REGION";"Offgrid -2",#N/A,FALSE,"OFFGRID";"WTP",#N/A,FALSE,"WTP";"WTP -2",#N/A,FALSE,"WTP";"Project",#N/A,FALSE,"PROJECT";"Summary -2",#N/A,FALSE,"SUMMARY"}</definedName>
    <definedName name="vn" localSheetId="20" hidden="1">{"Offgrid",#N/A,FALSE,"OFFGRID";"Region",#N/A,FALSE,"REGION";"Offgrid -2",#N/A,FALSE,"OFFGRID";"WTP",#N/A,FALSE,"WTP";"WTP -2",#N/A,FALSE,"WTP";"Project",#N/A,FALSE,"PROJECT";"Summary -2",#N/A,FALSE,"SUMMARY"}</definedName>
    <definedName name="vn" hidden="1">{"Offgrid",#N/A,FALSE,"OFFGRID";"Region",#N/A,FALSE,"REGION";"Offgrid -2",#N/A,FALSE,"OFFGRID";"WTP",#N/A,FALSE,"WTP";"WTP -2",#N/A,FALSE,"WTP";"Project",#N/A,FALSE,"PROJECT";"Summary -2",#N/A,FALSE,"SUMMARY"}</definedName>
    <definedName name="vo" localSheetId="7">#REF!</definedName>
    <definedName name="vo">#REF!</definedName>
    <definedName name="Von.KL">#N/A</definedName>
    <definedName name="vothi" localSheetId="2" hidden="1">{"'Sheet1'!$L$16"}</definedName>
    <definedName name="vothi" localSheetId="0" hidden="1">{"'Sheet1'!$L$16"}</definedName>
    <definedName name="vothi" localSheetId="11" hidden="1">{"'Sheet1'!$L$16"}</definedName>
    <definedName name="vothi" localSheetId="6" hidden="1">{"'Sheet1'!$L$16"}</definedName>
    <definedName name="vothi" localSheetId="16" hidden="1">{"'Sheet1'!$L$16"}</definedName>
    <definedName name="vothi" localSheetId="12" hidden="1">{"'Sheet1'!$L$16"}</definedName>
    <definedName name="vothi" localSheetId="7" hidden="1">{"'Sheet1'!$L$16"}</definedName>
    <definedName name="vothi" localSheetId="9" hidden="1">{"'Sheet1'!$L$16"}</definedName>
    <definedName name="vothi" localSheetId="3" hidden="1">{"'Sheet1'!$L$16"}</definedName>
    <definedName name="vothi" localSheetId="10" hidden="1">{"'Sheet1'!$L$16"}</definedName>
    <definedName name="vothi" localSheetId="4" hidden="1">{"'Sheet1'!$L$16"}</definedName>
    <definedName name="vothi" localSheetId="1" hidden="1">{"'Sheet1'!$L$16"}</definedName>
    <definedName name="vothi" localSheetId="14" hidden="1">{"'Sheet1'!$L$16"}</definedName>
    <definedName name="vothi" localSheetId="5" hidden="1">{"'Sheet1'!$L$16"}</definedName>
    <definedName name="vothi" localSheetId="13" hidden="1">{"'Sheet1'!$L$16"}</definedName>
    <definedName name="vothi" localSheetId="15" hidden="1">{"'Sheet1'!$L$16"}</definedName>
    <definedName name="vothi" localSheetId="18" hidden="1">{"'Sheet1'!$L$16"}</definedName>
    <definedName name="vothi" localSheetId="17" hidden="1">{"'Sheet1'!$L$16"}</definedName>
    <definedName name="vothi" localSheetId="8" hidden="1">{"'Sheet1'!$L$16"}</definedName>
    <definedName name="vothi" localSheetId="20" hidden="1">{"'Sheet1'!$L$16"}</definedName>
    <definedName name="vothi" hidden="1">{"'Sheet1'!$L$16"}</definedName>
    <definedName name="vr3p">#N/A</definedName>
    <definedName name="Vs" localSheetId="7">#REF!</definedName>
    <definedName name="Vs">#REF!</definedName>
    <definedName name="VT" localSheetId="7">#REF!</definedName>
    <definedName name="VT">#REF!</definedName>
    <definedName name="vthang" localSheetId="7">#REF!</definedName>
    <definedName name="vthang">#REF!</definedName>
    <definedName name="Vu">#N/A</definedName>
    <definedName name="Vu_" localSheetId="7">#REF!</definedName>
    <definedName name="Vu_">#REF!</definedName>
    <definedName name="Vua" localSheetId="7">#REF!</definedName>
    <definedName name="Vua">#REF!</definedName>
    <definedName name="VuaBT" localSheetId="7">#REF!</definedName>
    <definedName name="VuaBT">#REF!</definedName>
    <definedName name="vung">#N/A</definedName>
    <definedName name="vungdcd" localSheetId="7">#REF!</definedName>
    <definedName name="vungdcd">#REF!</definedName>
    <definedName name="vungdcl" localSheetId="7">#REF!</definedName>
    <definedName name="vungdcl">#REF!</definedName>
    <definedName name="vungnhapk" localSheetId="7">#REF!</definedName>
    <definedName name="vungnhapk">#REF!</definedName>
    <definedName name="vungnhapl" localSheetId="7">#REF!</definedName>
    <definedName name="vungnhapl">#REF!</definedName>
    <definedName name="vungxuatk" localSheetId="7">#REF!</definedName>
    <definedName name="vungxuatk">#REF!</definedName>
    <definedName name="vungxuatl" localSheetId="7">#REF!</definedName>
    <definedName name="vungxuatl">#REF!</definedName>
    <definedName name="VVCD" localSheetId="7">#REF!</definedName>
    <definedName name="VVCD">#REF!</definedName>
    <definedName name="vvv" localSheetId="7">#REF!</definedName>
    <definedName name="vvv">#REF!</definedName>
    <definedName name="vxadn" localSheetId="7">#REF!</definedName>
    <definedName name="vxadn">#REF!</definedName>
    <definedName name="vxah" localSheetId="7">#REF!</definedName>
    <definedName name="vxah">#REF!</definedName>
    <definedName name="vxah1" localSheetId="7">#REF!</definedName>
    <definedName name="vxah1">#REF!</definedName>
    <definedName name="vxaqn" localSheetId="7">#REF!</definedName>
    <definedName name="vxaqn">#REF!</definedName>
    <definedName name="vxaqn2" localSheetId="7">#REF!</definedName>
    <definedName name="vxaqn2">#REF!</definedName>
    <definedName name="vxbbd" localSheetId="7">#REF!</definedName>
    <definedName name="vxbbd">#REF!</definedName>
    <definedName name="vxbdn" localSheetId="7">#REF!</definedName>
    <definedName name="vxbdn">#REF!</definedName>
    <definedName name="vxbh" localSheetId="7">#REF!</definedName>
    <definedName name="vxbh">#REF!</definedName>
    <definedName name="vxbqn" localSheetId="7">#REF!</definedName>
    <definedName name="vxbqn">#REF!</definedName>
    <definedName name="vxbqn2" localSheetId="7">#REF!</definedName>
    <definedName name="vxbqn2">#REF!</definedName>
    <definedName name="vxcbd" localSheetId="7">#REF!</definedName>
    <definedName name="vxcbd">#REF!</definedName>
    <definedName name="vxcdn" localSheetId="7">#REF!</definedName>
    <definedName name="vxcdn">#REF!</definedName>
    <definedName name="vxcqn" localSheetId="7">#REF!</definedName>
    <definedName name="vxcqn">#REF!</definedName>
    <definedName name="vxcqn2" localSheetId="7">#REF!</definedName>
    <definedName name="vxcqn2">#REF!</definedName>
    <definedName name="vxch" localSheetId="7">#REF!</definedName>
    <definedName name="vxch">#REF!</definedName>
    <definedName name="vxuan" localSheetId="7">#REF!</definedName>
    <definedName name="vxuan">#REF!</definedName>
    <definedName name="W">#N/A</definedName>
    <definedName name="waterway" localSheetId="7">#REF!</definedName>
    <definedName name="waterway">#REF!</definedName>
    <definedName name="wb" localSheetId="7">#REF!</definedName>
    <definedName name="wb">#REF!</definedName>
    <definedName name="wct" localSheetId="7">#REF!</definedName>
    <definedName name="wct">#REF!</definedName>
    <definedName name="WD" localSheetId="7">#REF!</definedName>
    <definedName name="WD">#REF!</definedName>
    <definedName name="Wdaymong" localSheetId="7">#REF!</definedName>
    <definedName name="Wdaymong">#REF!</definedName>
    <definedName name="weight" localSheetId="7">#REF!</definedName>
    <definedName name="weight">#REF!</definedName>
    <definedName name="WIRE1">5</definedName>
    <definedName name="wl" localSheetId="7">#REF!</definedName>
    <definedName name="wl">#REF!</definedName>
    <definedName name="wõe" localSheetId="2" hidden="1">{"'Sheet1'!$L$16"}</definedName>
    <definedName name="wõe" localSheetId="0" hidden="1">{"'Sheet1'!$L$16"}</definedName>
    <definedName name="wõe" localSheetId="11" hidden="1">{"'Sheet1'!$L$16"}</definedName>
    <definedName name="wõe" localSheetId="6" hidden="1">{"'Sheet1'!$L$16"}</definedName>
    <definedName name="wõe" localSheetId="16" hidden="1">{"'Sheet1'!$L$16"}</definedName>
    <definedName name="wõe" localSheetId="12" hidden="1">{"'Sheet1'!$L$16"}</definedName>
    <definedName name="wõe" localSheetId="7" hidden="1">{"'Sheet1'!$L$16"}</definedName>
    <definedName name="wõe" localSheetId="9" hidden="1">{"'Sheet1'!$L$16"}</definedName>
    <definedName name="wõe" localSheetId="3" hidden="1">{"'Sheet1'!$L$16"}</definedName>
    <definedName name="wõe" localSheetId="10" hidden="1">{"'Sheet1'!$L$16"}</definedName>
    <definedName name="wõe" localSheetId="4" hidden="1">{"'Sheet1'!$L$16"}</definedName>
    <definedName name="wõe" localSheetId="1" hidden="1">{"'Sheet1'!$L$16"}</definedName>
    <definedName name="wõe" localSheetId="14" hidden="1">{"'Sheet1'!$L$16"}</definedName>
    <definedName name="wõe" localSheetId="5" hidden="1">{"'Sheet1'!$L$16"}</definedName>
    <definedName name="wõe" localSheetId="13" hidden="1">{"'Sheet1'!$L$16"}</definedName>
    <definedName name="wõe" localSheetId="15" hidden="1">{"'Sheet1'!$L$16"}</definedName>
    <definedName name="wõe" localSheetId="18" hidden="1">{"'Sheet1'!$L$16"}</definedName>
    <definedName name="wõe" localSheetId="17" hidden="1">{"'Sheet1'!$L$16"}</definedName>
    <definedName name="wõe" localSheetId="8" hidden="1">{"'Sheet1'!$L$16"}</definedName>
    <definedName name="wõe" localSheetId="20" hidden="1">{"'Sheet1'!$L$16"}</definedName>
    <definedName name="wõe" hidden="1">{"'Sheet1'!$L$16"}</definedName>
    <definedName name="WPF" localSheetId="7">#REF!</definedName>
    <definedName name="WPF">#REF!</definedName>
    <definedName name="wr" localSheetId="2" hidden="1">{#N/A,#N/A,FALSE,"Chi tiÆt"}</definedName>
    <definedName name="wr" localSheetId="0" hidden="1">{#N/A,#N/A,FALSE,"Chi tiÆt"}</definedName>
    <definedName name="wr" localSheetId="11" hidden="1">{#N/A,#N/A,FALSE,"Chi tiÆt"}</definedName>
    <definedName name="wr" localSheetId="6" hidden="1">{#N/A,#N/A,FALSE,"Chi tiÆt"}</definedName>
    <definedName name="wr" localSheetId="12" hidden="1">{#N/A,#N/A,FALSE,"Chi tiÆt"}</definedName>
    <definedName name="wr" localSheetId="7" hidden="1">{#N/A,#N/A,FALSE,"Chi tiÆt"}</definedName>
    <definedName name="wr" localSheetId="9" hidden="1">{#N/A,#N/A,FALSE,"Chi tiÆt"}</definedName>
    <definedName name="wr" localSheetId="3" hidden="1">{#N/A,#N/A,FALSE,"Chi tiÆt"}</definedName>
    <definedName name="wr" localSheetId="10" hidden="1">{#N/A,#N/A,FALSE,"Chi tiÆt"}</definedName>
    <definedName name="wr" localSheetId="4" hidden="1">{#N/A,#N/A,FALSE,"Chi tiÆt"}</definedName>
    <definedName name="wr" localSheetId="1" hidden="1">{#N/A,#N/A,FALSE,"Chi tiÆt"}</definedName>
    <definedName name="wr" localSheetId="14" hidden="1">{#N/A,#N/A,FALSE,"Chi tiÆt"}</definedName>
    <definedName name="wr" localSheetId="5" hidden="1">{#N/A,#N/A,FALSE,"Chi tiÆt"}</definedName>
    <definedName name="wr" localSheetId="13" hidden="1">{#N/A,#N/A,FALSE,"Chi tiÆt"}</definedName>
    <definedName name="wr" localSheetId="15" hidden="1">{#N/A,#N/A,FALSE,"Chi tiÆt"}</definedName>
    <definedName name="wr" localSheetId="18" hidden="1">{#N/A,#N/A,FALSE,"Chi tiÆt"}</definedName>
    <definedName name="wr" localSheetId="17" hidden="1">{#N/A,#N/A,FALSE,"Chi tiÆt"}</definedName>
    <definedName name="wr" localSheetId="8" hidden="1">{#N/A,#N/A,FALSE,"Chi tiÆt"}</definedName>
    <definedName name="wr" localSheetId="20" hidden="1">{#N/A,#N/A,FALSE,"Chi tiÆt"}</definedName>
    <definedName name="wr" hidden="1">{#N/A,#N/A,FALSE,"Chi tiÆt"}</definedName>
    <definedName name="wrn.aaa." localSheetId="2" hidden="1">{#N/A,#N/A,FALSE,"Sheet1";#N/A,#N/A,FALSE,"Sheet1";#N/A,#N/A,FALSE,"Sheet1"}</definedName>
    <definedName name="wrn.aaa." localSheetId="0" hidden="1">{#N/A,#N/A,FALSE,"Sheet1";#N/A,#N/A,FALSE,"Sheet1";#N/A,#N/A,FALSE,"Sheet1"}</definedName>
    <definedName name="wrn.aaa." localSheetId="11" hidden="1">{#N/A,#N/A,FALSE,"Sheet1";#N/A,#N/A,FALSE,"Sheet1";#N/A,#N/A,FALSE,"Sheet1"}</definedName>
    <definedName name="wrn.aaa." localSheetId="6" hidden="1">{#N/A,#N/A,FALSE,"Sheet1";#N/A,#N/A,FALSE,"Sheet1";#N/A,#N/A,FALSE,"Sheet1"}</definedName>
    <definedName name="wrn.aaa." localSheetId="12" hidden="1">{#N/A,#N/A,FALSE,"Sheet1";#N/A,#N/A,FALSE,"Sheet1";#N/A,#N/A,FALSE,"Sheet1"}</definedName>
    <definedName name="wrn.aaa." localSheetId="7" hidden="1">{#N/A,#N/A,FALSE,"Sheet1";#N/A,#N/A,FALSE,"Sheet1";#N/A,#N/A,FALSE,"Sheet1"}</definedName>
    <definedName name="wrn.aaa." localSheetId="9" hidden="1">{#N/A,#N/A,FALSE,"Sheet1";#N/A,#N/A,FALSE,"Sheet1";#N/A,#N/A,FALSE,"Sheet1"}</definedName>
    <definedName name="wrn.aaa." localSheetId="3" hidden="1">{#N/A,#N/A,FALSE,"Sheet1";#N/A,#N/A,FALSE,"Sheet1";#N/A,#N/A,FALSE,"Sheet1"}</definedName>
    <definedName name="wrn.aaa." localSheetId="10" hidden="1">{#N/A,#N/A,FALSE,"Sheet1";#N/A,#N/A,FALSE,"Sheet1";#N/A,#N/A,FALSE,"Sheet1"}</definedName>
    <definedName name="wrn.aaa." localSheetId="4" hidden="1">{#N/A,#N/A,FALSE,"Sheet1";#N/A,#N/A,FALSE,"Sheet1";#N/A,#N/A,FALSE,"Sheet1"}</definedName>
    <definedName name="wrn.aaa." localSheetId="1" hidden="1">{#N/A,#N/A,FALSE,"Sheet1";#N/A,#N/A,FALSE,"Sheet1";#N/A,#N/A,FALSE,"Sheet1"}</definedName>
    <definedName name="wrn.aaa." localSheetId="14" hidden="1">{#N/A,#N/A,FALSE,"Sheet1";#N/A,#N/A,FALSE,"Sheet1";#N/A,#N/A,FALSE,"Sheet1"}</definedName>
    <definedName name="wrn.aaa." localSheetId="5" hidden="1">{#N/A,#N/A,FALSE,"Sheet1";#N/A,#N/A,FALSE,"Sheet1";#N/A,#N/A,FALSE,"Sheet1"}</definedName>
    <definedName name="wrn.aaa." localSheetId="13" hidden="1">{#N/A,#N/A,FALSE,"Sheet1";#N/A,#N/A,FALSE,"Sheet1";#N/A,#N/A,FALSE,"Sheet1"}</definedName>
    <definedName name="wrn.aaa." localSheetId="15" hidden="1">{#N/A,#N/A,FALSE,"Sheet1";#N/A,#N/A,FALSE,"Sheet1";#N/A,#N/A,FALSE,"Sheet1"}</definedName>
    <definedName name="wrn.aaa." localSheetId="18" hidden="1">{#N/A,#N/A,FALSE,"Sheet1";#N/A,#N/A,FALSE,"Sheet1";#N/A,#N/A,FALSE,"Sheet1"}</definedName>
    <definedName name="wrn.aaa." localSheetId="17" hidden="1">{#N/A,#N/A,FALSE,"Sheet1";#N/A,#N/A,FALSE,"Sheet1";#N/A,#N/A,FALSE,"Sheet1"}</definedName>
    <definedName name="wrn.aaa." localSheetId="8" hidden="1">{#N/A,#N/A,FALSE,"Sheet1";#N/A,#N/A,FALSE,"Sheet1";#N/A,#N/A,FALSE,"Sheet1"}</definedName>
    <definedName name="wrn.aaa." localSheetId="20" hidden="1">{#N/A,#N/A,FALSE,"Sheet1";#N/A,#N/A,FALSE,"Sheet1";#N/A,#N/A,FALSE,"Sheet1"}</definedName>
    <definedName name="wrn.aaa." hidden="1">{#N/A,#N/A,FALSE,"Sheet1";#N/A,#N/A,FALSE,"Sheet1";#N/A,#N/A,FALSE,"Sheet1"}</definedName>
    <definedName name="wrn.aaa.1" localSheetId="2" hidden="1">{#N/A,#N/A,FALSE,"Sheet1";#N/A,#N/A,FALSE,"Sheet1";#N/A,#N/A,FALSE,"Sheet1"}</definedName>
    <definedName name="wrn.aaa.1" localSheetId="0" hidden="1">{#N/A,#N/A,FALSE,"Sheet1";#N/A,#N/A,FALSE,"Sheet1";#N/A,#N/A,FALSE,"Sheet1"}</definedName>
    <definedName name="wrn.aaa.1" localSheetId="11" hidden="1">{#N/A,#N/A,FALSE,"Sheet1";#N/A,#N/A,FALSE,"Sheet1";#N/A,#N/A,FALSE,"Sheet1"}</definedName>
    <definedName name="wrn.aaa.1" localSheetId="6" hidden="1">{#N/A,#N/A,FALSE,"Sheet1";#N/A,#N/A,FALSE,"Sheet1";#N/A,#N/A,FALSE,"Sheet1"}</definedName>
    <definedName name="wrn.aaa.1" localSheetId="12" hidden="1">{#N/A,#N/A,FALSE,"Sheet1";#N/A,#N/A,FALSE,"Sheet1";#N/A,#N/A,FALSE,"Sheet1"}</definedName>
    <definedName name="wrn.aaa.1" localSheetId="7" hidden="1">{#N/A,#N/A,FALSE,"Sheet1";#N/A,#N/A,FALSE,"Sheet1";#N/A,#N/A,FALSE,"Sheet1"}</definedName>
    <definedName name="wrn.aaa.1" localSheetId="9" hidden="1">{#N/A,#N/A,FALSE,"Sheet1";#N/A,#N/A,FALSE,"Sheet1";#N/A,#N/A,FALSE,"Sheet1"}</definedName>
    <definedName name="wrn.aaa.1" localSheetId="3" hidden="1">{#N/A,#N/A,FALSE,"Sheet1";#N/A,#N/A,FALSE,"Sheet1";#N/A,#N/A,FALSE,"Sheet1"}</definedName>
    <definedName name="wrn.aaa.1" localSheetId="10" hidden="1">{#N/A,#N/A,FALSE,"Sheet1";#N/A,#N/A,FALSE,"Sheet1";#N/A,#N/A,FALSE,"Sheet1"}</definedName>
    <definedName name="wrn.aaa.1" localSheetId="4" hidden="1">{#N/A,#N/A,FALSE,"Sheet1";#N/A,#N/A,FALSE,"Sheet1";#N/A,#N/A,FALSE,"Sheet1"}</definedName>
    <definedName name="wrn.aaa.1" localSheetId="1" hidden="1">{#N/A,#N/A,FALSE,"Sheet1";#N/A,#N/A,FALSE,"Sheet1";#N/A,#N/A,FALSE,"Sheet1"}</definedName>
    <definedName name="wrn.aaa.1" localSheetId="14" hidden="1">{#N/A,#N/A,FALSE,"Sheet1";#N/A,#N/A,FALSE,"Sheet1";#N/A,#N/A,FALSE,"Sheet1"}</definedName>
    <definedName name="wrn.aaa.1" localSheetId="5" hidden="1">{#N/A,#N/A,FALSE,"Sheet1";#N/A,#N/A,FALSE,"Sheet1";#N/A,#N/A,FALSE,"Sheet1"}</definedName>
    <definedName name="wrn.aaa.1" localSheetId="13" hidden="1">{#N/A,#N/A,FALSE,"Sheet1";#N/A,#N/A,FALSE,"Sheet1";#N/A,#N/A,FALSE,"Sheet1"}</definedName>
    <definedName name="wrn.aaa.1" localSheetId="15" hidden="1">{#N/A,#N/A,FALSE,"Sheet1";#N/A,#N/A,FALSE,"Sheet1";#N/A,#N/A,FALSE,"Sheet1"}</definedName>
    <definedName name="wrn.aaa.1" localSheetId="18" hidden="1">{#N/A,#N/A,FALSE,"Sheet1";#N/A,#N/A,FALSE,"Sheet1";#N/A,#N/A,FALSE,"Sheet1"}</definedName>
    <definedName name="wrn.aaa.1" localSheetId="17" hidden="1">{#N/A,#N/A,FALSE,"Sheet1";#N/A,#N/A,FALSE,"Sheet1";#N/A,#N/A,FALSE,"Sheet1"}</definedName>
    <definedName name="wrn.aaa.1" localSheetId="8" hidden="1">{#N/A,#N/A,FALSE,"Sheet1";#N/A,#N/A,FALSE,"Sheet1";#N/A,#N/A,FALSE,"Sheet1"}</definedName>
    <definedName name="wrn.aaa.1" localSheetId="20" hidden="1">{#N/A,#N/A,FALSE,"Sheet1";#N/A,#N/A,FALSE,"Sheet1";#N/A,#N/A,FALSE,"Sheet1"}</definedName>
    <definedName name="wrn.aaa.1" hidden="1">{#N/A,#N/A,FALSE,"Sheet1";#N/A,#N/A,FALSE,"Sheet1";#N/A,#N/A,FALSE,"Sheet1"}</definedName>
    <definedName name="wrn.Bang._.ke._.nhan._.hang." localSheetId="2" hidden="1">{#N/A,#N/A,FALSE,"Ke khai NH"}</definedName>
    <definedName name="wrn.Bang._.ke._.nhan._.hang." localSheetId="0" hidden="1">{#N/A,#N/A,FALSE,"Ke khai NH"}</definedName>
    <definedName name="wrn.Bang._.ke._.nhan._.hang." localSheetId="11" hidden="1">{#N/A,#N/A,FALSE,"Ke khai NH"}</definedName>
    <definedName name="wrn.Bang._.ke._.nhan._.hang." localSheetId="6" hidden="1">{#N/A,#N/A,FALSE,"Ke khai NH"}</definedName>
    <definedName name="wrn.Bang._.ke._.nhan._.hang." localSheetId="12" hidden="1">{#N/A,#N/A,FALSE,"Ke khai NH"}</definedName>
    <definedName name="wrn.Bang._.ke._.nhan._.hang." localSheetId="7" hidden="1">{#N/A,#N/A,FALSE,"Ke khai NH"}</definedName>
    <definedName name="wrn.Bang._.ke._.nhan._.hang." localSheetId="9" hidden="1">{#N/A,#N/A,FALSE,"Ke khai NH"}</definedName>
    <definedName name="wrn.Bang._.ke._.nhan._.hang." localSheetId="3" hidden="1">{#N/A,#N/A,FALSE,"Ke khai NH"}</definedName>
    <definedName name="wrn.Bang._.ke._.nhan._.hang." localSheetId="10" hidden="1">{#N/A,#N/A,FALSE,"Ke khai NH"}</definedName>
    <definedName name="wrn.Bang._.ke._.nhan._.hang." localSheetId="4" hidden="1">{#N/A,#N/A,FALSE,"Ke khai NH"}</definedName>
    <definedName name="wrn.Bang._.ke._.nhan._.hang." localSheetId="1" hidden="1">{#N/A,#N/A,FALSE,"Ke khai NH"}</definedName>
    <definedName name="wrn.Bang._.ke._.nhan._.hang." localSheetId="14" hidden="1">{#N/A,#N/A,FALSE,"Ke khai NH"}</definedName>
    <definedName name="wrn.Bang._.ke._.nhan._.hang." localSheetId="5" hidden="1">{#N/A,#N/A,FALSE,"Ke khai NH"}</definedName>
    <definedName name="wrn.Bang._.ke._.nhan._.hang." localSheetId="13" hidden="1">{#N/A,#N/A,FALSE,"Ke khai NH"}</definedName>
    <definedName name="wrn.Bang._.ke._.nhan._.hang." localSheetId="15" hidden="1">{#N/A,#N/A,FALSE,"Ke khai NH"}</definedName>
    <definedName name="wrn.Bang._.ke._.nhan._.hang." localSheetId="18" hidden="1">{#N/A,#N/A,FALSE,"Ke khai NH"}</definedName>
    <definedName name="wrn.Bang._.ke._.nhan._.hang." localSheetId="17" hidden="1">{#N/A,#N/A,FALSE,"Ke khai NH"}</definedName>
    <definedName name="wrn.Bang._.ke._.nhan._.hang." localSheetId="8" hidden="1">{#N/A,#N/A,FALSE,"Ke khai NH"}</definedName>
    <definedName name="wrn.Bang._.ke._.nhan._.hang." localSheetId="20" hidden="1">{#N/A,#N/A,FALSE,"Ke khai NH"}</definedName>
    <definedName name="wrn.Bang._.ke._.nhan._.hang." hidden="1">{#N/A,#N/A,FALSE,"Ke khai NH"}</definedName>
    <definedName name="wrn.cong." localSheetId="2" hidden="1">{#N/A,#N/A,FALSE,"Sheet1"}</definedName>
    <definedName name="wrn.cong." localSheetId="0" hidden="1">{#N/A,#N/A,FALSE,"Sheet1"}</definedName>
    <definedName name="wrn.cong." localSheetId="11" hidden="1">{#N/A,#N/A,FALSE,"Sheet1"}</definedName>
    <definedName name="wrn.cong." localSheetId="6" hidden="1">{#N/A,#N/A,FALSE,"Sheet1"}</definedName>
    <definedName name="wrn.cong." localSheetId="12" hidden="1">{#N/A,#N/A,FALSE,"Sheet1"}</definedName>
    <definedName name="wrn.cong." localSheetId="7" hidden="1">{#N/A,#N/A,FALSE,"Sheet1"}</definedName>
    <definedName name="wrn.cong." localSheetId="9" hidden="1">{#N/A,#N/A,FALSE,"Sheet1"}</definedName>
    <definedName name="wrn.cong." localSheetId="3" hidden="1">{#N/A,#N/A,FALSE,"Sheet1"}</definedName>
    <definedName name="wrn.cong." localSheetId="10" hidden="1">{#N/A,#N/A,FALSE,"Sheet1"}</definedName>
    <definedName name="wrn.cong." localSheetId="4" hidden="1">{#N/A,#N/A,FALSE,"Sheet1"}</definedName>
    <definedName name="wrn.cong." localSheetId="1" hidden="1">{#N/A,#N/A,FALSE,"Sheet1"}</definedName>
    <definedName name="wrn.cong." localSheetId="14" hidden="1">{#N/A,#N/A,FALSE,"Sheet1"}</definedName>
    <definedName name="wrn.cong." localSheetId="5" hidden="1">{#N/A,#N/A,FALSE,"Sheet1"}</definedName>
    <definedName name="wrn.cong." localSheetId="13" hidden="1">{#N/A,#N/A,FALSE,"Sheet1"}</definedName>
    <definedName name="wrn.cong." localSheetId="15" hidden="1">{#N/A,#N/A,FALSE,"Sheet1"}</definedName>
    <definedName name="wrn.cong." localSheetId="18" hidden="1">{#N/A,#N/A,FALSE,"Sheet1"}</definedName>
    <definedName name="wrn.cong." localSheetId="17" hidden="1">{#N/A,#N/A,FALSE,"Sheet1"}</definedName>
    <definedName name="wrn.cong." localSheetId="8" hidden="1">{#N/A,#N/A,FALSE,"Sheet1"}</definedName>
    <definedName name="wrn.cong." localSheetId="20" hidden="1">{#N/A,#N/A,FALSE,"Sheet1"}</definedName>
    <definedName name="wrn.cong." hidden="1">{#N/A,#N/A,FALSE,"Sheet1"}</definedName>
    <definedName name="wrn.Che._.do._.duoc._.huong." localSheetId="2" hidden="1">{#N/A,#N/A,FALSE,"BN (2)"}</definedName>
    <definedName name="wrn.Che._.do._.duoc._.huong." localSheetId="0" hidden="1">{#N/A,#N/A,FALSE,"BN (2)"}</definedName>
    <definedName name="wrn.Che._.do._.duoc._.huong." localSheetId="11" hidden="1">{#N/A,#N/A,FALSE,"BN (2)"}</definedName>
    <definedName name="wrn.Che._.do._.duoc._.huong." localSheetId="6" hidden="1">{#N/A,#N/A,FALSE,"BN (2)"}</definedName>
    <definedName name="wrn.Che._.do._.duoc._.huong." localSheetId="12" hidden="1">{#N/A,#N/A,FALSE,"BN (2)"}</definedName>
    <definedName name="wrn.Che._.do._.duoc._.huong." localSheetId="7" hidden="1">{#N/A,#N/A,FALSE,"BN (2)"}</definedName>
    <definedName name="wrn.Che._.do._.duoc._.huong." localSheetId="9" hidden="1">{#N/A,#N/A,FALSE,"BN (2)"}</definedName>
    <definedName name="wrn.Che._.do._.duoc._.huong." localSheetId="3" hidden="1">{#N/A,#N/A,FALSE,"BN (2)"}</definedName>
    <definedName name="wrn.Che._.do._.duoc._.huong." localSheetId="10" hidden="1">{#N/A,#N/A,FALSE,"BN (2)"}</definedName>
    <definedName name="wrn.Che._.do._.duoc._.huong." localSheetId="4" hidden="1">{#N/A,#N/A,FALSE,"BN (2)"}</definedName>
    <definedName name="wrn.Che._.do._.duoc._.huong." localSheetId="1" hidden="1">{#N/A,#N/A,FALSE,"BN (2)"}</definedName>
    <definedName name="wrn.Che._.do._.duoc._.huong." localSheetId="14" hidden="1">{#N/A,#N/A,FALSE,"BN (2)"}</definedName>
    <definedName name="wrn.Che._.do._.duoc._.huong." localSheetId="5" hidden="1">{#N/A,#N/A,FALSE,"BN (2)"}</definedName>
    <definedName name="wrn.Che._.do._.duoc._.huong." localSheetId="13" hidden="1">{#N/A,#N/A,FALSE,"BN (2)"}</definedName>
    <definedName name="wrn.Che._.do._.duoc._.huong." localSheetId="15" hidden="1">{#N/A,#N/A,FALSE,"BN (2)"}</definedName>
    <definedName name="wrn.Che._.do._.duoc._.huong." localSheetId="18" hidden="1">{#N/A,#N/A,FALSE,"BN (2)"}</definedName>
    <definedName name="wrn.Che._.do._.duoc._.huong." localSheetId="17" hidden="1">{#N/A,#N/A,FALSE,"BN (2)"}</definedName>
    <definedName name="wrn.Che._.do._.duoc._.huong." localSheetId="8" hidden="1">{#N/A,#N/A,FALSE,"BN (2)"}</definedName>
    <definedName name="wrn.Che._.do._.duoc._.huong." localSheetId="20" hidden="1">{#N/A,#N/A,FALSE,"BN (2)"}</definedName>
    <definedName name="wrn.Che._.do._.duoc._.huong." hidden="1">{#N/A,#N/A,FALSE,"BN (2)"}</definedName>
    <definedName name="wrn.chi._.tiÆt." localSheetId="2" hidden="1">{#N/A,#N/A,FALSE,"Chi tiÆt"}</definedName>
    <definedName name="wrn.chi._.tiÆt." localSheetId="0" hidden="1">{#N/A,#N/A,FALSE,"Chi tiÆt"}</definedName>
    <definedName name="wrn.chi._.tiÆt." localSheetId="11" hidden="1">{#N/A,#N/A,FALSE,"Chi tiÆt"}</definedName>
    <definedName name="wrn.chi._.tiÆt." localSheetId="6" hidden="1">{#N/A,#N/A,FALSE,"Chi tiÆt"}</definedName>
    <definedName name="wrn.chi._.tiÆt." localSheetId="12" hidden="1">{#N/A,#N/A,FALSE,"Chi tiÆt"}</definedName>
    <definedName name="wrn.chi._.tiÆt." localSheetId="7" hidden="1">{#N/A,#N/A,FALSE,"Chi tiÆt"}</definedName>
    <definedName name="wrn.chi._.tiÆt." localSheetId="9" hidden="1">{#N/A,#N/A,FALSE,"Chi tiÆt"}</definedName>
    <definedName name="wrn.chi._.tiÆt." localSheetId="3" hidden="1">{#N/A,#N/A,FALSE,"Chi tiÆt"}</definedName>
    <definedName name="wrn.chi._.tiÆt." localSheetId="10" hidden="1">{#N/A,#N/A,FALSE,"Chi tiÆt"}</definedName>
    <definedName name="wrn.chi._.tiÆt." localSheetId="4" hidden="1">{#N/A,#N/A,FALSE,"Chi tiÆt"}</definedName>
    <definedName name="wrn.chi._.tiÆt." localSheetId="1" hidden="1">{#N/A,#N/A,FALSE,"Chi tiÆt"}</definedName>
    <definedName name="wrn.chi._.tiÆt." localSheetId="14" hidden="1">{#N/A,#N/A,FALSE,"Chi tiÆt"}</definedName>
    <definedName name="wrn.chi._.tiÆt." localSheetId="5" hidden="1">{#N/A,#N/A,FALSE,"Chi tiÆt"}</definedName>
    <definedName name="wrn.chi._.tiÆt." localSheetId="13" hidden="1">{#N/A,#N/A,FALSE,"Chi tiÆt"}</definedName>
    <definedName name="wrn.chi._.tiÆt." localSheetId="15" hidden="1">{#N/A,#N/A,FALSE,"Chi tiÆt"}</definedName>
    <definedName name="wrn.chi._.tiÆt." localSheetId="18" hidden="1">{#N/A,#N/A,FALSE,"Chi tiÆt"}</definedName>
    <definedName name="wrn.chi._.tiÆt." localSheetId="17" hidden="1">{#N/A,#N/A,FALSE,"Chi tiÆt"}</definedName>
    <definedName name="wrn.chi._.tiÆt." localSheetId="8" hidden="1">{#N/A,#N/A,FALSE,"Chi tiÆt"}</definedName>
    <definedName name="wrn.chi._.tiÆt." localSheetId="20" hidden="1">{#N/A,#N/A,FALSE,"Chi tiÆt"}</definedName>
    <definedName name="wrn.chi._.tiÆt." hidden="1">{#N/A,#N/A,FALSE,"Chi tiÆt"}</definedName>
    <definedName name="wrn.Giáy._.bao._.no." localSheetId="2" hidden="1">{#N/A,#N/A,FALSE,"BN"}</definedName>
    <definedName name="wrn.Giáy._.bao._.no." localSheetId="0" hidden="1">{#N/A,#N/A,FALSE,"BN"}</definedName>
    <definedName name="wrn.Giáy._.bao._.no." localSheetId="11" hidden="1">{#N/A,#N/A,FALSE,"BN"}</definedName>
    <definedName name="wrn.Giáy._.bao._.no." localSheetId="6" hidden="1">{#N/A,#N/A,FALSE,"BN"}</definedName>
    <definedName name="wrn.Giáy._.bao._.no." localSheetId="12" hidden="1">{#N/A,#N/A,FALSE,"BN"}</definedName>
    <definedName name="wrn.Giáy._.bao._.no." localSheetId="7" hidden="1">{#N/A,#N/A,FALSE,"BN"}</definedName>
    <definedName name="wrn.Giáy._.bao._.no." localSheetId="9" hidden="1">{#N/A,#N/A,FALSE,"BN"}</definedName>
    <definedName name="wrn.Giáy._.bao._.no." localSheetId="3" hidden="1">{#N/A,#N/A,FALSE,"BN"}</definedName>
    <definedName name="wrn.Giáy._.bao._.no." localSheetId="10" hidden="1">{#N/A,#N/A,FALSE,"BN"}</definedName>
    <definedName name="wrn.Giáy._.bao._.no." localSheetId="4" hidden="1">{#N/A,#N/A,FALSE,"BN"}</definedName>
    <definedName name="wrn.Giáy._.bao._.no." localSheetId="1" hidden="1">{#N/A,#N/A,FALSE,"BN"}</definedName>
    <definedName name="wrn.Giáy._.bao._.no." localSheetId="14" hidden="1">{#N/A,#N/A,FALSE,"BN"}</definedName>
    <definedName name="wrn.Giáy._.bao._.no." localSheetId="5" hidden="1">{#N/A,#N/A,FALSE,"BN"}</definedName>
    <definedName name="wrn.Giáy._.bao._.no." localSheetId="13" hidden="1">{#N/A,#N/A,FALSE,"BN"}</definedName>
    <definedName name="wrn.Giáy._.bao._.no." localSheetId="15" hidden="1">{#N/A,#N/A,FALSE,"BN"}</definedName>
    <definedName name="wrn.Giáy._.bao._.no." localSheetId="18" hidden="1">{#N/A,#N/A,FALSE,"BN"}</definedName>
    <definedName name="wrn.Giáy._.bao._.no." localSheetId="17" hidden="1">{#N/A,#N/A,FALSE,"BN"}</definedName>
    <definedName name="wrn.Giáy._.bao._.no." localSheetId="8" hidden="1">{#N/A,#N/A,FALSE,"BN"}</definedName>
    <definedName name="wrn.Giáy._.bao._.no." localSheetId="20" hidden="1">{#N/A,#N/A,FALSE,"BN"}</definedName>
    <definedName name="wrn.Giáy._.bao._.no." hidden="1">{#N/A,#N/A,FALSE,"BN"}</definedName>
    <definedName name="wrn.Report." localSheetId="2"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localSheetId="18" hidden="1">{"Offgrid",#N/A,FALSE,"OFFGRID";"Region",#N/A,FALSE,"REGION";"Offgrid -2",#N/A,FALSE,"OFFGRID";"WTP",#N/A,FALSE,"WTP";"WTP -2",#N/A,FALSE,"WTP";"Project",#N/A,FALSE,"PROJECT";"Summary -2",#N/A,FALSE,"SUMMARY"}</definedName>
    <definedName name="wrn.Report." localSheetId="1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2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0" hidden="1">{#N/A,#N/A,TRUE,"BT M200 da 10x20"}</definedName>
    <definedName name="wrn.vd." localSheetId="11" hidden="1">{#N/A,#N/A,TRUE,"BT M200 da 10x20"}</definedName>
    <definedName name="wrn.vd." localSheetId="6" hidden="1">{#N/A,#N/A,TRUE,"BT M200 da 10x20"}</definedName>
    <definedName name="wrn.vd." localSheetId="12" hidden="1">{#N/A,#N/A,TRUE,"BT M200 da 10x20"}</definedName>
    <definedName name="wrn.vd." localSheetId="7" hidden="1">{#N/A,#N/A,TRUE,"BT M200 da 10x20"}</definedName>
    <definedName name="wrn.vd." localSheetId="9" hidden="1">{#N/A,#N/A,TRUE,"BT M200 da 10x20"}</definedName>
    <definedName name="wrn.vd." localSheetId="3" hidden="1">{#N/A,#N/A,TRUE,"BT M200 da 10x20"}</definedName>
    <definedName name="wrn.vd." localSheetId="10" hidden="1">{#N/A,#N/A,TRUE,"BT M200 da 10x20"}</definedName>
    <definedName name="wrn.vd." localSheetId="4" hidden="1">{#N/A,#N/A,TRUE,"BT M200 da 10x20"}</definedName>
    <definedName name="wrn.vd." localSheetId="1" hidden="1">{#N/A,#N/A,TRUE,"BT M200 da 10x20"}</definedName>
    <definedName name="wrn.vd." localSheetId="14" hidden="1">{#N/A,#N/A,TRUE,"BT M200 da 10x20"}</definedName>
    <definedName name="wrn.vd." localSheetId="5" hidden="1">{#N/A,#N/A,TRUE,"BT M200 da 10x20"}</definedName>
    <definedName name="wrn.vd." localSheetId="13" hidden="1">{#N/A,#N/A,TRUE,"BT M200 da 10x20"}</definedName>
    <definedName name="wrn.vd." localSheetId="15" hidden="1">{#N/A,#N/A,TRUE,"BT M200 da 10x20"}</definedName>
    <definedName name="wrn.vd." localSheetId="18" hidden="1">{#N/A,#N/A,TRUE,"BT M200 da 10x20"}</definedName>
    <definedName name="wrn.vd." localSheetId="17" hidden="1">{#N/A,#N/A,TRUE,"BT M200 da 10x20"}</definedName>
    <definedName name="wrn.vd." localSheetId="8" hidden="1">{#N/A,#N/A,TRUE,"BT M200 da 10x20"}</definedName>
    <definedName name="wrn.vd." localSheetId="20" hidden="1">{#N/A,#N/A,TRUE,"BT M200 da 10x20"}</definedName>
    <definedName name="wrn.vd." hidden="1">{#N/A,#N/A,TRUE,"BT M200 da 10x20"}</definedName>
    <definedName name="wrn1.vd" localSheetId="2" hidden="1">{#N/A,#N/A,TRUE,"BT M200 da 10x20"}</definedName>
    <definedName name="wrn1.vd" localSheetId="0" hidden="1">{#N/A,#N/A,TRUE,"BT M200 da 10x20"}</definedName>
    <definedName name="wrn1.vd" localSheetId="11" hidden="1">{#N/A,#N/A,TRUE,"BT M200 da 10x20"}</definedName>
    <definedName name="wrn1.vd" localSheetId="6" hidden="1">{#N/A,#N/A,TRUE,"BT M200 da 10x20"}</definedName>
    <definedName name="wrn1.vd" localSheetId="12" hidden="1">{#N/A,#N/A,TRUE,"BT M200 da 10x20"}</definedName>
    <definedName name="wrn1.vd" localSheetId="7" hidden="1">{#N/A,#N/A,TRUE,"BT M200 da 10x20"}</definedName>
    <definedName name="wrn1.vd" localSheetId="9" hidden="1">{#N/A,#N/A,TRUE,"BT M200 da 10x20"}</definedName>
    <definedName name="wrn1.vd" localSheetId="3" hidden="1">{#N/A,#N/A,TRUE,"BT M200 da 10x20"}</definedName>
    <definedName name="wrn1.vd" localSheetId="10" hidden="1">{#N/A,#N/A,TRUE,"BT M200 da 10x20"}</definedName>
    <definedName name="wrn1.vd" localSheetId="4" hidden="1">{#N/A,#N/A,TRUE,"BT M200 da 10x20"}</definedName>
    <definedName name="wrn1.vd" localSheetId="1" hidden="1">{#N/A,#N/A,TRUE,"BT M200 da 10x20"}</definedName>
    <definedName name="wrn1.vd" localSheetId="14" hidden="1">{#N/A,#N/A,TRUE,"BT M200 da 10x20"}</definedName>
    <definedName name="wrn1.vd" localSheetId="5" hidden="1">{#N/A,#N/A,TRUE,"BT M200 da 10x20"}</definedName>
    <definedName name="wrn1.vd" localSheetId="13" hidden="1">{#N/A,#N/A,TRUE,"BT M200 da 10x20"}</definedName>
    <definedName name="wrn1.vd" localSheetId="15" hidden="1">{#N/A,#N/A,TRUE,"BT M200 da 10x20"}</definedName>
    <definedName name="wrn1.vd" localSheetId="18" hidden="1">{#N/A,#N/A,TRUE,"BT M200 da 10x20"}</definedName>
    <definedName name="wrn1.vd" localSheetId="17" hidden="1">{#N/A,#N/A,TRUE,"BT M200 da 10x20"}</definedName>
    <definedName name="wrn1.vd" localSheetId="8" hidden="1">{#N/A,#N/A,TRUE,"BT M200 da 10x20"}</definedName>
    <definedName name="wrn1.vd" localSheetId="20" hidden="1">{#N/A,#N/A,TRUE,"BT M200 da 10x20"}</definedName>
    <definedName name="wrn1.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localSheetId="18" hidden="1">{"Offgrid",#N/A,FALSE,"OFFGRID";"Region",#N/A,FALSE,"REGION";"Offgrid -2",#N/A,FALSE,"OFFGRID";"WTP",#N/A,FALSE,"WTP";"WTP -2",#N/A,FALSE,"WTP";"Project",#N/A,FALSE,"PROJECT";"Summary -2",#N/A,FALSE,"SUMMARY"}</definedName>
    <definedName name="wrnf.report" localSheetId="1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2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7">#REF!</definedName>
    <definedName name="Ws">#REF!</definedName>
    <definedName name="Wss" localSheetId="7">#REF!</definedName>
    <definedName name="Wss">#REF!</definedName>
    <definedName name="Wst" localSheetId="7">#REF!</definedName>
    <definedName name="Wst">#REF!</definedName>
    <definedName name="WT">#N/A</definedName>
    <definedName name="wtn" localSheetId="7">#REF!</definedName>
    <definedName name="wtn">#REF!</definedName>
    <definedName name="wtru" localSheetId="7">#REF!</definedName>
    <definedName name="wtru">#REF!</definedName>
    <definedName name="wup" localSheetId="7">#REF!</definedName>
    <definedName name="wup">#REF!</definedName>
    <definedName name="WW">#N/A</definedName>
    <definedName name="wwwwwwwwwwwwwwwwwwwwư">#REF!</definedName>
    <definedName name="x">#N/A</definedName>
    <definedName name="X_" localSheetId="7">#REF!</definedName>
    <definedName name="X_">#REF!</definedName>
    <definedName name="x_hien" localSheetId="7">#REF!</definedName>
    <definedName name="x_hien">#REF!</definedName>
    <definedName name="x_list" localSheetId="7">#REF!</definedName>
    <definedName name="x_list">#REF!</definedName>
    <definedName name="x1_" localSheetId="7">#REF!</definedName>
    <definedName name="x1_">#REF!</definedName>
    <definedName name="x1pind">#N/A</definedName>
    <definedName name="X1pINDnc" localSheetId="7">#REF!</definedName>
    <definedName name="X1pINDnc">#REF!</definedName>
    <definedName name="X1pINDvc" localSheetId="7">#REF!</definedName>
    <definedName name="X1pINDvc">#REF!</definedName>
    <definedName name="X1pINDvl" localSheetId="7">#REF!</definedName>
    <definedName name="X1pINDvl">#REF!</definedName>
    <definedName name="x1pint">#N/A</definedName>
    <definedName name="x1ping">#N/A</definedName>
    <definedName name="X1pINGnc" localSheetId="7">#REF!</definedName>
    <definedName name="X1pINGnc">#REF!</definedName>
    <definedName name="X1pINGvc" localSheetId="7">#REF!</definedName>
    <definedName name="X1pINGvc">#REF!</definedName>
    <definedName name="X1pINGvl" localSheetId="7">#REF!</definedName>
    <definedName name="X1pINGvl">#REF!</definedName>
    <definedName name="x2_" localSheetId="7">#REF!</definedName>
    <definedName name="x2_">#REF!</definedName>
    <definedName name="XA">#N/A</definedName>
    <definedName name="XAY" localSheetId="2" hidden="1">{"'Sheet1'!$L$16"}</definedName>
    <definedName name="XAY" localSheetId="0" hidden="1">{"'Sheet1'!$L$16"}</definedName>
    <definedName name="XAY" localSheetId="11" hidden="1">{"'Sheet1'!$L$16"}</definedName>
    <definedName name="XAY" localSheetId="6" hidden="1">{"'Sheet1'!$L$16"}</definedName>
    <definedName name="XAY" localSheetId="16" hidden="1">{"'Sheet1'!$L$16"}</definedName>
    <definedName name="XAY" localSheetId="12" hidden="1">{"'Sheet1'!$L$16"}</definedName>
    <definedName name="XAY" localSheetId="7" hidden="1">{"'Sheet1'!$L$16"}</definedName>
    <definedName name="XAY" localSheetId="9" hidden="1">{"'Sheet1'!$L$16"}</definedName>
    <definedName name="XAY" localSheetId="3" hidden="1">{"'Sheet1'!$L$16"}</definedName>
    <definedName name="XAY" localSheetId="10" hidden="1">{"'Sheet1'!$L$16"}</definedName>
    <definedName name="XAY" localSheetId="4" hidden="1">{"'Sheet1'!$L$16"}</definedName>
    <definedName name="XAY" localSheetId="1" hidden="1">{"'Sheet1'!$L$16"}</definedName>
    <definedName name="XAY" localSheetId="14" hidden="1">{"'Sheet1'!$L$16"}</definedName>
    <definedName name="XAY" localSheetId="5" hidden="1">{"'Sheet1'!$L$16"}</definedName>
    <definedName name="XAY" localSheetId="13" hidden="1">{"'Sheet1'!$L$16"}</definedName>
    <definedName name="XAY" localSheetId="15" hidden="1">{"'Sheet1'!$L$16"}</definedName>
    <definedName name="XAY" localSheetId="18" hidden="1">{"'Sheet1'!$L$16"}</definedName>
    <definedName name="XAY" localSheetId="17" hidden="1">{"'Sheet1'!$L$16"}</definedName>
    <definedName name="XAY" localSheetId="8" hidden="1">{"'Sheet1'!$L$16"}</definedName>
    <definedName name="XAY" localSheetId="20" hidden="1">{"'Sheet1'!$L$16"}</definedName>
    <definedName name="XAY" hidden="1">{"'Sheet1'!$L$16"}</definedName>
    <definedName name="xaylap" localSheetId="7">#REF!</definedName>
    <definedName name="xaylap">#REF!</definedName>
    <definedName name="XB_80">#N/A</definedName>
    <definedName name="XBCNCKT">5600</definedName>
    <definedName name="xbsBxb" localSheetId="2" hidden="1">{"'Sheet1'!$L$16"}</definedName>
    <definedName name="xbsBxb" localSheetId="0" hidden="1">{"'Sheet1'!$L$16"}</definedName>
    <definedName name="xbsBxb" localSheetId="11" hidden="1">{"'Sheet1'!$L$16"}</definedName>
    <definedName name="xbsBxb" localSheetId="6" hidden="1">{"'Sheet1'!$L$16"}</definedName>
    <definedName name="xbsBxb" localSheetId="16" hidden="1">{"'Sheet1'!$L$16"}</definedName>
    <definedName name="xbsBxb" localSheetId="12" hidden="1">{"'Sheet1'!$L$16"}</definedName>
    <definedName name="xbsBxb" localSheetId="7" hidden="1">{"'Sheet1'!$L$16"}</definedName>
    <definedName name="xbsBxb" localSheetId="9" hidden="1">{"'Sheet1'!$L$16"}</definedName>
    <definedName name="xbsBxb" localSheetId="3" hidden="1">{"'Sheet1'!$L$16"}</definedName>
    <definedName name="xbsBxb" localSheetId="10" hidden="1">{"'Sheet1'!$L$16"}</definedName>
    <definedName name="xbsBxb" localSheetId="4" hidden="1">{"'Sheet1'!$L$16"}</definedName>
    <definedName name="xbsBxb" localSheetId="1" hidden="1">{"'Sheet1'!$L$16"}</definedName>
    <definedName name="xbsBxb" localSheetId="14" hidden="1">{"'Sheet1'!$L$16"}</definedName>
    <definedName name="xbsBxb" localSheetId="5" hidden="1">{"'Sheet1'!$L$16"}</definedName>
    <definedName name="xbsBxb" localSheetId="13" hidden="1">{"'Sheet1'!$L$16"}</definedName>
    <definedName name="xbsBxb" localSheetId="15" hidden="1">{"'Sheet1'!$L$16"}</definedName>
    <definedName name="xbsBxb" localSheetId="18" hidden="1">{"'Sheet1'!$L$16"}</definedName>
    <definedName name="xbsBxb" localSheetId="17" hidden="1">{"'Sheet1'!$L$16"}</definedName>
    <definedName name="xbsBxb" localSheetId="8" hidden="1">{"'Sheet1'!$L$16"}</definedName>
    <definedName name="xbsBxb" localSheetId="20" hidden="1">{"'Sheet1'!$L$16"}</definedName>
    <definedName name="xbsBxb" hidden="1">{"'Sheet1'!$L$16"}</definedName>
    <definedName name="XCCT">0.5</definedName>
    <definedName name="xcfgdsg" localSheetId="2" hidden="1">{"'Sheet1'!$L$16"}</definedName>
    <definedName name="xcfgdsg" localSheetId="0" hidden="1">{"'Sheet1'!$L$16"}</definedName>
    <definedName name="xcfgdsg" localSheetId="11" hidden="1">{"'Sheet1'!$L$16"}</definedName>
    <definedName name="xcfgdsg" localSheetId="6" hidden="1">{"'Sheet1'!$L$16"}</definedName>
    <definedName name="xcfgdsg" localSheetId="16" hidden="1">{"'Sheet1'!$L$16"}</definedName>
    <definedName name="xcfgdsg" localSheetId="12" hidden="1">{"'Sheet1'!$L$16"}</definedName>
    <definedName name="xcfgdsg" localSheetId="7" hidden="1">{"'Sheet1'!$L$16"}</definedName>
    <definedName name="xcfgdsg" localSheetId="9" hidden="1">{"'Sheet1'!$L$16"}</definedName>
    <definedName name="xcfgdsg" localSheetId="3" hidden="1">{"'Sheet1'!$L$16"}</definedName>
    <definedName name="xcfgdsg" localSheetId="10" hidden="1">{"'Sheet1'!$L$16"}</definedName>
    <definedName name="xcfgdsg" localSheetId="4" hidden="1">{"'Sheet1'!$L$16"}</definedName>
    <definedName name="xcfgdsg" localSheetId="1" hidden="1">{"'Sheet1'!$L$16"}</definedName>
    <definedName name="xcfgdsg" localSheetId="14" hidden="1">{"'Sheet1'!$L$16"}</definedName>
    <definedName name="xcfgdsg" localSheetId="5" hidden="1">{"'Sheet1'!$L$16"}</definedName>
    <definedName name="xcfgdsg" localSheetId="13" hidden="1">{"'Sheet1'!$L$16"}</definedName>
    <definedName name="xcfgdsg" localSheetId="15" hidden="1">{"'Sheet1'!$L$16"}</definedName>
    <definedName name="xcfgdsg" localSheetId="18" hidden="1">{"'Sheet1'!$L$16"}</definedName>
    <definedName name="xcfgdsg" localSheetId="17" hidden="1">{"'Sheet1'!$L$16"}</definedName>
    <definedName name="xcfgdsg" localSheetId="8" hidden="1">{"'Sheet1'!$L$16"}</definedName>
    <definedName name="xcfgdsg" localSheetId="20" hidden="1">{"'Sheet1'!$L$16"}</definedName>
    <definedName name="xcfgdsg" hidden="1">{"'Sheet1'!$L$16"}</definedName>
    <definedName name="xcp" localSheetId="7">#REF!</definedName>
    <definedName name="xcp">#REF!</definedName>
    <definedName name="xd0.6">#N/A</definedName>
    <definedName name="xd1.3">#N/A</definedName>
    <definedName name="xd1.5">#N/A</definedName>
    <definedName name="xdd" localSheetId="7">#REF!</definedName>
    <definedName name="xdd">#REF!</definedName>
    <definedName name="XDDHT" localSheetId="7">#REF!</definedName>
    <definedName name="XDDHT">#REF!</definedName>
    <definedName name="xe" localSheetId="7">#REF!</definedName>
    <definedName name="xe">#REF!</definedName>
    <definedName name="Xe_lao_dÇm" localSheetId="7">#REF!</definedName>
    <definedName name="Xe_lao_dÇm">#REF!</definedName>
    <definedName name="xfco">#N/A</definedName>
    <definedName name="xfco3p">#N/A</definedName>
    <definedName name="XFCOnc" localSheetId="7">#REF!</definedName>
    <definedName name="XFCOnc">#REF!</definedName>
    <definedName name="xfcotnc">#N/A</definedName>
    <definedName name="xfcotvl">#N/A</definedName>
    <definedName name="XFCOvl" localSheetId="7">#REF!</definedName>
    <definedName name="XFCOvl">#REF!</definedName>
    <definedName name="xgc100">#N/A</definedName>
    <definedName name="xgc150">#N/A</definedName>
    <definedName name="xgc200">#N/A</definedName>
    <definedName name="xh">#N/A</definedName>
    <definedName name="xhn">#N/A</definedName>
    <definedName name="xi">#N/A</definedName>
    <definedName name="xig">#N/A</definedName>
    <definedName name="xig1">#N/A</definedName>
    <definedName name="xig1p">#N/A</definedName>
    <definedName name="xig3p">#N/A</definedName>
    <definedName name="XIGnc" localSheetId="7">#REF!</definedName>
    <definedName name="XIGnc">#REF!</definedName>
    <definedName name="xignc3p">#N/A</definedName>
    <definedName name="XIGvc" localSheetId="7">#REF!</definedName>
    <definedName name="XIGvc">#REF!</definedName>
    <definedName name="XIGvl" localSheetId="7">#REF!</definedName>
    <definedName name="XIGvl">#REF!</definedName>
    <definedName name="xigvl3p">#N/A</definedName>
    <definedName name="ximang">#N/A</definedName>
    <definedName name="xin">#N/A</definedName>
    <definedName name="xin190">#N/A</definedName>
    <definedName name="xin1903p">#N/A</definedName>
    <definedName name="xin2903p">#N/A</definedName>
    <definedName name="xin290nc3p">#N/A</definedName>
    <definedName name="xin290vl3p">#N/A</definedName>
    <definedName name="xin3p">#N/A</definedName>
    <definedName name="xind">#N/A</definedName>
    <definedName name="xind1p">#N/A</definedName>
    <definedName name="xind3p">#N/A</definedName>
    <definedName name="xindnc1p">#N/A</definedName>
    <definedName name="xindvl1p">#N/A</definedName>
    <definedName name="XINnc" localSheetId="7">#REF!</definedName>
    <definedName name="XINnc">#REF!</definedName>
    <definedName name="xinnc3p">#N/A</definedName>
    <definedName name="xint1p">#N/A</definedName>
    <definedName name="XINvc" localSheetId="7">#REF!</definedName>
    <definedName name="XINvc">#REF!</definedName>
    <definedName name="XINvl" localSheetId="7">#REF!</definedName>
    <definedName name="XINvl">#REF!</definedName>
    <definedName name="xinvl3p">#N/A</definedName>
    <definedName name="xing1p">#N/A</definedName>
    <definedName name="xingnc1p">#N/A</definedName>
    <definedName name="xingvl1p">#N/A</definedName>
    <definedName name="xit">#N/A</definedName>
    <definedName name="xit1">#N/A</definedName>
    <definedName name="xit1p">#N/A</definedName>
    <definedName name="xit23p" localSheetId="7">#REF!</definedName>
    <definedName name="xit23p">#REF!</definedName>
    <definedName name="xit2nc3p">#N/A</definedName>
    <definedName name="xit2vl3p">#N/A</definedName>
    <definedName name="xit3p">#N/A</definedName>
    <definedName name="XITnc" localSheetId="7">#REF!</definedName>
    <definedName name="XITnc">#REF!</definedName>
    <definedName name="xitnc3p">#N/A</definedName>
    <definedName name="XITvc" localSheetId="7">#REF!</definedName>
    <definedName name="XITvc">#REF!</definedName>
    <definedName name="XITvl" localSheetId="7">#REF!</definedName>
    <definedName name="XITvl">#REF!</definedName>
    <definedName name="xitvl3p">#N/A</definedName>
    <definedName name="xk" localSheetId="7">#REF!</definedName>
    <definedName name="xk">#REF!</definedName>
    <definedName name="xk0.6">#N/A</definedName>
    <definedName name="xk1.3">#N/A</definedName>
    <definedName name="xk1.5">#N/A</definedName>
    <definedName name="xl">#N/A</definedName>
    <definedName name="XL_TBA" localSheetId="7">#REF!</definedName>
    <definedName name="XL_TBA">#REF!</definedName>
    <definedName name="xl3x250" localSheetId="7">#REF!</definedName>
    <definedName name="xl3x250">#REF!</definedName>
    <definedName name="XL3X400" localSheetId="7">#REF!</definedName>
    <definedName name="XL3X400">#REF!</definedName>
    <definedName name="xlc">#N/A</definedName>
    <definedName name="xld1.4">#N/A</definedName>
    <definedName name="xlk">#N/A</definedName>
    <definedName name="xlk1.4">#N/A</definedName>
    <definedName name="XLP">#N/A</definedName>
    <definedName name="xls" localSheetId="2" hidden="1">{"'Sheet1'!$L$16"}</definedName>
    <definedName name="xls" localSheetId="0" hidden="1">{"'Sheet1'!$L$16"}</definedName>
    <definedName name="xls" localSheetId="11" hidden="1">{"'Sheet1'!$L$16"}</definedName>
    <definedName name="xls" localSheetId="6" hidden="1">{"'Sheet1'!$L$16"}</definedName>
    <definedName name="xls" localSheetId="16" hidden="1">{"'Sheet1'!$L$16"}</definedName>
    <definedName name="xls" localSheetId="12" hidden="1">{"'Sheet1'!$L$16"}</definedName>
    <definedName name="xls" localSheetId="7" hidden="1">{"'Sheet1'!$L$16"}</definedName>
    <definedName name="xls" localSheetId="9" hidden="1">{"'Sheet1'!$L$16"}</definedName>
    <definedName name="xls" localSheetId="3" hidden="1">{"'Sheet1'!$L$16"}</definedName>
    <definedName name="xls" localSheetId="10" hidden="1">{"'Sheet1'!$L$16"}</definedName>
    <definedName name="xls" localSheetId="4" hidden="1">{"'Sheet1'!$L$16"}</definedName>
    <definedName name="xls" localSheetId="1" hidden="1">{"'Sheet1'!$L$16"}</definedName>
    <definedName name="xls" localSheetId="14" hidden="1">{"'Sheet1'!$L$16"}</definedName>
    <definedName name="xls" localSheetId="5" hidden="1">{"'Sheet1'!$L$16"}</definedName>
    <definedName name="xls" localSheetId="13" hidden="1">{"'Sheet1'!$L$16"}</definedName>
    <definedName name="xls" localSheetId="15" hidden="1">{"'Sheet1'!$L$16"}</definedName>
    <definedName name="xls" localSheetId="18" hidden="1">{"'Sheet1'!$L$16"}</definedName>
    <definedName name="xls" localSheetId="17" hidden="1">{"'Sheet1'!$L$16"}</definedName>
    <definedName name="xls" localSheetId="8" hidden="1">{"'Sheet1'!$L$16"}</definedName>
    <definedName name="xls" localSheetId="20" hidden="1">{"'Sheet1'!$L$16"}</definedName>
    <definedName name="xls" hidden="1">{"'Sheet1'!$L$16"}</definedName>
    <definedName name="xlttbninh" localSheetId="2" hidden="1">{"'Sheet1'!$L$16"}</definedName>
    <definedName name="xlttbninh" localSheetId="0" hidden="1">{"'Sheet1'!$L$16"}</definedName>
    <definedName name="xlttbninh" localSheetId="11" hidden="1">{"'Sheet1'!$L$16"}</definedName>
    <definedName name="xlttbninh" localSheetId="6" hidden="1">{"'Sheet1'!$L$16"}</definedName>
    <definedName name="xlttbninh" localSheetId="16" hidden="1">{"'Sheet1'!$L$16"}</definedName>
    <definedName name="xlttbninh" localSheetId="12" hidden="1">{"'Sheet1'!$L$16"}</definedName>
    <definedName name="xlttbninh" localSheetId="7" hidden="1">{"'Sheet1'!$L$16"}</definedName>
    <definedName name="xlttbninh" localSheetId="9" hidden="1">{"'Sheet1'!$L$16"}</definedName>
    <definedName name="xlttbninh" localSheetId="3" hidden="1">{"'Sheet1'!$L$16"}</definedName>
    <definedName name="xlttbninh" localSheetId="10" hidden="1">{"'Sheet1'!$L$16"}</definedName>
    <definedName name="xlttbninh" localSheetId="4" hidden="1">{"'Sheet1'!$L$16"}</definedName>
    <definedName name="xlttbninh" localSheetId="1" hidden="1">{"'Sheet1'!$L$16"}</definedName>
    <definedName name="xlttbninh" localSheetId="14" hidden="1">{"'Sheet1'!$L$16"}</definedName>
    <definedName name="xlttbninh" localSheetId="5" hidden="1">{"'Sheet1'!$L$16"}</definedName>
    <definedName name="xlttbninh" localSheetId="13" hidden="1">{"'Sheet1'!$L$16"}</definedName>
    <definedName name="xlttbninh" localSheetId="15" hidden="1">{"'Sheet1'!$L$16"}</definedName>
    <definedName name="xlttbninh" localSheetId="18" hidden="1">{"'Sheet1'!$L$16"}</definedName>
    <definedName name="xlttbninh" localSheetId="17" hidden="1">{"'Sheet1'!$L$16"}</definedName>
    <definedName name="xlttbninh" localSheetId="8" hidden="1">{"'Sheet1'!$L$16"}</definedName>
    <definedName name="xlttbninh" localSheetId="20" hidden="1">{"'Sheet1'!$L$16"}</definedName>
    <definedName name="xlttbninh" hidden="1">{"'Sheet1'!$L$16"}</definedName>
    <definedName name="XLxa">#N/A</definedName>
    <definedName name="XM" localSheetId="7">#REF!</definedName>
    <definedName name="XM">#REF!</definedName>
    <definedName name="XMAX" localSheetId="7">#REF!</definedName>
    <definedName name="XMAX">#REF!</definedName>
    <definedName name="xmBim" localSheetId="7">#REF!</definedName>
    <definedName name="xmBim">#REF!</definedName>
    <definedName name="XMBT" localSheetId="7">#REF!</definedName>
    <definedName name="XMBT">#REF!</definedName>
    <definedName name="xmBut" localSheetId="7">#REF!</definedName>
    <definedName name="xmBut">#REF!</definedName>
    <definedName name="xmcax">#N/A</definedName>
    <definedName name="XMIN" localSheetId="7">#REF!</definedName>
    <definedName name="XMIN">#REF!</definedName>
    <definedName name="xmp40" localSheetId="7">#REF!</definedName>
    <definedName name="xmp40">#REF!</definedName>
    <definedName name="xmpc40" localSheetId="7">#REF!</definedName>
    <definedName name="xmpc40">#REF!</definedName>
    <definedName name="xn">#N/A</definedName>
    <definedName name="xoa1" localSheetId="2" hidden="1">{"'Sheet1'!$L$16"}</definedName>
    <definedName name="xoa1" localSheetId="0" hidden="1">{"'Sheet1'!$L$16"}</definedName>
    <definedName name="xoa1" localSheetId="11" hidden="1">{"'Sheet1'!$L$16"}</definedName>
    <definedName name="xoa1" localSheetId="6" hidden="1">{"'Sheet1'!$L$16"}</definedName>
    <definedName name="xoa1" localSheetId="16" hidden="1">{"'Sheet1'!$L$16"}</definedName>
    <definedName name="xoa1" localSheetId="12" hidden="1">{"'Sheet1'!$L$16"}</definedName>
    <definedName name="xoa1" localSheetId="7" hidden="1">{"'Sheet1'!$L$16"}</definedName>
    <definedName name="xoa1" localSheetId="9" hidden="1">{"'Sheet1'!$L$16"}</definedName>
    <definedName name="xoa1" localSheetId="3" hidden="1">{"'Sheet1'!$L$16"}</definedName>
    <definedName name="xoa1" localSheetId="10" hidden="1">{"'Sheet1'!$L$16"}</definedName>
    <definedName name="xoa1" localSheetId="4" hidden="1">{"'Sheet1'!$L$16"}</definedName>
    <definedName name="xoa1" localSheetId="1" hidden="1">{"'Sheet1'!$L$16"}</definedName>
    <definedName name="xoa1" localSheetId="14" hidden="1">{"'Sheet1'!$L$16"}</definedName>
    <definedName name="xoa1" localSheetId="5" hidden="1">{"'Sheet1'!$L$16"}</definedName>
    <definedName name="xoa1" localSheetId="13" hidden="1">{"'Sheet1'!$L$16"}</definedName>
    <definedName name="xoa1" localSheetId="15" hidden="1">{"'Sheet1'!$L$16"}</definedName>
    <definedName name="xoa1" localSheetId="18" hidden="1">{"'Sheet1'!$L$16"}</definedName>
    <definedName name="xoa1" localSheetId="17" hidden="1">{"'Sheet1'!$L$16"}</definedName>
    <definedName name="xoa1" localSheetId="8" hidden="1">{"'Sheet1'!$L$16"}</definedName>
    <definedName name="xoa1" localSheetId="20" hidden="1">{"'Sheet1'!$L$16"}</definedName>
    <definedName name="xoa1" hidden="1">{"'Sheet1'!$L$16"}</definedName>
    <definedName name="xoanhapk" localSheetId="7">#REF!,#REF!</definedName>
    <definedName name="xoanhapk">#REF!,#REF!</definedName>
    <definedName name="xoanhapl" localSheetId="7">#REF!,#REF!</definedName>
    <definedName name="xoanhapl">#REF!,#REF!</definedName>
    <definedName name="xoaxuatk" localSheetId="7">#REF!</definedName>
    <definedName name="xoaxuatk">#REF!</definedName>
    <definedName name="xoaxuatl" localSheetId="7">#REF!</definedName>
    <definedName name="xoaxuatl">#REF!</definedName>
    <definedName name="XP" localSheetId="7">#REF!</definedName>
    <definedName name="XP">#REF!</definedName>
    <definedName name="Xsi" localSheetId="7">#REF!</definedName>
    <definedName name="Xsi">#REF!</definedName>
    <definedName name="XTKKTTC">7500</definedName>
    <definedName name="Xuat_hien2" localSheetId="7">#REF!</definedName>
    <definedName name="Xuat_hien2">#REF!</definedName>
    <definedName name="Xuat_hien3" localSheetId="7">#REF!</definedName>
    <definedName name="Xuat_hien3">#REF!</definedName>
    <definedName name="xuatthan">#REF!</definedName>
    <definedName name="xx" localSheetId="7">#REF!</definedName>
    <definedName name="xx">#REF!</definedName>
    <definedName name="XXT" localSheetId="7">#REF!</definedName>
    <definedName name="XXT">#REF!</definedName>
    <definedName name="xxx2" localSheetId="7">#REF!</definedName>
    <definedName name="xxx2">#REF!</definedName>
    <definedName name="XÝnghiÖp25_3" localSheetId="7">#REF!</definedName>
    <definedName name="XÝnghiÖp25_3">#REF!</definedName>
    <definedName name="y" localSheetId="7">#REF!</definedName>
    <definedName name="y">#REF!</definedName>
    <definedName name="y_list" localSheetId="7">#REF!</definedName>
    <definedName name="y_list">#REF!</definedName>
    <definedName name="yb" localSheetId="7">#REF!</definedName>
    <definedName name="yb">#REF!</definedName>
    <definedName name="ycp" localSheetId="7">#REF!</definedName>
    <definedName name="ycp">#REF!</definedName>
    <definedName name="year" localSheetId="7">#REF!</definedName>
    <definedName name="year">#REF!</definedName>
    <definedName name="Yellow2000" localSheetId="7">#REF!</definedName>
    <definedName name="Yellow2000">#REF!</definedName>
    <definedName name="yen" localSheetId="7">#REF!</definedName>
    <definedName name="yen">#REF!</definedName>
    <definedName name="yen1" localSheetId="7">#REF!</definedName>
    <definedName name="yen1">#REF!</definedName>
    <definedName name="yen2" localSheetId="7">#REF!</definedName>
    <definedName name="yen2">#REF!</definedName>
    <definedName name="Yenthanh2" localSheetId="2" hidden="1">{"'Sheet1'!$L$16"}</definedName>
    <definedName name="Yenthanh2" localSheetId="0" hidden="1">{"'Sheet1'!$L$16"}</definedName>
    <definedName name="Yenthanh2" localSheetId="11" hidden="1">{"'Sheet1'!$L$16"}</definedName>
    <definedName name="Yenthanh2" localSheetId="6" hidden="1">{"'Sheet1'!$L$16"}</definedName>
    <definedName name="Yenthanh2" localSheetId="16" hidden="1">{"'Sheet1'!$L$16"}</definedName>
    <definedName name="Yenthanh2" localSheetId="12" hidden="1">{"'Sheet1'!$L$16"}</definedName>
    <definedName name="Yenthanh2" localSheetId="7" hidden="1">{"'Sheet1'!$L$16"}</definedName>
    <definedName name="Yenthanh2" localSheetId="9" hidden="1">{"'Sheet1'!$L$16"}</definedName>
    <definedName name="Yenthanh2" localSheetId="3" hidden="1">{"'Sheet1'!$L$16"}</definedName>
    <definedName name="Yenthanh2" localSheetId="10" hidden="1">{"'Sheet1'!$L$16"}</definedName>
    <definedName name="Yenthanh2" localSheetId="4" hidden="1">{"'Sheet1'!$L$16"}</definedName>
    <definedName name="Yenthanh2" localSheetId="1" hidden="1">{"'Sheet1'!$L$16"}</definedName>
    <definedName name="Yenthanh2" localSheetId="14" hidden="1">{"'Sheet1'!$L$16"}</definedName>
    <definedName name="Yenthanh2" localSheetId="5" hidden="1">{"'Sheet1'!$L$16"}</definedName>
    <definedName name="Yenthanh2" localSheetId="13" hidden="1">{"'Sheet1'!$L$16"}</definedName>
    <definedName name="Yenthanh2" localSheetId="15" hidden="1">{"'Sheet1'!$L$16"}</definedName>
    <definedName name="Yenthanh2" localSheetId="18" hidden="1">{"'Sheet1'!$L$16"}</definedName>
    <definedName name="Yenthanh2" localSheetId="17" hidden="1">{"'Sheet1'!$L$16"}</definedName>
    <definedName name="Yenthanh2" localSheetId="8" hidden="1">{"'Sheet1'!$L$16"}</definedName>
    <definedName name="Yenthanh2" localSheetId="20" hidden="1">{"'Sheet1'!$L$16"}</definedName>
    <definedName name="Yenthanh2" hidden="1">{"'Sheet1'!$L$16"}</definedName>
    <definedName name="yhgjg" localSheetId="2" hidden="1">{"'Sheet1'!$L$16"}</definedName>
    <definedName name="yhgjg" localSheetId="0" hidden="1">{"'Sheet1'!$L$16"}</definedName>
    <definedName name="yhgjg" localSheetId="11" hidden="1">{"'Sheet1'!$L$16"}</definedName>
    <definedName name="yhgjg" localSheetId="6" hidden="1">{"'Sheet1'!$L$16"}</definedName>
    <definedName name="yhgjg" localSheetId="16" hidden="1">{"'Sheet1'!$L$16"}</definedName>
    <definedName name="yhgjg" localSheetId="12" hidden="1">{"'Sheet1'!$L$16"}</definedName>
    <definedName name="yhgjg" localSheetId="7" hidden="1">{"'Sheet1'!$L$16"}</definedName>
    <definedName name="yhgjg" localSheetId="9" hidden="1">{"'Sheet1'!$L$16"}</definedName>
    <definedName name="yhgjg" localSheetId="3" hidden="1">{"'Sheet1'!$L$16"}</definedName>
    <definedName name="yhgjg" localSheetId="10" hidden="1">{"'Sheet1'!$L$16"}</definedName>
    <definedName name="yhgjg" localSheetId="4" hidden="1">{"'Sheet1'!$L$16"}</definedName>
    <definedName name="yhgjg" localSheetId="1" hidden="1">{"'Sheet1'!$L$16"}</definedName>
    <definedName name="yhgjg" localSheetId="14" hidden="1">{"'Sheet1'!$L$16"}</definedName>
    <definedName name="yhgjg" localSheetId="5" hidden="1">{"'Sheet1'!$L$16"}</definedName>
    <definedName name="yhgjg" localSheetId="13" hidden="1">{"'Sheet1'!$L$16"}</definedName>
    <definedName name="yhgjg" localSheetId="15" hidden="1">{"'Sheet1'!$L$16"}</definedName>
    <definedName name="yhgjg" localSheetId="18" hidden="1">{"'Sheet1'!$L$16"}</definedName>
    <definedName name="yhgjg" localSheetId="17" hidden="1">{"'Sheet1'!$L$16"}</definedName>
    <definedName name="yhgjg" localSheetId="8" hidden="1">{"'Sheet1'!$L$16"}</definedName>
    <definedName name="yhgjg" localSheetId="20" hidden="1">{"'Sheet1'!$L$16"}</definedName>
    <definedName name="yhgjg" hidden="1">{"'Sheet1'!$L$16"}</definedName>
    <definedName name="YMAX" localSheetId="7">#REF!</definedName>
    <definedName name="YMAX">#REF!</definedName>
    <definedName name="YMIN" localSheetId="7">#REF!</definedName>
    <definedName name="YMIN">#REF!</definedName>
    <definedName name="yot" localSheetId="7">#REF!</definedName>
    <definedName name="yot">#REF!</definedName>
    <definedName name="YR0">#N/A</definedName>
    <definedName name="YRP">#N/A</definedName>
    <definedName name="YT" localSheetId="7">#REF!</definedName>
    <definedName name="YT">#REF!</definedName>
    <definedName name="yy" localSheetId="7">#REF!</definedName>
    <definedName name="yy">#REF!</definedName>
    <definedName name="yyyyyyyyyyyyyyyy">#REF!</definedName>
    <definedName name="Z">#N/A</definedName>
    <definedName name="Z_dh" localSheetId="7">#REF!</definedName>
    <definedName name="Z_dh">#REF!</definedName>
    <definedName name="Zip" localSheetId="7">#REF!</definedName>
    <definedName name="Zip">#REF!</definedName>
    <definedName name="zl" localSheetId="7">#REF!</definedName>
    <definedName name="zl">#REF!</definedName>
    <definedName name="Zo" localSheetId="7">#REF!</definedName>
    <definedName name="Zo">#REF!</definedName>
    <definedName name="Zw" localSheetId="7">#REF!</definedName>
    <definedName name="Zw">#REF!</definedName>
    <definedName name="ZXD" localSheetId="7">#REF!</definedName>
    <definedName name="ZXD">#REF!</definedName>
    <definedName name="ZXzX" localSheetId="2" hidden="1">{"'Sheet1'!$L$16"}</definedName>
    <definedName name="ZXzX" localSheetId="0" hidden="1">{"'Sheet1'!$L$16"}</definedName>
    <definedName name="ZXzX" localSheetId="11" hidden="1">{"'Sheet1'!$L$16"}</definedName>
    <definedName name="ZXzX" localSheetId="6" hidden="1">{"'Sheet1'!$L$16"}</definedName>
    <definedName name="ZXzX" localSheetId="16" hidden="1">{"'Sheet1'!$L$16"}</definedName>
    <definedName name="ZXzX" localSheetId="12" hidden="1">{"'Sheet1'!$L$16"}</definedName>
    <definedName name="ZXzX" localSheetId="7" hidden="1">{"'Sheet1'!$L$16"}</definedName>
    <definedName name="ZXzX" localSheetId="9" hidden="1">{"'Sheet1'!$L$16"}</definedName>
    <definedName name="ZXzX" localSheetId="3" hidden="1">{"'Sheet1'!$L$16"}</definedName>
    <definedName name="ZXzX" localSheetId="10" hidden="1">{"'Sheet1'!$L$16"}</definedName>
    <definedName name="ZXzX" localSheetId="4" hidden="1">{"'Sheet1'!$L$16"}</definedName>
    <definedName name="ZXzX" localSheetId="1" hidden="1">{"'Sheet1'!$L$16"}</definedName>
    <definedName name="ZXzX" localSheetId="14" hidden="1">{"'Sheet1'!$L$16"}</definedName>
    <definedName name="ZXzX" localSheetId="5" hidden="1">{"'Sheet1'!$L$16"}</definedName>
    <definedName name="ZXzX" localSheetId="13" hidden="1">{"'Sheet1'!$L$16"}</definedName>
    <definedName name="ZXzX" localSheetId="15" hidden="1">{"'Sheet1'!$L$16"}</definedName>
    <definedName name="ZXzX" localSheetId="18" hidden="1">{"'Sheet1'!$L$16"}</definedName>
    <definedName name="ZXzX" localSheetId="17" hidden="1">{"'Sheet1'!$L$16"}</definedName>
    <definedName name="ZXzX" localSheetId="8" hidden="1">{"'Sheet1'!$L$16"}</definedName>
    <definedName name="ZXzX" localSheetId="20" hidden="1">{"'Sheet1'!$L$16"}</definedName>
    <definedName name="ZXzX" hidden="1">{"'Sheet1'!$L$16"}</definedName>
    <definedName name="ZYX">#N/A</definedName>
    <definedName name="ZZZ">#N/A</definedName>
    <definedName name="もりた" localSheetId="7">#REF!</definedName>
    <definedName name="もりた">#REF!</definedName>
    <definedName name="전">#REF!</definedName>
    <definedName name="주택사업본부">#REF!</definedName>
    <definedName name="철구사업본부">#REF!</definedName>
    <definedName name="템플리트모듈1" localSheetId="7">BlankMacro1</definedName>
    <definedName name="템플리트모듈1">BlankMacro1</definedName>
    <definedName name="템플리트모듈2" localSheetId="7">BlankMacro1</definedName>
    <definedName name="템플리트모듈2">BlankMacro1</definedName>
    <definedName name="템플리트모듈3" localSheetId="7">BlankMacro1</definedName>
    <definedName name="템플리트모듈3">BlankMacro1</definedName>
    <definedName name="템플리트모듈4" localSheetId="7">BlankMacro1</definedName>
    <definedName name="템플리트모듈4">BlankMacro1</definedName>
    <definedName name="템플리트모듈5" localSheetId="7">BlankMacro1</definedName>
    <definedName name="템플리트모듈5">BlankMacro1</definedName>
    <definedName name="템플리트모듈6" localSheetId="7">BlankMacro1</definedName>
    <definedName name="템플리트모듈6">BlankMacro1</definedName>
    <definedName name="피팅" localSheetId="7">BlankMacro1</definedName>
    <definedName name="피팅">BlankMacro1</definedName>
    <definedName name="工事" localSheetId="7">#REF!</definedName>
    <definedName name="工事">#REF!</definedName>
    <definedName name="現法" localSheetId="7">#REF!</definedName>
    <definedName name="現法">#REF!</definedName>
    <definedName name="直轄" localSheetId="7">#REF!</definedName>
    <definedName name="直轄">#REF!</definedName>
  </definedNames>
  <calcPr calcId="162913"/>
</workbook>
</file>

<file path=xl/calcChain.xml><?xml version="1.0" encoding="utf-8"?>
<calcChain xmlns="http://schemas.openxmlformats.org/spreadsheetml/2006/main">
  <c r="X23" i="223" l="1"/>
  <c r="W23" i="223"/>
  <c r="G24" i="223"/>
  <c r="G34" i="223"/>
  <c r="X18" i="223"/>
  <c r="X17" i="223" s="1"/>
  <c r="Y17" i="223" s="1"/>
  <c r="W17" i="223"/>
  <c r="F14" i="223"/>
  <c r="F20" i="223"/>
  <c r="W20" i="223"/>
  <c r="W14" i="223"/>
  <c r="N13" i="223"/>
  <c r="N12" i="223" s="1"/>
  <c r="P13" i="223"/>
  <c r="S13" i="223"/>
  <c r="S12" i="223" s="1"/>
  <c r="T13" i="223"/>
  <c r="T12" i="223" s="1"/>
  <c r="U13" i="223"/>
  <c r="U12" i="223" s="1"/>
  <c r="V13" i="223"/>
  <c r="V12" i="223" s="1"/>
  <c r="M13" i="223"/>
  <c r="M12" i="223" s="1"/>
  <c r="X22" i="223"/>
  <c r="X21" i="223"/>
  <c r="X16" i="223"/>
  <c r="X14" i="223" s="1"/>
  <c r="G22" i="223"/>
  <c r="G21" i="223"/>
  <c r="G16" i="223"/>
  <c r="G14" i="223" s="1"/>
  <c r="A3" i="206"/>
  <c r="F13" i="206"/>
  <c r="R37" i="223"/>
  <c r="K37" i="223"/>
  <c r="L37" i="223" s="1"/>
  <c r="Z36" i="223"/>
  <c r="S36" i="223"/>
  <c r="R30" i="223"/>
  <c r="R23" i="223"/>
  <c r="AA23" i="223" s="1"/>
  <c r="X33" i="223"/>
  <c r="Y33" i="223" s="1"/>
  <c r="R33" i="223"/>
  <c r="AA33" i="223" s="1"/>
  <c r="G33" i="223"/>
  <c r="X19" i="223"/>
  <c r="Y19" i="223" s="1"/>
  <c r="R19" i="223"/>
  <c r="AA19" i="223" s="1"/>
  <c r="G19" i="223"/>
  <c r="X26" i="223"/>
  <c r="Y26" i="223" s="1"/>
  <c r="R26" i="223"/>
  <c r="AA26" i="223" s="1"/>
  <c r="G26" i="223"/>
  <c r="X25" i="223"/>
  <c r="Y25" i="223" s="1"/>
  <c r="R25" i="223"/>
  <c r="Z25" i="223" s="1"/>
  <c r="G25" i="223"/>
  <c r="X40" i="223"/>
  <c r="Y40" i="223" s="1"/>
  <c r="R40" i="223"/>
  <c r="AA40" i="223" s="1"/>
  <c r="G40" i="223"/>
  <c r="Q39" i="223"/>
  <c r="Q13" i="223" s="1"/>
  <c r="O39" i="223"/>
  <c r="O13" i="223" s="1"/>
  <c r="L39" i="223"/>
  <c r="L13" i="223" s="1"/>
  <c r="L12" i="223" s="1"/>
  <c r="K39" i="223"/>
  <c r="K13" i="223" s="1"/>
  <c r="K12" i="223" s="1"/>
  <c r="J39" i="223"/>
  <c r="J13" i="223" s="1"/>
  <c r="J12" i="223" s="1"/>
  <c r="I39" i="223"/>
  <c r="I13" i="223" s="1"/>
  <c r="I12" i="223" s="1"/>
  <c r="H39" i="223"/>
  <c r="H13" i="223" s="1"/>
  <c r="H12" i="223" s="1"/>
  <c r="R17" i="223"/>
  <c r="Z17" i="223" s="1"/>
  <c r="G17" i="223"/>
  <c r="R20" i="223"/>
  <c r="AA20" i="223" s="1"/>
  <c r="X34" i="223"/>
  <c r="R14" i="223"/>
  <c r="AA14" i="223" s="1"/>
  <c r="G20" i="223" l="1"/>
  <c r="Y23" i="223"/>
  <c r="Y39" i="223"/>
  <c r="X20" i="223"/>
  <c r="Y20" i="223" s="1"/>
  <c r="W13" i="223"/>
  <c r="W12" i="223" s="1"/>
  <c r="O12" i="223"/>
  <c r="Q12" i="223"/>
  <c r="Y14" i="223"/>
  <c r="Z14" i="223"/>
  <c r="AA25" i="223"/>
  <c r="R39" i="223"/>
  <c r="AA39" i="223" s="1"/>
  <c r="Z37" i="223"/>
  <c r="Z19" i="223"/>
  <c r="Z23" i="223"/>
  <c r="AA17" i="223"/>
  <c r="S37" i="223"/>
  <c r="P12" i="223"/>
  <c r="Z20" i="223"/>
  <c r="Z40" i="223"/>
  <c r="Z26" i="223"/>
  <c r="Z39" i="223" s="1"/>
  <c r="Z33" i="223"/>
  <c r="X13" i="223" l="1"/>
  <c r="X12" i="223" s="1"/>
  <c r="R13" i="223"/>
  <c r="R12" i="223" s="1"/>
  <c r="AA12" i="223" s="1"/>
  <c r="Y12" i="223"/>
  <c r="Z13" i="223"/>
  <c r="Z12" i="223" s="1"/>
  <c r="F16" i="206"/>
  <c r="G16" i="206"/>
  <c r="E16" i="206"/>
  <c r="L26" i="206"/>
  <c r="AA13" i="223" l="1"/>
  <c r="F9" i="206"/>
  <c r="G9" i="206"/>
  <c r="E9" i="206"/>
  <c r="Q146" i="222"/>
  <c r="Q145" i="222"/>
  <c r="Q144" i="222"/>
  <c r="Q143" i="222"/>
  <c r="Q142" i="222"/>
  <c r="Q141" i="222"/>
  <c r="Q140" i="222"/>
  <c r="Q139" i="222"/>
  <c r="Q138" i="222"/>
  <c r="Q137" i="222"/>
  <c r="Q136" i="222"/>
  <c r="N135" i="222"/>
  <c r="M135" i="222"/>
  <c r="L135" i="222"/>
  <c r="K135" i="222"/>
  <c r="J135" i="222"/>
  <c r="Q135" i="222" s="1"/>
  <c r="I135" i="222"/>
  <c r="F135" i="222"/>
  <c r="Q134" i="222"/>
  <c r="Q133" i="222"/>
  <c r="N132" i="222"/>
  <c r="M132" i="222"/>
  <c r="L132" i="222"/>
  <c r="K132" i="222"/>
  <c r="J132" i="222"/>
  <c r="Q132" i="222" s="1"/>
  <c r="I132" i="222"/>
  <c r="H132" i="222"/>
  <c r="G132" i="222"/>
  <c r="F132" i="222"/>
  <c r="Q131" i="222"/>
  <c r="N130" i="222"/>
  <c r="M130" i="222"/>
  <c r="L130" i="222"/>
  <c r="K130" i="222"/>
  <c r="J130" i="222"/>
  <c r="I130" i="222"/>
  <c r="H130" i="222"/>
  <c r="G130" i="222"/>
  <c r="F130" i="222"/>
  <c r="Q129" i="222"/>
  <c r="Q128" i="222"/>
  <c r="Q127" i="222"/>
  <c r="Q126" i="222"/>
  <c r="Q125" i="222"/>
  <c r="Q124" i="222"/>
  <c r="Q123" i="222"/>
  <c r="Q122" i="222"/>
  <c r="N121" i="222"/>
  <c r="M121" i="222"/>
  <c r="L121" i="222"/>
  <c r="K121" i="222"/>
  <c r="J121" i="222"/>
  <c r="Q121" i="222" s="1"/>
  <c r="I121" i="222"/>
  <c r="F121" i="222"/>
  <c r="Q120" i="222"/>
  <c r="N119" i="222"/>
  <c r="M119" i="222"/>
  <c r="L119" i="222"/>
  <c r="K119" i="222"/>
  <c r="J119" i="222"/>
  <c r="Q119" i="222" s="1"/>
  <c r="I119" i="222"/>
  <c r="F119" i="222"/>
  <c r="K118" i="222"/>
  <c r="Q118" i="222" s="1"/>
  <c r="Q117" i="222"/>
  <c r="Q116" i="222"/>
  <c r="Q115" i="222"/>
  <c r="Q114" i="222"/>
  <c r="Q113" i="222"/>
  <c r="Q112" i="222"/>
  <c r="Q111" i="222"/>
  <c r="Q110" i="222"/>
  <c r="Q109" i="222"/>
  <c r="Q108" i="222"/>
  <c r="Q107" i="222"/>
  <c r="Q106" i="222"/>
  <c r="Q105" i="222"/>
  <c r="Q104" i="222"/>
  <c r="Q103" i="222"/>
  <c r="Q102" i="222"/>
  <c r="Q101" i="222"/>
  <c r="Q100" i="222"/>
  <c r="N99" i="222"/>
  <c r="M99" i="222"/>
  <c r="L99" i="222"/>
  <c r="K99" i="222"/>
  <c r="J99" i="222"/>
  <c r="I99" i="222"/>
  <c r="H99" i="222"/>
  <c r="G99" i="222"/>
  <c r="F99" i="222"/>
  <c r="Q98" i="222"/>
  <c r="N97" i="222"/>
  <c r="M97" i="222"/>
  <c r="L97" i="222"/>
  <c r="K97" i="222"/>
  <c r="J97" i="222"/>
  <c r="Q97" i="222" s="1"/>
  <c r="I97" i="222"/>
  <c r="F97" i="222"/>
  <c r="Q96" i="222"/>
  <c r="Q95" i="222"/>
  <c r="Q94" i="222"/>
  <c r="N93" i="222"/>
  <c r="M93" i="222"/>
  <c r="L93" i="222"/>
  <c r="K93" i="222"/>
  <c r="J93" i="222"/>
  <c r="I93" i="222"/>
  <c r="F93" i="222"/>
  <c r="Q92" i="222"/>
  <c r="Q91" i="222"/>
  <c r="Q90" i="222"/>
  <c r="Q89" i="222"/>
  <c r="N88" i="222"/>
  <c r="M88" i="222"/>
  <c r="L88" i="222"/>
  <c r="K88" i="222"/>
  <c r="J88" i="222"/>
  <c r="I88" i="222"/>
  <c r="F88" i="222"/>
  <c r="Q87" i="222"/>
  <c r="Q86" i="222"/>
  <c r="Q85" i="222"/>
  <c r="Q84" i="222"/>
  <c r="Q83" i="222"/>
  <c r="Q82" i="222"/>
  <c r="Q81" i="222"/>
  <c r="Q80" i="222"/>
  <c r="Q79" i="222"/>
  <c r="Q78" i="222"/>
  <c r="Q77" i="222"/>
  <c r="Q76" i="222"/>
  <c r="Q75" i="222"/>
  <c r="Q74" i="222"/>
  <c r="Q73" i="222"/>
  <c r="Q72" i="222"/>
  <c r="Q71" i="222"/>
  <c r="Q70" i="222"/>
  <c r="Q69" i="222"/>
  <c r="Q68" i="222"/>
  <c r="Q67" i="222"/>
  <c r="Q66" i="222"/>
  <c r="Q65" i="222"/>
  <c r="Q64" i="222"/>
  <c r="Q63" i="222"/>
  <c r="Q62" i="222"/>
  <c r="Q61" i="222"/>
  <c r="Q60" i="222"/>
  <c r="Q59" i="222"/>
  <c r="Q58" i="222"/>
  <c r="Q57" i="222"/>
  <c r="Q56" i="222"/>
  <c r="Q55" i="222"/>
  <c r="Q54" i="222"/>
  <c r="Q53" i="222"/>
  <c r="Q52" i="222"/>
  <c r="Q51" i="222"/>
  <c r="Q50" i="222"/>
  <c r="Q49" i="222"/>
  <c r="Q48" i="222"/>
  <c r="Q47" i="222"/>
  <c r="Q46" i="222"/>
  <c r="Q45" i="222"/>
  <c r="Q44" i="222"/>
  <c r="Q43" i="222"/>
  <c r="Q42" i="222"/>
  <c r="Q41" i="222"/>
  <c r="Q40" i="222"/>
  <c r="Q39" i="222"/>
  <c r="Q38" i="222"/>
  <c r="Q37" i="222"/>
  <c r="Q36" i="222"/>
  <c r="Q35" i="222"/>
  <c r="Q34" i="222"/>
  <c r="Q33" i="222"/>
  <c r="Q32" i="222"/>
  <c r="Q31" i="222"/>
  <c r="Q30" i="222"/>
  <c r="Q29" i="222"/>
  <c r="Q28" i="222"/>
  <c r="Q27" i="222"/>
  <c r="Q26" i="222"/>
  <c r="Q25" i="222"/>
  <c r="Q24" i="222"/>
  <c r="Q23" i="222"/>
  <c r="Q22" i="222"/>
  <c r="Q21" i="222"/>
  <c r="Q20" i="222"/>
  <c r="Q19" i="222"/>
  <c r="Q18" i="222"/>
  <c r="Q17" i="222"/>
  <c r="Q16" i="222"/>
  <c r="Q15" i="222"/>
  <c r="Q14" i="222"/>
  <c r="Q13" i="222"/>
  <c r="N12" i="222"/>
  <c r="N10" i="222" s="1"/>
  <c r="P10" i="222" s="1"/>
  <c r="M12" i="222"/>
  <c r="M10" i="222" s="1"/>
  <c r="L12" i="222"/>
  <c r="L10" i="222" s="1"/>
  <c r="K12" i="222"/>
  <c r="K10" i="222" s="1"/>
  <c r="J12" i="222"/>
  <c r="J10" i="222" s="1"/>
  <c r="I12" i="222"/>
  <c r="I10" i="222" s="1"/>
  <c r="H12" i="222"/>
  <c r="G12" i="222"/>
  <c r="F12" i="222"/>
  <c r="F10" i="222" s="1"/>
  <c r="S9" i="222"/>
  <c r="Q146" i="221"/>
  <c r="Q145" i="221"/>
  <c r="Q144" i="221"/>
  <c r="Q143" i="221"/>
  <c r="Q142" i="221"/>
  <c r="Q141" i="221"/>
  <c r="Q140" i="221"/>
  <c r="Q139" i="221"/>
  <c r="Q138" i="221"/>
  <c r="Q137" i="221"/>
  <c r="Q136" i="221"/>
  <c r="N135" i="221"/>
  <c r="M135" i="221"/>
  <c r="L135" i="221"/>
  <c r="K135" i="221"/>
  <c r="J135" i="221"/>
  <c r="I135" i="221"/>
  <c r="F135" i="221"/>
  <c r="Q134" i="221"/>
  <c r="Q133" i="221"/>
  <c r="N132" i="221"/>
  <c r="M132" i="221"/>
  <c r="L132" i="221"/>
  <c r="K132" i="221"/>
  <c r="J132" i="221"/>
  <c r="I132" i="221"/>
  <c r="H132" i="221"/>
  <c r="G132" i="221"/>
  <c r="F132" i="221"/>
  <c r="Q131" i="221"/>
  <c r="N130" i="221"/>
  <c r="M130" i="221"/>
  <c r="L130" i="221"/>
  <c r="K130" i="221"/>
  <c r="J130" i="221"/>
  <c r="Q130" i="221" s="1"/>
  <c r="I130" i="221"/>
  <c r="H130" i="221"/>
  <c r="G130" i="221"/>
  <c r="F130" i="221"/>
  <c r="Q129" i="221"/>
  <c r="Q128" i="221"/>
  <c r="Q127" i="221"/>
  <c r="Q126" i="221"/>
  <c r="Q125" i="221"/>
  <c r="Q124" i="221"/>
  <c r="Q123" i="221"/>
  <c r="Q122" i="221"/>
  <c r="N121" i="221"/>
  <c r="M121" i="221"/>
  <c r="L121" i="221"/>
  <c r="K121" i="221"/>
  <c r="J121" i="221"/>
  <c r="I121" i="221"/>
  <c r="F121" i="221"/>
  <c r="Q120" i="221"/>
  <c r="N119" i="221"/>
  <c r="M119" i="221"/>
  <c r="L119" i="221"/>
  <c r="K119" i="221"/>
  <c r="J119" i="221"/>
  <c r="I119" i="221"/>
  <c r="F119" i="221"/>
  <c r="K118" i="221"/>
  <c r="Q118" i="221" s="1"/>
  <c r="Q117" i="221"/>
  <c r="Q116" i="221"/>
  <c r="Q115" i="221"/>
  <c r="Q114" i="221"/>
  <c r="Q113" i="221"/>
  <c r="Q112" i="221"/>
  <c r="Q111" i="221"/>
  <c r="Q110" i="221"/>
  <c r="Q109" i="221"/>
  <c r="Q108" i="221"/>
  <c r="Q107" i="221"/>
  <c r="Q106" i="221"/>
  <c r="Q105" i="221"/>
  <c r="Q104" i="221"/>
  <c r="Q103" i="221"/>
  <c r="Q102" i="221"/>
  <c r="Q101" i="221"/>
  <c r="Q100" i="221"/>
  <c r="N99" i="221"/>
  <c r="E20" i="153" s="1"/>
  <c r="M99" i="221"/>
  <c r="L99" i="221"/>
  <c r="J99" i="221"/>
  <c r="I99" i="221"/>
  <c r="H99" i="221"/>
  <c r="G99" i="221"/>
  <c r="F99" i="221"/>
  <c r="Q98" i="221"/>
  <c r="N97" i="221"/>
  <c r="M97" i="221"/>
  <c r="L97" i="221"/>
  <c r="K97" i="221"/>
  <c r="J97" i="221"/>
  <c r="I97" i="221"/>
  <c r="F97" i="221"/>
  <c r="Q96" i="221"/>
  <c r="Q95" i="221"/>
  <c r="Q94" i="221"/>
  <c r="N93" i="221"/>
  <c r="M93" i="221"/>
  <c r="L93" i="221"/>
  <c r="K93" i="221"/>
  <c r="J93" i="221"/>
  <c r="Q93" i="221" s="1"/>
  <c r="I93" i="221"/>
  <c r="F93" i="221"/>
  <c r="Q92" i="221"/>
  <c r="Q91" i="221"/>
  <c r="Q90" i="221"/>
  <c r="Q89" i="221"/>
  <c r="N88" i="221"/>
  <c r="N12" i="221" s="1"/>
  <c r="M88" i="221"/>
  <c r="L88" i="221"/>
  <c r="L12" i="221" s="1"/>
  <c r="K88" i="221"/>
  <c r="K12" i="221" s="1"/>
  <c r="J88" i="221"/>
  <c r="I88" i="221"/>
  <c r="I12" i="221" s="1"/>
  <c r="F88" i="221"/>
  <c r="F12" i="221" s="1"/>
  <c r="Q87" i="221"/>
  <c r="Q86" i="221"/>
  <c r="Q85" i="221"/>
  <c r="Q84" i="221"/>
  <c r="Q83" i="221"/>
  <c r="Q82" i="221"/>
  <c r="Q81" i="221"/>
  <c r="Q80" i="221"/>
  <c r="Q79" i="221"/>
  <c r="Q78" i="221"/>
  <c r="Q77" i="221"/>
  <c r="Q76" i="221"/>
  <c r="Q75" i="221"/>
  <c r="Q74" i="221"/>
  <c r="Q73" i="221"/>
  <c r="Q72" i="221"/>
  <c r="Q71" i="221"/>
  <c r="Q70" i="221"/>
  <c r="Q69" i="221"/>
  <c r="Q68" i="221"/>
  <c r="Q67" i="221"/>
  <c r="Q66" i="221"/>
  <c r="Q65" i="221"/>
  <c r="Q64" i="221"/>
  <c r="Q63" i="221"/>
  <c r="Q62" i="221"/>
  <c r="Q61" i="221"/>
  <c r="Q60" i="221"/>
  <c r="Q59" i="221"/>
  <c r="Q58" i="221"/>
  <c r="Q57" i="221"/>
  <c r="Q56" i="221"/>
  <c r="Q55" i="221"/>
  <c r="Q54" i="221"/>
  <c r="Q53" i="221"/>
  <c r="Q52" i="221"/>
  <c r="Q51" i="221"/>
  <c r="Q50" i="221"/>
  <c r="Q49" i="221"/>
  <c r="Q48" i="221"/>
  <c r="Q47" i="221"/>
  <c r="Q46" i="221"/>
  <c r="Q45" i="221"/>
  <c r="Q44" i="221"/>
  <c r="Q43" i="221"/>
  <c r="Q42" i="221"/>
  <c r="Q41" i="221"/>
  <c r="Q40" i="221"/>
  <c r="Q39" i="221"/>
  <c r="Q38" i="221"/>
  <c r="Q37" i="221"/>
  <c r="Q36" i="221"/>
  <c r="Q35" i="221"/>
  <c r="Q34" i="221"/>
  <c r="Q33" i="221"/>
  <c r="Q32" i="221"/>
  <c r="Q31" i="221"/>
  <c r="Q30" i="221"/>
  <c r="Q29" i="221"/>
  <c r="Q28" i="221"/>
  <c r="Q27" i="221"/>
  <c r="Q26" i="221"/>
  <c r="Q25" i="221"/>
  <c r="Q24" i="221"/>
  <c r="Q23" i="221"/>
  <c r="Q22" i="221"/>
  <c r="Q21" i="221"/>
  <c r="Q20" i="221"/>
  <c r="Q19" i="221"/>
  <c r="Q18" i="221"/>
  <c r="Q17" i="221"/>
  <c r="Q16" i="221"/>
  <c r="Q15" i="221"/>
  <c r="Q14" i="221"/>
  <c r="Q13" i="221"/>
  <c r="M12" i="221"/>
  <c r="H12" i="221"/>
  <c r="G12" i="221"/>
  <c r="S9" i="221"/>
  <c r="P109" i="220"/>
  <c r="P108" i="220"/>
  <c r="O108" i="220"/>
  <c r="P107" i="220"/>
  <c r="O107" i="220"/>
  <c r="P106" i="220"/>
  <c r="O106" i="220"/>
  <c r="P105" i="220"/>
  <c r="O105" i="220"/>
  <c r="P104" i="220"/>
  <c r="O104" i="220"/>
  <c r="P103" i="220"/>
  <c r="O103" i="220"/>
  <c r="P102" i="220"/>
  <c r="O102" i="220"/>
  <c r="P101" i="220"/>
  <c r="O101" i="220"/>
  <c r="P100" i="220"/>
  <c r="O100" i="220"/>
  <c r="P99" i="220"/>
  <c r="O99" i="220"/>
  <c r="P98" i="220"/>
  <c r="O98" i="220"/>
  <c r="Q97" i="220"/>
  <c r="Q96" i="220"/>
  <c r="Q95" i="220"/>
  <c r="Q94" i="220"/>
  <c r="P93" i="220"/>
  <c r="O93" i="220"/>
  <c r="P92" i="220"/>
  <c r="O92" i="220"/>
  <c r="P91" i="220"/>
  <c r="O91" i="220"/>
  <c r="P90" i="220"/>
  <c r="O90" i="220"/>
  <c r="P89" i="220"/>
  <c r="O89" i="220"/>
  <c r="P88" i="220"/>
  <c r="O88" i="220"/>
  <c r="P87" i="220"/>
  <c r="O87" i="220"/>
  <c r="P86" i="220"/>
  <c r="O86" i="220"/>
  <c r="P85" i="220"/>
  <c r="O85" i="220"/>
  <c r="P84" i="220"/>
  <c r="O84" i="220"/>
  <c r="P83" i="220"/>
  <c r="O83" i="220"/>
  <c r="P82" i="220"/>
  <c r="O82" i="220"/>
  <c r="P81" i="220"/>
  <c r="O81" i="220"/>
  <c r="P80" i="220"/>
  <c r="O80" i="220"/>
  <c r="P79" i="220"/>
  <c r="O79" i="220"/>
  <c r="P78" i="220"/>
  <c r="O78" i="220"/>
  <c r="P77" i="220"/>
  <c r="O77" i="220"/>
  <c r="P76" i="220"/>
  <c r="O76" i="220"/>
  <c r="P75" i="220"/>
  <c r="O75" i="220"/>
  <c r="P74" i="220"/>
  <c r="O74" i="220"/>
  <c r="P73" i="220"/>
  <c r="O73" i="220"/>
  <c r="P72" i="220"/>
  <c r="O72" i="220"/>
  <c r="P71" i="220"/>
  <c r="O71" i="220"/>
  <c r="P70" i="220"/>
  <c r="O70" i="220"/>
  <c r="P69" i="220"/>
  <c r="O69" i="220"/>
  <c r="P68" i="220"/>
  <c r="O68" i="220"/>
  <c r="P67" i="220"/>
  <c r="O67" i="220"/>
  <c r="P66" i="220"/>
  <c r="O66" i="220"/>
  <c r="P65" i="220"/>
  <c r="O65" i="220"/>
  <c r="P64" i="220"/>
  <c r="O64" i="220"/>
  <c r="P63" i="220"/>
  <c r="O63" i="220"/>
  <c r="P62" i="220"/>
  <c r="O62" i="220"/>
  <c r="P61" i="220"/>
  <c r="O61" i="220"/>
  <c r="P60" i="220"/>
  <c r="O60" i="220"/>
  <c r="P59" i="220"/>
  <c r="O59" i="220"/>
  <c r="P58" i="220"/>
  <c r="O58" i="220"/>
  <c r="P57" i="220"/>
  <c r="O57" i="220"/>
  <c r="P56" i="220"/>
  <c r="O56" i="220"/>
  <c r="P55" i="220"/>
  <c r="O55" i="220"/>
  <c r="P54" i="220"/>
  <c r="O54" i="220"/>
  <c r="P53" i="220"/>
  <c r="O53" i="220"/>
  <c r="P52" i="220"/>
  <c r="O52" i="220"/>
  <c r="P51" i="220"/>
  <c r="O51" i="220"/>
  <c r="P50" i="220"/>
  <c r="O50" i="220"/>
  <c r="P49" i="220"/>
  <c r="O49" i="220"/>
  <c r="P48" i="220"/>
  <c r="O48" i="220"/>
  <c r="P47" i="220"/>
  <c r="O47" i="220"/>
  <c r="P46" i="220"/>
  <c r="O46" i="220"/>
  <c r="P45" i="220"/>
  <c r="O45" i="220"/>
  <c r="P44" i="220"/>
  <c r="O44" i="220"/>
  <c r="P43" i="220"/>
  <c r="O43" i="220"/>
  <c r="P42" i="220"/>
  <c r="O42" i="220"/>
  <c r="M41" i="220"/>
  <c r="M13" i="220" s="1"/>
  <c r="L41" i="220"/>
  <c r="L13" i="220" s="1"/>
  <c r="K41" i="220"/>
  <c r="K13" i="220" s="1"/>
  <c r="J41" i="220"/>
  <c r="I41" i="220"/>
  <c r="H41" i="220"/>
  <c r="P40" i="220"/>
  <c r="O40" i="220"/>
  <c r="P39" i="220"/>
  <c r="O39" i="220"/>
  <c r="P38" i="220"/>
  <c r="O38" i="220"/>
  <c r="P37" i="220"/>
  <c r="O37" i="220"/>
  <c r="P36" i="220"/>
  <c r="O36" i="220"/>
  <c r="P35" i="220"/>
  <c r="O35" i="220"/>
  <c r="P34" i="220"/>
  <c r="O34" i="220"/>
  <c r="P33" i="220"/>
  <c r="O33" i="220"/>
  <c r="P32" i="220"/>
  <c r="O32" i="220"/>
  <c r="P31" i="220"/>
  <c r="O31" i="220"/>
  <c r="P30" i="220"/>
  <c r="O30" i="220"/>
  <c r="P29" i="220"/>
  <c r="O29" i="220"/>
  <c r="P28" i="220"/>
  <c r="O28" i="220"/>
  <c r="P27" i="220"/>
  <c r="O27" i="220"/>
  <c r="P26" i="220"/>
  <c r="O26" i="220"/>
  <c r="P25" i="220"/>
  <c r="O25" i="220"/>
  <c r="P24" i="220"/>
  <c r="O24" i="220"/>
  <c r="P23" i="220"/>
  <c r="O23" i="220"/>
  <c r="P22" i="220"/>
  <c r="O22" i="220"/>
  <c r="P21" i="220"/>
  <c r="O21" i="220"/>
  <c r="P20" i="220"/>
  <c r="O20" i="220"/>
  <c r="P19" i="220"/>
  <c r="O19" i="220"/>
  <c r="P18" i="220"/>
  <c r="O18" i="220"/>
  <c r="P17" i="220"/>
  <c r="O17" i="220"/>
  <c r="P16" i="220"/>
  <c r="O16" i="220"/>
  <c r="P15" i="220"/>
  <c r="O15" i="220"/>
  <c r="M14" i="220"/>
  <c r="E18" i="153" s="1"/>
  <c r="L14" i="220"/>
  <c r="K14" i="220"/>
  <c r="J14" i="220"/>
  <c r="I14" i="220"/>
  <c r="H14" i="220"/>
  <c r="J13" i="220"/>
  <c r="I13" i="220"/>
  <c r="H13" i="220"/>
  <c r="H10" i="220" s="1"/>
  <c r="E13" i="220"/>
  <c r="P12" i="220"/>
  <c r="M11" i="220"/>
  <c r="L11" i="220"/>
  <c r="K11" i="220"/>
  <c r="J11" i="220"/>
  <c r="I11" i="220"/>
  <c r="H11" i="220"/>
  <c r="E11" i="220"/>
  <c r="G25" i="218"/>
  <c r="G44" i="218"/>
  <c r="G42" i="218"/>
  <c r="G34" i="218"/>
  <c r="G32" i="218"/>
  <c r="G30" i="218"/>
  <c r="G28" i="218"/>
  <c r="G20" i="218"/>
  <c r="J10" i="220" l="1"/>
  <c r="E10" i="220"/>
  <c r="Q88" i="222"/>
  <c r="Q93" i="222"/>
  <c r="Q130" i="222"/>
  <c r="K10" i="220"/>
  <c r="L10" i="221"/>
  <c r="M10" i="220"/>
  <c r="E17" i="153" s="1"/>
  <c r="K99" i="221"/>
  <c r="K10" i="221" s="1"/>
  <c r="L10" i="220"/>
  <c r="Q99" i="222"/>
  <c r="I10" i="220"/>
  <c r="I10" i="221"/>
  <c r="N10" i="221"/>
  <c r="P10" i="221" s="1"/>
  <c r="Q119" i="221"/>
  <c r="M10" i="221"/>
  <c r="Q88" i="221"/>
  <c r="Q135" i="221"/>
  <c r="Q97" i="221"/>
  <c r="F10" i="221"/>
  <c r="Q132" i="221"/>
  <c r="Q121" i="221"/>
  <c r="J12" i="221"/>
  <c r="J10" i="221" s="1"/>
  <c r="G9" i="218"/>
  <c r="G16" i="218"/>
  <c r="E23" i="153" s="1"/>
  <c r="E7" i="218"/>
  <c r="F31" i="218"/>
  <c r="F22" i="218"/>
  <c r="F27" i="218"/>
  <c r="F7" i="218" l="1"/>
  <c r="Q99" i="221"/>
  <c r="G8" i="218"/>
  <c r="H22" i="153"/>
  <c r="I22" i="153" s="1"/>
  <c r="J22" i="153" s="1"/>
  <c r="E19" i="153"/>
  <c r="E22" i="153"/>
  <c r="G7" i="218"/>
  <c r="M8" i="218"/>
  <c r="E24" i="153" s="1"/>
  <c r="E21" i="153" s="1"/>
  <c r="Q150" i="219"/>
  <c r="Q149" i="219"/>
  <c r="Q148" i="219"/>
  <c r="Q147" i="219"/>
  <c r="Q146" i="219"/>
  <c r="Q145" i="219"/>
  <c r="Q144" i="219"/>
  <c r="Q143" i="219"/>
  <c r="Q142" i="219"/>
  <c r="Q141" i="219"/>
  <c r="Q140" i="219"/>
  <c r="N139" i="219"/>
  <c r="M139" i="219"/>
  <c r="L139" i="219"/>
  <c r="K139" i="219"/>
  <c r="J139" i="219"/>
  <c r="I139" i="219"/>
  <c r="F139" i="219"/>
  <c r="Q138" i="219"/>
  <c r="Q137" i="219"/>
  <c r="N136" i="219"/>
  <c r="M136" i="219"/>
  <c r="L136" i="219"/>
  <c r="K136" i="219"/>
  <c r="J136" i="219"/>
  <c r="Q136" i="219" s="1"/>
  <c r="I136" i="219"/>
  <c r="H136" i="219"/>
  <c r="G136" i="219"/>
  <c r="F136" i="219"/>
  <c r="Q135" i="219"/>
  <c r="N134" i="219"/>
  <c r="M134" i="219"/>
  <c r="L134" i="219"/>
  <c r="K134" i="219"/>
  <c r="J134" i="219"/>
  <c r="I134" i="219"/>
  <c r="H134" i="219"/>
  <c r="G134" i="219"/>
  <c r="F134" i="219"/>
  <c r="Q133" i="219"/>
  <c r="Q132" i="219"/>
  <c r="Q131" i="219"/>
  <c r="Q130" i="219"/>
  <c r="Q129" i="219"/>
  <c r="Q128" i="219"/>
  <c r="Q127" i="219"/>
  <c r="Q126" i="219"/>
  <c r="N125" i="219"/>
  <c r="M125" i="219"/>
  <c r="L125" i="219"/>
  <c r="K125" i="219"/>
  <c r="J125" i="219"/>
  <c r="I125" i="219"/>
  <c r="F125" i="219"/>
  <c r="Q124" i="219"/>
  <c r="N123" i="219"/>
  <c r="M123" i="219"/>
  <c r="L123" i="219"/>
  <c r="K123" i="219"/>
  <c r="J123" i="219"/>
  <c r="Q123" i="219" s="1"/>
  <c r="I123" i="219"/>
  <c r="F123" i="219"/>
  <c r="K122" i="219"/>
  <c r="Q122" i="219" s="1"/>
  <c r="Q121" i="219"/>
  <c r="Q120" i="219"/>
  <c r="Q119" i="219"/>
  <c r="Q118" i="219"/>
  <c r="Q117" i="219"/>
  <c r="Q116" i="219"/>
  <c r="Q115" i="219"/>
  <c r="Q114" i="219"/>
  <c r="Q113" i="219"/>
  <c r="Q112" i="219"/>
  <c r="Q111" i="219"/>
  <c r="Q110" i="219"/>
  <c r="Q109" i="219"/>
  <c r="Q108" i="219"/>
  <c r="Q107" i="219"/>
  <c r="Q106" i="219"/>
  <c r="Q105" i="219"/>
  <c r="Q104" i="219"/>
  <c r="N103" i="219"/>
  <c r="M103" i="219"/>
  <c r="L103" i="219"/>
  <c r="K103" i="219"/>
  <c r="J103" i="219"/>
  <c r="Q103" i="219" s="1"/>
  <c r="I103" i="219"/>
  <c r="H103" i="219"/>
  <c r="G103" i="219"/>
  <c r="F103" i="219"/>
  <c r="Q102" i="219"/>
  <c r="N101" i="219"/>
  <c r="M101" i="219"/>
  <c r="L101" i="219"/>
  <c r="K101" i="219"/>
  <c r="J101" i="219"/>
  <c r="I101" i="219"/>
  <c r="F101" i="219"/>
  <c r="Q100" i="219"/>
  <c r="Q99" i="219"/>
  <c r="Q98" i="219"/>
  <c r="N97" i="219"/>
  <c r="M97" i="219"/>
  <c r="L97" i="219"/>
  <c r="K97" i="219"/>
  <c r="J97" i="219"/>
  <c r="I97" i="219"/>
  <c r="F97" i="219"/>
  <c r="Q96" i="219"/>
  <c r="Q95" i="219"/>
  <c r="Q94" i="219"/>
  <c r="Q93" i="219"/>
  <c r="N92" i="219"/>
  <c r="M92" i="219"/>
  <c r="L92" i="219"/>
  <c r="K92" i="219"/>
  <c r="J92" i="219"/>
  <c r="I92" i="219"/>
  <c r="F92" i="219"/>
  <c r="Q91" i="219"/>
  <c r="Q90" i="219"/>
  <c r="Q89" i="219"/>
  <c r="Q88" i="219"/>
  <c r="Q87" i="219"/>
  <c r="Q86" i="219"/>
  <c r="Q85" i="219"/>
  <c r="Q84" i="219"/>
  <c r="Q83" i="219"/>
  <c r="Q82" i="219"/>
  <c r="Q81" i="219"/>
  <c r="Q80" i="219"/>
  <c r="Q79" i="219"/>
  <c r="Q78" i="219"/>
  <c r="Q77" i="219"/>
  <c r="Q76" i="219"/>
  <c r="Q75" i="219"/>
  <c r="Q74" i="219"/>
  <c r="Q73" i="219"/>
  <c r="Q72" i="219"/>
  <c r="Q71" i="219"/>
  <c r="Q70" i="219"/>
  <c r="Q69" i="219"/>
  <c r="Q68" i="219"/>
  <c r="Q67" i="219"/>
  <c r="Q66" i="219"/>
  <c r="Q65" i="219"/>
  <c r="Q64" i="219"/>
  <c r="Q63" i="219"/>
  <c r="Q62" i="219"/>
  <c r="Q61" i="219"/>
  <c r="Q60" i="219"/>
  <c r="Q59" i="219"/>
  <c r="Q58" i="219"/>
  <c r="Q57" i="219"/>
  <c r="Q56" i="219"/>
  <c r="Q55" i="219"/>
  <c r="Q54" i="219"/>
  <c r="Q53" i="219"/>
  <c r="Q52" i="219"/>
  <c r="Q51" i="219"/>
  <c r="Q50" i="219"/>
  <c r="Q49" i="219"/>
  <c r="Q48" i="219"/>
  <c r="Q47" i="219"/>
  <c r="Q46" i="219"/>
  <c r="Q45" i="219"/>
  <c r="Q44" i="219"/>
  <c r="Q43" i="219"/>
  <c r="Q42" i="219"/>
  <c r="Q41" i="219"/>
  <c r="Q40" i="219"/>
  <c r="Q39" i="219"/>
  <c r="Q38" i="219"/>
  <c r="Q37" i="219"/>
  <c r="Q36" i="219"/>
  <c r="Q35" i="219"/>
  <c r="Q34" i="219"/>
  <c r="Q33" i="219"/>
  <c r="Q32" i="219"/>
  <c r="Q31" i="219"/>
  <c r="Q30" i="219"/>
  <c r="Q29" i="219"/>
  <c r="Q28" i="219"/>
  <c r="Q27" i="219"/>
  <c r="Q26" i="219"/>
  <c r="Q25" i="219"/>
  <c r="Q24" i="219"/>
  <c r="Q23" i="219"/>
  <c r="Q22" i="219"/>
  <c r="Q21" i="219"/>
  <c r="Q20" i="219"/>
  <c r="Q19" i="219"/>
  <c r="Q18" i="219"/>
  <c r="Q17" i="219"/>
  <c r="Q16" i="219"/>
  <c r="Q15" i="219"/>
  <c r="Q14" i="219"/>
  <c r="Q13" i="219"/>
  <c r="N12" i="219"/>
  <c r="M12" i="219"/>
  <c r="M10" i="219" s="1"/>
  <c r="L12" i="219"/>
  <c r="L10" i="219" s="1"/>
  <c r="K12" i="219"/>
  <c r="K10" i="219" s="1"/>
  <c r="J12" i="219"/>
  <c r="J10" i="219" s="1"/>
  <c r="I12" i="219"/>
  <c r="I10" i="219" s="1"/>
  <c r="H12" i="219"/>
  <c r="G12" i="219"/>
  <c r="F12" i="219"/>
  <c r="F10" i="219" s="1"/>
  <c r="N10" i="219"/>
  <c r="P10" i="219" s="1"/>
  <c r="S9" i="219"/>
  <c r="Q139" i="219" l="1"/>
  <c r="Q92" i="219"/>
  <c r="Q134" i="219"/>
  <c r="Q125" i="219"/>
  <c r="Q97" i="219"/>
  <c r="Q101" i="219"/>
  <c r="M38" i="218"/>
  <c r="M39" i="218"/>
  <c r="M40" i="218"/>
  <c r="M41" i="218"/>
  <c r="M36" i="218"/>
  <c r="L33" i="218"/>
  <c r="A3" i="218"/>
  <c r="Q150" i="217"/>
  <c r="Q149" i="217"/>
  <c r="Q148" i="217"/>
  <c r="Q147" i="217"/>
  <c r="Q146" i="217"/>
  <c r="Q145" i="217"/>
  <c r="Q144" i="217"/>
  <c r="Q143" i="217"/>
  <c r="Q142" i="217"/>
  <c r="Q141" i="217"/>
  <c r="Q140" i="217"/>
  <c r="N139" i="217"/>
  <c r="M139" i="217"/>
  <c r="L139" i="217"/>
  <c r="K139" i="217"/>
  <c r="J139" i="217"/>
  <c r="I139" i="217"/>
  <c r="F139" i="217"/>
  <c r="Q138" i="217"/>
  <c r="Q137" i="217"/>
  <c r="N136" i="217"/>
  <c r="M136" i="217"/>
  <c r="L136" i="217"/>
  <c r="K136" i="217"/>
  <c r="J136" i="217"/>
  <c r="I136" i="217"/>
  <c r="H136" i="217"/>
  <c r="G136" i="217"/>
  <c r="F136" i="217"/>
  <c r="Q135" i="217"/>
  <c r="N134" i="217"/>
  <c r="M134" i="217"/>
  <c r="L134" i="217"/>
  <c r="K134" i="217"/>
  <c r="J134" i="217"/>
  <c r="I134" i="217"/>
  <c r="H134" i="217"/>
  <c r="G134" i="217"/>
  <c r="F134" i="217"/>
  <c r="Q133" i="217"/>
  <c r="Q132" i="217"/>
  <c r="Q131" i="217"/>
  <c r="Q130" i="217"/>
  <c r="Q129" i="217"/>
  <c r="Q128" i="217"/>
  <c r="Q127" i="217"/>
  <c r="Q126" i="217"/>
  <c r="N125" i="217"/>
  <c r="M125" i="217"/>
  <c r="L125" i="217"/>
  <c r="K125" i="217"/>
  <c r="J125" i="217"/>
  <c r="I125" i="217"/>
  <c r="F125" i="217"/>
  <c r="Q124" i="217"/>
  <c r="N123" i="217"/>
  <c r="M123" i="217"/>
  <c r="L123" i="217"/>
  <c r="K123" i="217"/>
  <c r="J123" i="217"/>
  <c r="I123" i="217"/>
  <c r="F123" i="217"/>
  <c r="K122" i="217"/>
  <c r="K103" i="217" s="1"/>
  <c r="Q121" i="217"/>
  <c r="Q120" i="217"/>
  <c r="Q119" i="217"/>
  <c r="Q118" i="217"/>
  <c r="Q117" i="217"/>
  <c r="Q116" i="217"/>
  <c r="Q115" i="217"/>
  <c r="Q114" i="217"/>
  <c r="Q113" i="217"/>
  <c r="Q112" i="217"/>
  <c r="Q111" i="217"/>
  <c r="Q110" i="217"/>
  <c r="Q109" i="217"/>
  <c r="Q108" i="217"/>
  <c r="Q107" i="217"/>
  <c r="Q106" i="217"/>
  <c r="Q105" i="217"/>
  <c r="Q104" i="217"/>
  <c r="N103" i="217"/>
  <c r="M103" i="217"/>
  <c r="L103" i="217"/>
  <c r="J103" i="217"/>
  <c r="I103" i="217"/>
  <c r="H103" i="217"/>
  <c r="G103" i="217"/>
  <c r="F103" i="217"/>
  <c r="Q102" i="217"/>
  <c r="N101" i="217"/>
  <c r="M101" i="217"/>
  <c r="L101" i="217"/>
  <c r="K101" i="217"/>
  <c r="J101" i="217"/>
  <c r="I101" i="217"/>
  <c r="F101" i="217"/>
  <c r="Q100" i="217"/>
  <c r="Q99" i="217"/>
  <c r="Q98" i="217"/>
  <c r="N97" i="217"/>
  <c r="M97" i="217"/>
  <c r="L97" i="217"/>
  <c r="K97" i="217"/>
  <c r="J97" i="217"/>
  <c r="I97" i="217"/>
  <c r="F97" i="217"/>
  <c r="Q96" i="217"/>
  <c r="Q95" i="217"/>
  <c r="Q94" i="217"/>
  <c r="Q93" i="217"/>
  <c r="N92" i="217"/>
  <c r="N12" i="217" s="1"/>
  <c r="M92" i="217"/>
  <c r="M12" i="217" s="1"/>
  <c r="L92" i="217"/>
  <c r="L12" i="217" s="1"/>
  <c r="K92" i="217"/>
  <c r="K12" i="217" s="1"/>
  <c r="J92" i="217"/>
  <c r="J12" i="217" s="1"/>
  <c r="I92" i="217"/>
  <c r="I12" i="217" s="1"/>
  <c r="F92" i="217"/>
  <c r="Q91" i="217"/>
  <c r="Q90" i="217"/>
  <c r="Q89" i="217"/>
  <c r="Q88" i="217"/>
  <c r="Q87" i="217"/>
  <c r="Q86" i="217"/>
  <c r="Q85" i="217"/>
  <c r="Q84" i="217"/>
  <c r="Q83" i="217"/>
  <c r="Q82" i="217"/>
  <c r="Q81" i="217"/>
  <c r="Q80" i="217"/>
  <c r="Q79" i="217"/>
  <c r="Q78" i="217"/>
  <c r="Q77" i="217"/>
  <c r="Q76" i="217"/>
  <c r="Q75" i="217"/>
  <c r="Q74" i="217"/>
  <c r="Q73" i="217"/>
  <c r="Q72" i="217"/>
  <c r="Q71" i="217"/>
  <c r="Q70" i="217"/>
  <c r="Q69" i="217"/>
  <c r="Q68" i="217"/>
  <c r="Q67" i="217"/>
  <c r="Q66" i="217"/>
  <c r="Q65" i="217"/>
  <c r="Q64" i="217"/>
  <c r="Q63" i="217"/>
  <c r="Q62" i="217"/>
  <c r="Q61" i="217"/>
  <c r="Q60" i="217"/>
  <c r="Q59" i="217"/>
  <c r="Q58" i="217"/>
  <c r="Q57" i="217"/>
  <c r="Q56" i="217"/>
  <c r="Q55" i="217"/>
  <c r="Q54" i="217"/>
  <c r="Q53" i="217"/>
  <c r="Q52" i="217"/>
  <c r="Q51" i="217"/>
  <c r="Q50" i="217"/>
  <c r="Q49" i="217"/>
  <c r="Q48" i="217"/>
  <c r="Q47" i="217"/>
  <c r="Q46" i="217"/>
  <c r="Q45" i="217"/>
  <c r="Q44" i="217"/>
  <c r="Q43" i="217"/>
  <c r="Q42" i="217"/>
  <c r="Q41" i="217"/>
  <c r="Q40" i="217"/>
  <c r="Q39" i="217"/>
  <c r="Q38" i="217"/>
  <c r="Q37" i="217"/>
  <c r="Q36" i="217"/>
  <c r="Q35" i="217"/>
  <c r="Q34" i="217"/>
  <c r="Q33" i="217"/>
  <c r="Q32" i="217"/>
  <c r="Q31" i="217"/>
  <c r="Q30" i="217"/>
  <c r="Q29" i="217"/>
  <c r="Q28" i="217"/>
  <c r="Q27" i="217"/>
  <c r="Q26" i="217"/>
  <c r="Q25" i="217"/>
  <c r="Q24" i="217"/>
  <c r="Q23" i="217"/>
  <c r="Q22" i="217"/>
  <c r="Q21" i="217"/>
  <c r="Q20" i="217"/>
  <c r="Q19" i="217"/>
  <c r="Q18" i="217"/>
  <c r="Q17" i="217"/>
  <c r="Q16" i="217"/>
  <c r="Q15" i="217"/>
  <c r="Q14" i="217"/>
  <c r="Q13" i="217"/>
  <c r="H12" i="217"/>
  <c r="G12" i="217"/>
  <c r="F12" i="217"/>
  <c r="S9" i="217"/>
  <c r="P105" i="216"/>
  <c r="P104" i="216"/>
  <c r="O104" i="216"/>
  <c r="P103" i="216"/>
  <c r="O103" i="216"/>
  <c r="P102" i="216"/>
  <c r="O102" i="216"/>
  <c r="P101" i="216"/>
  <c r="O101" i="216"/>
  <c r="P100" i="216"/>
  <c r="O100" i="216"/>
  <c r="P99" i="216"/>
  <c r="O99" i="216"/>
  <c r="P98" i="216"/>
  <c r="O98" i="216"/>
  <c r="P97" i="216"/>
  <c r="O97" i="216"/>
  <c r="P96" i="216"/>
  <c r="O96" i="216"/>
  <c r="P95" i="216"/>
  <c r="O95" i="216"/>
  <c r="P94" i="216"/>
  <c r="O94" i="216"/>
  <c r="P93" i="216"/>
  <c r="O93" i="216"/>
  <c r="P92" i="216"/>
  <c r="O92" i="216"/>
  <c r="P91" i="216"/>
  <c r="O91" i="216"/>
  <c r="P90" i="216"/>
  <c r="O90" i="216"/>
  <c r="P89" i="216"/>
  <c r="O89" i="216"/>
  <c r="P88" i="216"/>
  <c r="O88" i="216"/>
  <c r="P87" i="216"/>
  <c r="O87" i="216"/>
  <c r="P86" i="216"/>
  <c r="O86" i="216"/>
  <c r="P85" i="216"/>
  <c r="O85" i="216"/>
  <c r="P84" i="216"/>
  <c r="O84" i="216"/>
  <c r="P83" i="216"/>
  <c r="O83" i="216"/>
  <c r="P82" i="216"/>
  <c r="O82" i="216"/>
  <c r="P81" i="216"/>
  <c r="O81" i="216"/>
  <c r="P80" i="216"/>
  <c r="O80" i="216"/>
  <c r="P79" i="216"/>
  <c r="O79" i="216"/>
  <c r="P78" i="216"/>
  <c r="O78" i="216"/>
  <c r="P77" i="216"/>
  <c r="O77" i="216"/>
  <c r="P76" i="216"/>
  <c r="O76" i="216"/>
  <c r="P75" i="216"/>
  <c r="O75" i="216"/>
  <c r="P74" i="216"/>
  <c r="O74" i="216"/>
  <c r="P73" i="216"/>
  <c r="O73" i="216"/>
  <c r="P72" i="216"/>
  <c r="O72" i="216"/>
  <c r="P71" i="216"/>
  <c r="O71" i="216"/>
  <c r="P70" i="216"/>
  <c r="O70" i="216"/>
  <c r="P69" i="216"/>
  <c r="O69" i="216"/>
  <c r="P68" i="216"/>
  <c r="O68" i="216"/>
  <c r="P67" i="216"/>
  <c r="O67" i="216"/>
  <c r="P66" i="216"/>
  <c r="O66" i="216"/>
  <c r="P65" i="216"/>
  <c r="O65" i="216"/>
  <c r="P64" i="216"/>
  <c r="O64" i="216"/>
  <c r="P63" i="216"/>
  <c r="O63" i="216"/>
  <c r="P62" i="216"/>
  <c r="O62" i="216"/>
  <c r="P61" i="216"/>
  <c r="O61" i="216"/>
  <c r="P60" i="216"/>
  <c r="O60" i="216"/>
  <c r="P59" i="216"/>
  <c r="O59" i="216"/>
  <c r="P58" i="216"/>
  <c r="O58" i="216"/>
  <c r="P57" i="216"/>
  <c r="O57" i="216"/>
  <c r="P56" i="216"/>
  <c r="O56" i="216"/>
  <c r="P55" i="216"/>
  <c r="O55" i="216"/>
  <c r="P54" i="216"/>
  <c r="O54" i="216"/>
  <c r="P53" i="216"/>
  <c r="O53" i="216"/>
  <c r="P52" i="216"/>
  <c r="O52" i="216"/>
  <c r="P51" i="216"/>
  <c r="O51" i="216"/>
  <c r="P50" i="216"/>
  <c r="O50" i="216"/>
  <c r="P49" i="216"/>
  <c r="O49" i="216"/>
  <c r="P48" i="216"/>
  <c r="O48" i="216"/>
  <c r="P47" i="216"/>
  <c r="O47" i="216"/>
  <c r="P46" i="216"/>
  <c r="O46" i="216"/>
  <c r="P45" i="216"/>
  <c r="O45" i="216"/>
  <c r="P44" i="216"/>
  <c r="O44" i="216"/>
  <c r="P43" i="216"/>
  <c r="O43" i="216"/>
  <c r="P42" i="216"/>
  <c r="O42" i="216"/>
  <c r="M41" i="216"/>
  <c r="M13" i="216" s="1"/>
  <c r="L41" i="216"/>
  <c r="L13" i="216" s="1"/>
  <c r="K41" i="216"/>
  <c r="K13" i="216" s="1"/>
  <c r="J41" i="216"/>
  <c r="J13" i="216" s="1"/>
  <c r="J10" i="216" s="1"/>
  <c r="I41" i="216"/>
  <c r="H41" i="216"/>
  <c r="H13" i="216" s="1"/>
  <c r="P40" i="216"/>
  <c r="O40" i="216"/>
  <c r="P39" i="216"/>
  <c r="O39" i="216"/>
  <c r="P38" i="216"/>
  <c r="O38" i="216"/>
  <c r="P37" i="216"/>
  <c r="O37" i="216"/>
  <c r="P36" i="216"/>
  <c r="O36" i="216"/>
  <c r="P35" i="216"/>
  <c r="O35" i="216"/>
  <c r="P34" i="216"/>
  <c r="O34" i="216"/>
  <c r="P33" i="216"/>
  <c r="O33" i="216"/>
  <c r="P32" i="216"/>
  <c r="O32" i="216"/>
  <c r="P31" i="216"/>
  <c r="O31" i="216"/>
  <c r="P30" i="216"/>
  <c r="O30" i="216"/>
  <c r="P29" i="216"/>
  <c r="O29" i="216"/>
  <c r="P28" i="216"/>
  <c r="O28" i="216"/>
  <c r="P27" i="216"/>
  <c r="O27" i="216"/>
  <c r="P26" i="216"/>
  <c r="O26" i="216"/>
  <c r="P25" i="216"/>
  <c r="O25" i="216"/>
  <c r="P24" i="216"/>
  <c r="O24" i="216"/>
  <c r="P23" i="216"/>
  <c r="O23" i="216"/>
  <c r="P22" i="216"/>
  <c r="O22" i="216"/>
  <c r="P21" i="216"/>
  <c r="O21" i="216"/>
  <c r="P20" i="216"/>
  <c r="O20" i="216"/>
  <c r="P19" i="216"/>
  <c r="O19" i="216"/>
  <c r="P18" i="216"/>
  <c r="O18" i="216"/>
  <c r="P17" i="216"/>
  <c r="O17" i="216"/>
  <c r="P16" i="216"/>
  <c r="O16" i="216"/>
  <c r="P15" i="216"/>
  <c r="O15" i="216"/>
  <c r="M14" i="216"/>
  <c r="L14" i="216"/>
  <c r="K14" i="216"/>
  <c r="J14" i="216"/>
  <c r="I14" i="216"/>
  <c r="H14" i="216"/>
  <c r="I13" i="216"/>
  <c r="E13" i="216"/>
  <c r="P12" i="216"/>
  <c r="M11" i="216"/>
  <c r="L11" i="216"/>
  <c r="K11" i="216"/>
  <c r="J11" i="216"/>
  <c r="I11" i="216"/>
  <c r="H11" i="216"/>
  <c r="E11" i="216"/>
  <c r="E10" i="216"/>
  <c r="Q122" i="217" l="1"/>
  <c r="H10" i="216"/>
  <c r="M10" i="216"/>
  <c r="Q123" i="217"/>
  <c r="Q97" i="217"/>
  <c r="I10" i="216"/>
  <c r="L10" i="216"/>
  <c r="L10" i="217"/>
  <c r="K7" i="218"/>
  <c r="K10" i="217"/>
  <c r="I10" i="217"/>
  <c r="J10" i="217"/>
  <c r="F10" i="217"/>
  <c r="G18" i="153"/>
  <c r="H18" i="153" s="1"/>
  <c r="G23" i="153"/>
  <c r="M10" i="217"/>
  <c r="Q103" i="217"/>
  <c r="Q92" i="217"/>
  <c r="Q101" i="217"/>
  <c r="Q136" i="217"/>
  <c r="Q134" i="217"/>
  <c r="Q125" i="217"/>
  <c r="Q139" i="217"/>
  <c r="N10" i="217"/>
  <c r="Q10" i="217" s="1"/>
  <c r="R10" i="217" s="1"/>
  <c r="K10" i="216"/>
  <c r="P10" i="217" l="1"/>
  <c r="K7" i="153"/>
  <c r="J8" i="153"/>
  <c r="K8" i="153" s="1"/>
  <c r="K6" i="153"/>
  <c r="G14" i="153"/>
  <c r="G17" i="153" l="1"/>
  <c r="E16" i="153"/>
  <c r="H7" i="206" l="1"/>
  <c r="M7" i="206" l="1"/>
  <c r="O6" i="206"/>
  <c r="Q6" i="206" s="1"/>
  <c r="L7" i="206"/>
  <c r="G7" i="206" l="1"/>
  <c r="F15" i="214"/>
  <c r="F9" i="214" s="1"/>
  <c r="E15" i="214"/>
  <c r="E9" i="214" s="1"/>
  <c r="F7" i="206"/>
  <c r="E7" i="206"/>
  <c r="H9" i="214"/>
  <c r="A3" i="214"/>
  <c r="E7" i="214" l="1"/>
  <c r="F7" i="214"/>
  <c r="F7" i="212"/>
  <c r="E7" i="212"/>
  <c r="F24" i="212"/>
  <c r="E24" i="212"/>
  <c r="K23" i="212"/>
  <c r="A3" i="212"/>
  <c r="G7" i="211"/>
  <c r="J13" i="211"/>
  <c r="F7" i="211"/>
  <c r="E7" i="211"/>
  <c r="A3" i="211"/>
  <c r="J59" i="210"/>
  <c r="J58" i="210" s="1"/>
  <c r="I58" i="210"/>
  <c r="C58" i="210"/>
  <c r="J53" i="210"/>
  <c r="I53" i="210"/>
  <c r="C53" i="210"/>
  <c r="J52" i="210"/>
  <c r="J45" i="210"/>
  <c r="J41" i="210" s="1"/>
  <c r="I41" i="210"/>
  <c r="C41" i="210"/>
  <c r="J37" i="210"/>
  <c r="J36" i="210" s="1"/>
  <c r="I36" i="210"/>
  <c r="C36" i="210"/>
  <c r="J33" i="210"/>
  <c r="I33" i="210"/>
  <c r="C33" i="210"/>
  <c r="J32" i="210"/>
  <c r="J31" i="210"/>
  <c r="J28" i="210"/>
  <c r="I27" i="210"/>
  <c r="C27" i="210"/>
  <c r="J26" i="210"/>
  <c r="J25" i="210"/>
  <c r="J24" i="210"/>
  <c r="I23" i="210"/>
  <c r="C23" i="210"/>
  <c r="J19" i="210"/>
  <c r="J18" i="210" s="1"/>
  <c r="I18" i="210"/>
  <c r="C18" i="210"/>
  <c r="J16" i="210"/>
  <c r="I16" i="210"/>
  <c r="C16" i="210"/>
  <c r="J15" i="210"/>
  <c r="I15" i="210"/>
  <c r="C15" i="210"/>
  <c r="W14" i="210"/>
  <c r="W8" i="210"/>
  <c r="O7" i="210"/>
  <c r="O6" i="210"/>
  <c r="AA3" i="210"/>
  <c r="C22" i="210" l="1"/>
  <c r="J50" i="210"/>
  <c r="K7" i="211"/>
  <c r="C50" i="210"/>
  <c r="C14" i="210" s="1"/>
  <c r="C13" i="210" s="1"/>
  <c r="J23" i="210"/>
  <c r="I50" i="210"/>
  <c r="J27" i="210"/>
  <c r="I22" i="210"/>
  <c r="J22" i="210"/>
  <c r="I14" i="210" l="1"/>
  <c r="AB10" i="210" s="1"/>
  <c r="J14" i="210"/>
  <c r="J13" i="210" s="1"/>
  <c r="I13" i="210" l="1"/>
  <c r="N6" i="210"/>
  <c r="AC10" i="210"/>
  <c r="AB53" i="210"/>
  <c r="AB18" i="210"/>
  <c r="J52" i="207" l="1"/>
  <c r="J50" i="207" s="1"/>
  <c r="I50" i="207"/>
  <c r="C50" i="207"/>
  <c r="J45" i="207"/>
  <c r="J39" i="207" s="1"/>
  <c r="I39" i="207"/>
  <c r="C39" i="207"/>
  <c r="J37" i="207"/>
  <c r="J34" i="207"/>
  <c r="J33" i="207"/>
  <c r="J32" i="207"/>
  <c r="J31" i="207"/>
  <c r="J28" i="207"/>
  <c r="J27" i="207"/>
  <c r="J24" i="207"/>
  <c r="J23" i="207"/>
  <c r="I22" i="207"/>
  <c r="C22" i="207"/>
  <c r="J19" i="207"/>
  <c r="J18" i="207" s="1"/>
  <c r="I18" i="207"/>
  <c r="C18" i="207"/>
  <c r="J16" i="207"/>
  <c r="I16" i="207"/>
  <c r="C16" i="207"/>
  <c r="J15" i="207"/>
  <c r="I15" i="207"/>
  <c r="C15" i="207"/>
  <c r="W14" i="207"/>
  <c r="W8" i="207"/>
  <c r="O7" i="207"/>
  <c r="O6" i="207"/>
  <c r="AA3" i="207"/>
  <c r="C14" i="207" l="1"/>
  <c r="C13" i="207" s="1"/>
  <c r="I14" i="207"/>
  <c r="N6" i="207" s="1"/>
  <c r="J22" i="207"/>
  <c r="J14" i="207" l="1"/>
  <c r="J13" i="207" s="1"/>
  <c r="I13" i="207"/>
  <c r="M7" i="211"/>
  <c r="A3" i="198" l="1"/>
  <c r="I11" i="205"/>
  <c r="J11" i="205"/>
  <c r="K11" i="205"/>
  <c r="L11" i="205"/>
  <c r="M11" i="205"/>
  <c r="H11" i="205"/>
  <c r="A5" i="205" l="1"/>
  <c r="E11" i="205" l="1"/>
  <c r="E10" i="153"/>
  <c r="S27" i="205"/>
  <c r="T27" i="205" s="1"/>
  <c r="S26" i="205"/>
  <c r="T26" i="205" s="1"/>
  <c r="S25" i="205"/>
  <c r="T25" i="205" s="1"/>
  <c r="S23" i="205"/>
  <c r="T23" i="205" s="1"/>
  <c r="S13" i="205"/>
  <c r="T13" i="205" s="1"/>
  <c r="S12" i="205"/>
  <c r="T12" i="205" s="1"/>
  <c r="AA9" i="205"/>
  <c r="D8" i="198"/>
  <c r="AC117" i="203"/>
  <c r="AA112" i="203"/>
  <c r="AC112" i="203" s="1"/>
  <c r="AC61" i="203"/>
  <c r="AA60" i="203"/>
  <c r="V60" i="203"/>
  <c r="V59" i="203"/>
  <c r="AA45" i="203"/>
  <c r="V45" i="203"/>
  <c r="AA43" i="203"/>
  <c r="V43" i="203"/>
  <c r="AA42" i="203"/>
  <c r="V42" i="203"/>
  <c r="AF36" i="203"/>
  <c r="AC36" i="203"/>
  <c r="AC34" i="203" s="1"/>
  <c r="AF35" i="203"/>
  <c r="AE34" i="203"/>
  <c r="AD34" i="203"/>
  <c r="AB34" i="203"/>
  <c r="AA34" i="203"/>
  <c r="Z34" i="203"/>
  <c r="Y34" i="203"/>
  <c r="F34" i="203"/>
  <c r="E34" i="203"/>
  <c r="AF29" i="203"/>
  <c r="AE28" i="203"/>
  <c r="AD28" i="203"/>
  <c r="AC28" i="203"/>
  <c r="AB28" i="203"/>
  <c r="AA28" i="203"/>
  <c r="Z28" i="203"/>
  <c r="Y28" i="203"/>
  <c r="F28" i="203"/>
  <c r="E28" i="203"/>
  <c r="F26" i="203"/>
  <c r="E26" i="203"/>
  <c r="AA25" i="203"/>
  <c r="AF25" i="203" s="1"/>
  <c r="AE24" i="203"/>
  <c r="AD24" i="203"/>
  <c r="AC24" i="203"/>
  <c r="AB24" i="203"/>
  <c r="Z24" i="203"/>
  <c r="Y24" i="203"/>
  <c r="F24" i="203"/>
  <c r="E24" i="203"/>
  <c r="AA21" i="203"/>
  <c r="AF21" i="203" s="1"/>
  <c r="V21" i="203"/>
  <c r="AA20" i="203"/>
  <c r="AF20" i="203" s="1"/>
  <c r="V20" i="203"/>
  <c r="AE19" i="203"/>
  <c r="AD19" i="203"/>
  <c r="AB19" i="203"/>
  <c r="Z19" i="203"/>
  <c r="Y19" i="203"/>
  <c r="F19" i="203"/>
  <c r="E19" i="203"/>
  <c r="AE14" i="203"/>
  <c r="F14" i="203"/>
  <c r="E14" i="203"/>
  <c r="AF9" i="203"/>
  <c r="AC9" i="203"/>
  <c r="AC8" i="203" s="1"/>
  <c r="AE8" i="203"/>
  <c r="AD8" i="203"/>
  <c r="AB8" i="203"/>
  <c r="AA8" i="203"/>
  <c r="Z8" i="203"/>
  <c r="Y8" i="203"/>
  <c r="F8" i="203"/>
  <c r="E8" i="203"/>
  <c r="M7" i="203"/>
  <c r="AC118" i="202"/>
  <c r="AA113" i="202"/>
  <c r="AC113" i="202" s="1"/>
  <c r="AC62" i="202"/>
  <c r="AA61" i="202"/>
  <c r="V61" i="202"/>
  <c r="V60" i="202"/>
  <c r="AA46" i="202"/>
  <c r="V46" i="202"/>
  <c r="AA44" i="202"/>
  <c r="V44" i="202"/>
  <c r="AA43" i="202"/>
  <c r="V43" i="202"/>
  <c r="AF37" i="202"/>
  <c r="AC37" i="202"/>
  <c r="AC35" i="202" s="1"/>
  <c r="AF36" i="202"/>
  <c r="AE35" i="202"/>
  <c r="AD35" i="202"/>
  <c r="AB35" i="202"/>
  <c r="AA35" i="202"/>
  <c r="Z35" i="202"/>
  <c r="Y35" i="202"/>
  <c r="F35" i="202"/>
  <c r="E35" i="202"/>
  <c r="AF30" i="202"/>
  <c r="AE29" i="202"/>
  <c r="AD29" i="202"/>
  <c r="AC29" i="202"/>
  <c r="AB29" i="202"/>
  <c r="AA29" i="202"/>
  <c r="Z29" i="202"/>
  <c r="Y29" i="202"/>
  <c r="F29" i="202"/>
  <c r="E29" i="202"/>
  <c r="F27" i="202"/>
  <c r="E27" i="202"/>
  <c r="AA26" i="202"/>
  <c r="AF26" i="202" s="1"/>
  <c r="AE25" i="202"/>
  <c r="AD25" i="202"/>
  <c r="AC25" i="202"/>
  <c r="AB25" i="202"/>
  <c r="Z25" i="202"/>
  <c r="Y25" i="202"/>
  <c r="F25" i="202"/>
  <c r="E25" i="202"/>
  <c r="AA22" i="202"/>
  <c r="V22" i="202"/>
  <c r="AA21" i="202"/>
  <c r="AF21" i="202" s="1"/>
  <c r="V21" i="202"/>
  <c r="AE20" i="202"/>
  <c r="AD20" i="202"/>
  <c r="AB20" i="202"/>
  <c r="Z20" i="202"/>
  <c r="Y20" i="202"/>
  <c r="F20" i="202"/>
  <c r="E20" i="202"/>
  <c r="AE15" i="202"/>
  <c r="F15" i="202"/>
  <c r="E15" i="202"/>
  <c r="AF10" i="202"/>
  <c r="AC10" i="202"/>
  <c r="AC8" i="202" s="1"/>
  <c r="AA9" i="202"/>
  <c r="AF9" i="202" s="1"/>
  <c r="AE8" i="202"/>
  <c r="AD8" i="202"/>
  <c r="AB8" i="202"/>
  <c r="Z8" i="202"/>
  <c r="Y8" i="202"/>
  <c r="F8" i="202"/>
  <c r="E8" i="202"/>
  <c r="M7" i="202"/>
  <c r="D16" i="153"/>
  <c r="D10" i="153"/>
  <c r="J13" i="199"/>
  <c r="J15" i="199" s="1"/>
  <c r="H16" i="198"/>
  <c r="H15" i="198"/>
  <c r="H14" i="198"/>
  <c r="H13" i="198"/>
  <c r="H12" i="198"/>
  <c r="H11" i="198"/>
  <c r="H10" i="198"/>
  <c r="H9" i="198"/>
  <c r="H8" i="198" s="1"/>
  <c r="L8" i="198"/>
  <c r="J8" i="198" s="1"/>
  <c r="C8" i="198"/>
  <c r="T25" i="197"/>
  <c r="T23" i="197"/>
  <c r="U23" i="197" s="1"/>
  <c r="T32" i="197"/>
  <c r="T35" i="197"/>
  <c r="T64" i="197"/>
  <c r="T102" i="197"/>
  <c r="T103" i="197"/>
  <c r="T104" i="197"/>
  <c r="T105" i="197"/>
  <c r="P36" i="197"/>
  <c r="P35" i="197" s="1"/>
  <c r="U36" i="197"/>
  <c r="U35" i="197" s="1"/>
  <c r="P24" i="197"/>
  <c r="Q24" i="197"/>
  <c r="P32" i="197"/>
  <c r="Q32" i="197"/>
  <c r="S32" i="197"/>
  <c r="Q35" i="197"/>
  <c r="R35" i="197"/>
  <c r="S35" i="197"/>
  <c r="U109" i="197"/>
  <c r="P109" i="197"/>
  <c r="U108" i="197"/>
  <c r="P108" i="197"/>
  <c r="U107" i="197"/>
  <c r="P107" i="197"/>
  <c r="R106" i="197"/>
  <c r="U106" i="197"/>
  <c r="R105" i="197"/>
  <c r="R104" i="197"/>
  <c r="R103" i="197"/>
  <c r="U103" i="197"/>
  <c r="R102" i="197"/>
  <c r="AC101" i="197"/>
  <c r="AB101" i="197"/>
  <c r="AA101" i="197"/>
  <c r="Z101" i="197"/>
  <c r="Y101" i="197"/>
  <c r="X101" i="197"/>
  <c r="W101" i="197"/>
  <c r="V101" i="197"/>
  <c r="S101" i="197"/>
  <c r="Q101" i="197"/>
  <c r="U100" i="197"/>
  <c r="U91" i="197"/>
  <c r="U90" i="197"/>
  <c r="U89" i="197"/>
  <c r="U88" i="197"/>
  <c r="U87" i="197"/>
  <c r="U86" i="197"/>
  <c r="R63" i="197"/>
  <c r="R62" i="197"/>
  <c r="R34" i="197"/>
  <c r="U34" i="197" s="1"/>
  <c r="R33" i="197"/>
  <c r="R31" i="197"/>
  <c r="T31" i="197" s="1"/>
  <c r="U31" i="197" s="1"/>
  <c r="R30" i="197"/>
  <c r="T30" i="197" s="1"/>
  <c r="U30" i="197" s="1"/>
  <c r="R29" i="197"/>
  <c r="S28" i="197"/>
  <c r="Q28" i="197"/>
  <c r="P28" i="197"/>
  <c r="R27" i="197"/>
  <c r="T27" i="197" s="1"/>
  <c r="U27" i="197" s="1"/>
  <c r="R26" i="197"/>
  <c r="T26" i="197" s="1"/>
  <c r="U26" i="197" s="1"/>
  <c r="S25" i="197"/>
  <c r="S24" i="197" s="1"/>
  <c r="R22" i="197"/>
  <c r="R21" i="197" s="1"/>
  <c r="S21" i="197"/>
  <c r="Q21" i="197"/>
  <c r="P21" i="197"/>
  <c r="R20" i="197"/>
  <c r="T20" i="197" s="1"/>
  <c r="R19" i="197"/>
  <c r="R18" i="197"/>
  <c r="T18" i="197" s="1"/>
  <c r="S17" i="197"/>
  <c r="Q17" i="197"/>
  <c r="P17" i="197"/>
  <c r="R16" i="197"/>
  <c r="T16" i="197" s="1"/>
  <c r="T15" i="197" s="1"/>
  <c r="S15" i="197"/>
  <c r="Q15" i="197"/>
  <c r="P15" i="197"/>
  <c r="R14" i="197"/>
  <c r="T14" i="197" s="1"/>
  <c r="R13" i="197"/>
  <c r="S12" i="197"/>
  <c r="Q12" i="197"/>
  <c r="P12" i="197"/>
  <c r="R11" i="197"/>
  <c r="T11" i="197" s="1"/>
  <c r="T10" i="197" s="1"/>
  <c r="S10" i="197"/>
  <c r="Q10" i="197"/>
  <c r="P10" i="197"/>
  <c r="R9" i="197"/>
  <c r="T9" i="197" s="1"/>
  <c r="T8" i="197" s="1"/>
  <c r="S8" i="197"/>
  <c r="Q8" i="197"/>
  <c r="P8" i="197"/>
  <c r="R7" i="197"/>
  <c r="R6" i="197" s="1"/>
  <c r="S6" i="197"/>
  <c r="Q6" i="197"/>
  <c r="P6" i="197"/>
  <c r="AB5" i="197"/>
  <c r="AA5" i="197"/>
  <c r="Z5" i="197"/>
  <c r="Y5" i="197"/>
  <c r="X5" i="197"/>
  <c r="W5" i="197"/>
  <c r="U15" i="197"/>
  <c r="U10" i="197"/>
  <c r="U8" i="197"/>
  <c r="U6" i="197"/>
  <c r="U105" i="197"/>
  <c r="U104" i="197"/>
  <c r="U17" i="197"/>
  <c r="W4" i="197"/>
  <c r="U102" i="197"/>
  <c r="U101" i="197" s="1"/>
  <c r="C17" i="153"/>
  <c r="C9" i="153"/>
  <c r="R15" i="197" l="1"/>
  <c r="T22" i="197"/>
  <c r="U22" i="197" s="1"/>
  <c r="R12" i="197"/>
  <c r="R28" i="197"/>
  <c r="R8" i="197"/>
  <c r="C7" i="153"/>
  <c r="AA25" i="202"/>
  <c r="E7" i="203"/>
  <c r="T29" i="197"/>
  <c r="U29" i="197" s="1"/>
  <c r="U28" i="197" s="1"/>
  <c r="F7" i="203"/>
  <c r="AG7" i="203" s="1"/>
  <c r="R32" i="197"/>
  <c r="AA19" i="203"/>
  <c r="AB7" i="203"/>
  <c r="R17" i="197"/>
  <c r="R10" i="197"/>
  <c r="R101" i="197"/>
  <c r="T101" i="197"/>
  <c r="Z7" i="202"/>
  <c r="AE7" i="202"/>
  <c r="AD7" i="203"/>
  <c r="AE7" i="203"/>
  <c r="U33" i="197"/>
  <c r="U32" i="197" s="1"/>
  <c r="P101" i="197"/>
  <c r="AA20" i="202"/>
  <c r="F7" i="202"/>
  <c r="AG7" i="202" s="1"/>
  <c r="U21" i="197"/>
  <c r="E7" i="202"/>
  <c r="Q5" i="197"/>
  <c r="S5" i="197"/>
  <c r="Y7" i="202"/>
  <c r="T24" i="197"/>
  <c r="P5" i="197"/>
  <c r="AB7" i="202"/>
  <c r="Y7" i="203"/>
  <c r="T13" i="197"/>
  <c r="T12" i="197" s="1"/>
  <c r="U24" i="197"/>
  <c r="AD7" i="202"/>
  <c r="Z7" i="203"/>
  <c r="D9" i="153"/>
  <c r="K9" i="198"/>
  <c r="J9" i="198" s="1"/>
  <c r="K10" i="198"/>
  <c r="J10" i="198" s="1"/>
  <c r="K16" i="198"/>
  <c r="J16" i="198" s="1"/>
  <c r="K12" i="198"/>
  <c r="J12" i="198" s="1"/>
  <c r="K15" i="198"/>
  <c r="J15" i="198" s="1"/>
  <c r="D50" i="198"/>
  <c r="U14" i="197"/>
  <c r="U12" i="197" s="1"/>
  <c r="R24" i="197"/>
  <c r="AC22" i="202"/>
  <c r="AC20" i="202" s="1"/>
  <c r="AC7" i="202" s="1"/>
  <c r="T21" i="197"/>
  <c r="AA8" i="202"/>
  <c r="K14" i="198"/>
  <c r="J14" i="198" s="1"/>
  <c r="AF22" i="202"/>
  <c r="AA24" i="203"/>
  <c r="T19" i="197"/>
  <c r="T17" i="197" s="1"/>
  <c r="K11" i="198"/>
  <c r="J11" i="198" s="1"/>
  <c r="T7" i="197"/>
  <c r="T6" i="197" s="1"/>
  <c r="K13" i="198"/>
  <c r="J13" i="198" s="1"/>
  <c r="AC21" i="203"/>
  <c r="AC19" i="203" s="1"/>
  <c r="AC7" i="203" s="1"/>
  <c r="T28" i="197" l="1"/>
  <c r="AA7" i="202"/>
  <c r="AA7" i="203"/>
  <c r="D7" i="153"/>
  <c r="R5" i="197"/>
  <c r="U5" i="197"/>
  <c r="T5" i="197"/>
  <c r="E9" i="153" l="1"/>
  <c r="E7" i="153" l="1"/>
  <c r="H7" i="153" s="1"/>
  <c r="AH4" i="202"/>
  <c r="AH4" i="203"/>
  <c r="G7" i="153" l="1"/>
  <c r="G21" i="153" l="1"/>
  <c r="G24" i="153"/>
</calcChain>
</file>

<file path=xl/sharedStrings.xml><?xml version="1.0" encoding="utf-8"?>
<sst xmlns="http://schemas.openxmlformats.org/spreadsheetml/2006/main" count="6011" uniqueCount="1342">
  <si>
    <t>Đơn vị: Triệu đồng</t>
  </si>
  <si>
    <t>A</t>
  </si>
  <si>
    <t>B</t>
  </si>
  <si>
    <t>I</t>
  </si>
  <si>
    <t>II</t>
  </si>
  <si>
    <t>III</t>
  </si>
  <si>
    <t>C</t>
  </si>
  <si>
    <t>-</t>
  </si>
  <si>
    <t>IV</t>
  </si>
  <si>
    <t>V</t>
  </si>
  <si>
    <t>ĐVT: triệu đồng./.</t>
  </si>
  <si>
    <t>Ngân sách huyện</t>
  </si>
  <si>
    <t>NỘI DUNG</t>
  </si>
  <si>
    <t>TỔNG SỐ</t>
  </si>
  <si>
    <t>VI</t>
  </si>
  <si>
    <t>VII</t>
  </si>
  <si>
    <t>Tổng số</t>
  </si>
  <si>
    <t>Hạ Long</t>
  </si>
  <si>
    <t>Cẩm Phả</t>
  </si>
  <si>
    <t>Uông Bí</t>
  </si>
  <si>
    <t>Móng Cái</t>
  </si>
  <si>
    <t>Quảng Yên</t>
  </si>
  <si>
    <t>Vân Đồn</t>
  </si>
  <si>
    <t>Hải Hà</t>
  </si>
  <si>
    <t>TT</t>
  </si>
  <si>
    <t>Ghi chú</t>
  </si>
  <si>
    <t>Quốc phòng</t>
  </si>
  <si>
    <t>IX</t>
  </si>
  <si>
    <t>X</t>
  </si>
  <si>
    <t>XI</t>
  </si>
  <si>
    <t>Trường THPT Uông Bí</t>
  </si>
  <si>
    <t>Trường THPT Quảng Hà</t>
  </si>
  <si>
    <t>Trường THPT Tiên Yên</t>
  </si>
  <si>
    <t>Công an tỉnh</t>
  </si>
  <si>
    <t>VIII</t>
  </si>
  <si>
    <t>ĐVT: Triệu đồng./.</t>
  </si>
  <si>
    <t>UBND thành phố Uông Bí</t>
  </si>
  <si>
    <t>UBND huyện Tiên Yên</t>
  </si>
  <si>
    <t>UBND huyện Ba Chẽ</t>
  </si>
  <si>
    <t>UBND huyện Bình Liêu</t>
  </si>
  <si>
    <t>UBND huyện Hải Hà</t>
  </si>
  <si>
    <t>UBND huyện Vân Đồn</t>
  </si>
  <si>
    <t>UBND huyện Cô Tô</t>
  </si>
  <si>
    <t>UBND huyện Đầm Hà</t>
  </si>
  <si>
    <t>Tổng cộng</t>
  </si>
  <si>
    <t xml:space="preserve"> </t>
  </si>
  <si>
    <t>KH đầu năm 2020</t>
  </si>
  <si>
    <t>Ngân sách TW</t>
  </si>
  <si>
    <t>Ngân sách tỉnh</t>
  </si>
  <si>
    <t>Các nhiệm vụ chi đầu tư đã được cụ thể hóa cần ưu tiên</t>
  </si>
  <si>
    <t>Chương trình mục tiêu quốc gia xây dựng Nông thôn mới</t>
  </si>
  <si>
    <t>Chương trình 135 (Đề án 196)</t>
  </si>
  <si>
    <t>KH 2022</t>
  </si>
  <si>
    <t>Danh mục dự án</t>
  </si>
  <si>
    <t>Mã dự án</t>
  </si>
  <si>
    <t>Phân loại dự án 
(A-B-C)</t>
  </si>
  <si>
    <t>Thời gian khởi công hoàn thành</t>
  </si>
  <si>
    <t>Địa điểm</t>
  </si>
  <si>
    <t>Năng lực thiết kế</t>
  </si>
  <si>
    <t>Ngành lĩnh vực</t>
  </si>
  <si>
    <t>Số dự án</t>
  </si>
  <si>
    <t xml:space="preserve">Chủ đầu tư </t>
  </si>
  <si>
    <r>
      <t xml:space="preserve">Căn cứ đề xuất/sự cần thiết đầu tư </t>
    </r>
    <r>
      <rPr>
        <i/>
        <sz val="14"/>
        <rFont val="Times New Roman"/>
        <family val="1"/>
      </rPr>
      <t>(đối với các dự án chưa phê duyệt CTĐT, DA)</t>
    </r>
  </si>
  <si>
    <t>Quy mô đầu tư dự kiến</t>
  </si>
  <si>
    <t>Quyết định phê duyệt CTĐT</t>
  </si>
  <si>
    <r>
      <t xml:space="preserve"> Tổng mức đầu tư/Tổng mức  đầu tư dự kiến</t>
    </r>
    <r>
      <rPr>
        <i/>
        <sz val="14"/>
        <rFont val="Times New Roman"/>
        <family val="1"/>
      </rPr>
      <t xml:space="preserve"> (đối với các dự án chưa phê duyệt CTĐT)</t>
    </r>
  </si>
  <si>
    <t>Quyết định phê duyệt dự án</t>
  </si>
  <si>
    <t xml:space="preserve"> Tổng mức đầu tư</t>
  </si>
  <si>
    <t>Lũy kế vốn cấp đến hết năm 2020</t>
  </si>
  <si>
    <t>Kế hoạch trung hạn 
giai đoạn 2021-2025</t>
  </si>
  <si>
    <t>NS TW</t>
  </si>
  <si>
    <t>NS tỉnh</t>
  </si>
  <si>
    <t>NS huyện</t>
  </si>
  <si>
    <t>2022-2025</t>
  </si>
  <si>
    <t>Ngành, lĩnh vực: Giao thông</t>
  </si>
  <si>
    <t>Ban QLDA ĐTXD CT Giao thông</t>
  </si>
  <si>
    <t>NQ số 304/NQ-HĐND ngày 9/12/2020</t>
  </si>
  <si>
    <t>2021-2022</t>
  </si>
  <si>
    <t>Xây dựng hoàn chỉnh nút giao Đầm Nhà Mạc (tại Km20+050, đường cao tốc Hạ Long - Hải Phòng)</t>
  </si>
  <si>
    <t>Nông nghiệp, lâm nghiệp, diêm nghiệp, thủy lợi và thủy sản</t>
  </si>
  <si>
    <t>Ban QLDA ĐTXD các công trình NN và PTNT</t>
  </si>
  <si>
    <t>Giáo dục, đào tạo và giáo dục nghề nghiệp</t>
  </si>
  <si>
    <t>Đại học Hạ Long - giai đoạn II, tại cơ sở 1, phường Nam Khê, thành phố Uông Bí</t>
  </si>
  <si>
    <t>Đại học Hạ Long</t>
  </si>
  <si>
    <t>Đường ra biên giới tuyến Nà Làng - Khe Và đến khu vực  mốc 1301, thị trấn Bình Liêu, huyện Bình Liêu</t>
  </si>
  <si>
    <t xml:space="preserve">BCH Bộ đội biên phòng tỉnh </t>
  </si>
  <si>
    <t>BCH QS tỉnh</t>
  </si>
  <si>
    <t>An ninh và trật tự, an toàn xã hội</t>
  </si>
  <si>
    <t>Công an tỉnh Quảng Ninh</t>
  </si>
  <si>
    <t>Văn hóa, thông tin</t>
  </si>
  <si>
    <t>2022-2023</t>
  </si>
  <si>
    <t>Xây dựng đường gom hai bên đường cao tốc, đoạn từ Cảng hàng không quốc tế Vân Đồn đến nút giao Bình Dân, huyện Vân Đồn</t>
  </si>
  <si>
    <t>Huyện Cô Tô</t>
  </si>
  <si>
    <t>Dự án đầu tư xây dựng Trụ sở làm việc Công an xã thuộc Công an tỉnh Quảng Ninh (Giai đoạn 1)</t>
  </si>
  <si>
    <t>2022-2024</t>
  </si>
  <si>
    <t>BCH Bộ đội biên phòng</t>
  </si>
  <si>
    <t>huyện Vân Đồn</t>
  </si>
  <si>
    <t>Xây dựng bổ sung đê chắn sóng cho tàu có công suất đến 800CV, với số lượng tàu 184 tàu lớn từ 90CV trở lên; Khu Hồ Trường Xuân: Nạo vét luồng tàu và khu neo đậu đáp ứng độ sâu vận hàn của tàu cá có công suất đến 90CV với số lượng 690 tàu vào neo đậu tránh trú bão....</t>
  </si>
  <si>
    <t>Trường cao đẳng nghề Việt - Hàn Quảng Ninh (giai đoạn 2)</t>
  </si>
  <si>
    <t>Nạo vét Sông Mắn Thí, đoạn từ cửa sông (vị trí phân lưu giữa sông Sau và sông Mắn Thí) tới cầu Trà Bình, xã Hải Xuân và phường Bình Ngọc thành phố Móng Cái</t>
  </si>
  <si>
    <t>Nạo vét Sông Mắn Thí, đoạn từ cửa sông (vị trí phân lưu giữa sông Sau và sông Mắn Thí) tới cầu Trà Bình</t>
  </si>
  <si>
    <t>UBND Tp Móng Cái</t>
  </si>
  <si>
    <t>UBND TX Đông Triều</t>
  </si>
  <si>
    <t>Huyện, Thị xã, Thành phố</t>
  </si>
  <si>
    <t xml:space="preserve">Số điểm </t>
  </si>
  <si>
    <t>Phương án cũ</t>
  </si>
  <si>
    <t>Vốn hỗ trợ các địa phương theo tiêu chí chấm điểm</t>
  </si>
  <si>
    <t>Thị xã Đông Triều</t>
  </si>
  <si>
    <t>Thị xã Quảng Yên</t>
  </si>
  <si>
    <t>Huyện Vân Đồn</t>
  </si>
  <si>
    <t>Huyện Tiên Yên</t>
  </si>
  <si>
    <t>Huyện Hải Hà</t>
  </si>
  <si>
    <t>Huyện Đầm Hà</t>
  </si>
  <si>
    <t>Huyện Bình Liêu</t>
  </si>
  <si>
    <t>Huyện Ba Chẽ</t>
  </si>
  <si>
    <t>Sở NN và PTNT</t>
  </si>
  <si>
    <t xml:space="preserve"> 4122/QĐ-UBND ngày 22/11/2021</t>
  </si>
  <si>
    <t>Vốn chuẩn bị đầu tư, thực hiện nhiệm vụ quy hoạch</t>
  </si>
  <si>
    <t>GHI CHÚ</t>
  </si>
  <si>
    <t>Đơn vị đề xuất dự án</t>
  </si>
  <si>
    <t>2023-2025</t>
  </si>
  <si>
    <t>Theo Nghị quyết số 304/NQ-HĐND ngày 9/12/2020 của HĐND tỉnh</t>
  </si>
  <si>
    <t>Sở Xây Dựng</t>
  </si>
  <si>
    <t>Hoàn thiện Trường Đại học Hạ Long - giai đoạn 2 (Tại khu đô thị Chạp Khê, phường Nam Khê, Uông Bí)</t>
  </si>
  <si>
    <t>Bảo tồn, tôn tạo, phát huy giá trị của Khu di tích quốc gia đặc biệt Bạch Đằng</t>
  </si>
  <si>
    <t>Hoàn thiện khu neo đậu tránh trú bão cấp vùng kết hợp cảng cá loại I theo quyết định của chính phủ; Bộ Nông nghiệp PTNT đã giao Sở NNPTNT lập chủ trương đầu tư</t>
  </si>
  <si>
    <t>Với mục tiêu đầu tư nhằm hoàn thiện khu neo đậu tránh trú bão cấp vùng Cô Tô, đảm bảo an toán cho người và tàu cá của tỉnh Quảng Ninh và các tỉnh lân cận, thúc đẩy phát triển kinh tế xã hội của địa phương. Dự án đã được đưa vào kế hoạch đâu tư công trung hạn vốn ngân sách trung ương, trong đó tỉnh Quảng Ninh cam kết đối ứng một phần  vốn ngân sách tỉnh để thực hiện dự án</t>
  </si>
  <si>
    <t>QĐ số 3383/QĐ-BNN-KH ngày 27/7/2021</t>
  </si>
  <si>
    <t>QĐCTĐT số 3383/QĐ-BNN-KH ngày 27/7/2021</t>
  </si>
  <si>
    <t>Dự án đầu tư xây dựng Trụ sở làm việc Công an xã thuộc Công an tỉnh Quảng Ninh (Giai đoạn 2)</t>
  </si>
  <si>
    <t>Hỗ trợ xây dựng thao trường huấn luyện Trung đoàn BB43/Sư đoàn 395</t>
  </si>
  <si>
    <t>Sư đoàn 395</t>
  </si>
  <si>
    <t>Hỗ trợ các địa phương</t>
  </si>
  <si>
    <t>Hạ tầng kỹ thuật, giao thông,…đồng bộ đáp ứng nhu cầu đào tạo 10.000 sinh viên</t>
  </si>
  <si>
    <t>Hạ tầng kỹ thuật, giao thông... đáp ứng nhu cầu đào tạo 10.000 sinh viên</t>
  </si>
  <si>
    <t>DA trọng điểm theo Nghị quyết số 304/NQ-HĐND ngày 9/12/2020</t>
  </si>
  <si>
    <t>Bảo tồn, phát huy giá trị di tích theo quy hoạch được duyệt</t>
  </si>
  <si>
    <t xml:space="preserve">Sở Văn hóa Thể thao </t>
  </si>
  <si>
    <t>1. Giải phóng mặt bằng 75,7 ha (trừ phần đã được giải phóng xong 7,8 ha) theo quyết định phê duyệt quy hoạch số 1464/QĐ-UBND ngày 10/6/2015.
2. Xây dựng các thành phần, các công trình kiến trúc chưa được thực hiện trong giai đoạn 1: Xây dựng, tôn tạo khuôn viên cảnh quan bảo tồn phát huy bãi cọc Yên Giang; Xây dựng nhà trưng bày chiến thắng Bạch Đằng cao 2 tầng, diện tích xây dựng 1668m2, tổng diện tích sàn 2993m2; Xây dựng tuyến đường dạo và không gian cảnh quan kết nối từ khu vực nhà trưng bày đến khu bãi cọc Yên Giang;  Khu tham quan mua sắm, ẩm thực truyền thống trên diện tích khu đất 3.180m2; Khu giới thiệu nghề truyền thống trên diện tích khu đất 6.362 m2.
3. Xây dựng các thành phần, các công trình mỹ thuật, nội thất trưng bày, thiết bị...được thực hiện tiếp theo (giai đoạn 2).</t>
  </si>
  <si>
    <t>QY, VĐ, HH, ĐH, TY, BL, BC, CT</t>
  </si>
  <si>
    <t>Tổng số 36 trụ sở công an xã của 06 địa phương: Cô Tô (02 trụ sở); Quảng Yên (03 trụ sở); Tiên Yên (10 trụ sở); Ba Chẽ (07 trụ sở); Vân Đồn (08 trụ sở); Bình Liêu (06 trụ sở).</t>
  </si>
  <si>
    <t xml:space="preserve">Đề án bố trí công an chính quy đảm nhiệm các chức danh Công an xã trên địa bàn tỉnh Quảng Ninh đã được UBND tỉnh phê duyệt tại Quyết định số 387/QĐ-UBND ngày 12/11/2019. Bộ Công an đã phê duyệt tổ chức bộ máy của Bộ Công an, qua đó Công an xã là lực lượng Công an chính quy. Trước đây công an xã được bố trí làm việc chung tại trụ sở xã dẫn đến nhiều bất cập trong hoạt động. Vì vậy sau khi Đề án được phê duyệt, việc đầu tư xây dựng các trụ sở công an xã là cần thiết nhằm đáp ứng hoạt động của công an xã trong tình hình mới. Trên cơ sở đó, Công an tỉnh đã xây dựng lộ trình bố trí như sau: đầu tư 98 trụ sở công an xã trên địa bàn các địa phương chưa tự cân đối. </t>
  </si>
  <si>
    <t>Dự kiến 36 trụ sở còn lại tại các địa phương chưa tự cân đối</t>
  </si>
  <si>
    <t>Thông báo 373-TB/TU ngày 28/9/2021 của Ban Thtường vụ Tỉnh uỷ</t>
  </si>
  <si>
    <t>Trạm KSBP Cống Yên/đồn Biên phòng Ngọc Vừng</t>
  </si>
  <si>
    <t>2024-2025</t>
  </si>
  <si>
    <t>Phá dỡ công trình hiện trạng, xây mới nhà làm việc kết hợp nhà ở CBCS, nhà máy phát điện, san lâp mặt bằng và hệ thống hạ tầng đồng bộ</t>
  </si>
  <si>
    <t xml:space="preserve">Đồn biên phòng Ngọc Vừng thuộc Bộ chỉ huy bộ đôi biên phòng tỉnh được biên chế 02 trạm kiểm soát, trong đó có trạm kiểm soát biên phòng Cống Yên với biên chế 15 quân nhân. Tuy nhiên, do chưa được đầu tư xây dựng trạm nên hiện nay, toàn bộ cán bộ chiến sỹ của Trạm đang phải sinh hoạt, thực hiện nhiệm vụ tại trụ sở Đồn biên phòng Ngọc Vừng. Việc cơ động lực lượng, phương tiện thực hiện nhiệm vụ gặp rất nhiều khó khăn, hiệu quả chưa cao. </t>
  </si>
  <si>
    <t>Thủ tục đầu tư do Bộ Quốc phòng quyết định</t>
  </si>
  <si>
    <t>Các tuyến đường tuần tra còn lại đến các mốc biên giới Việt – Trung trên địa bàn tỉnh Quảng Ninh</t>
  </si>
  <si>
    <t>Hải Hà, Bình Liêu, Móng Cái</t>
  </si>
  <si>
    <t>Xây dựng các tuyến đường đến 24 mốc còn lại trên địa bàn Móng Cái, Bình Liêu, Hải Hà. Tiêu chuẩn đường cấp B nông thôn; công trình trên tuyến (cống, rãnh...)</t>
  </si>
  <si>
    <t>Đầu tư dự án để bảo đảm phục vụ công tác tuần tra, kiểm soát, quản lý bảo vệ chủ quyền lãnh thổ, an ninh biên giới quốc gia; nâng cao khả năng cơ động khi có tình huống; kết hợp phát triển kinh tế xã hội trên địa bàn.</t>
  </si>
  <si>
    <t>Trên toàn tuyến biên giới Việt Nam Trung quốc trên địa phận tỉnh Quảng Ninh có 176 mốc biên giới. Đến nay có 152 mốc đã được đầu tư 56 tuyến đường tuần tra với tổng chiều dài 47km; còn lại 24 mốc chưa  được đầu tư. Vì vậy, việc đầu tư đường tuần tra ra 24 mốc còn lại để bảo đảm phục vụ công tác tuần tra, kiểm soát, quản lý bảo vệ chủ quyền lãnh thổ, an ninh biên giới quốc gia; nâng cao khả năng cơ động khi có tình huống; kết hợp phát triển kinh tế xã hội trên địa bàn là cần thiết.</t>
  </si>
  <si>
    <t>Xây dựng chốt chiến đấu của dân quân thường trực biên giới đất liền, đáp ứng yêu cầu nhiệm vụ bảo vệ chủ quyền biên giới trong tình hình mới (Giai đoạn 2)</t>
  </si>
  <si>
    <t>09 chốt dân quân đảm bảo yêu cầu bảo vệ chủ quyền biên giới</t>
  </si>
  <si>
    <t>Tỉnh Quảng Ninh có 03 đơn vị cấp huyện biên giới đất liền với chiều dài tuyến biên giới là 118,825km. Hiện trạng bố trí các lực lượng làm nhiệm vụ bảo vệ biên giới rất mỏng, có những đoạn trên 30km không có lực lượng bảo vệ và không có hộ dân sinh sống. Chốt chiến đấu DQTTBG là một trong các thành phần thế trận trong khu vực phòng thủ của tỉnh. Theo kế hoạch, tỉnh phải hoàn thành xây dựng 13 chốt dân quân thường trực trên địa bàn các huyện biên giới Bình Liêu, Hải Hà, Móng Cái. Việc đầu tư xây dựng chốt dân quân nhằm bảo vệ vững chắc chủ quyền biên giới, đã được Bộ Quốc phòng chỉ đạo xây dựng mô hình điểm tại Quảng Ninh tại Kế hoạch số 2830/QĐ-BQP ngày 12/9/2020.</t>
  </si>
  <si>
    <t>Dự kiến 10 chốt còn tại các địa phương: Hải Hà, BÌnh Liêu và Móng Cái</t>
  </si>
  <si>
    <t>Thông báo 373-TB/TU ngày 28/9/2021 của Ban Thường vụ Tỉnh uỷ; NQ 01/NQ-HĐND ngày 27/8/2021 của HĐND tỉnh</t>
  </si>
  <si>
    <t>Thao trường huấn luyện và kiểm tra bắn đạn thật của Trung đoàn BB43, Nhà chỉ huy bắn + trông coi thao trường, Xây dựng tường rào bảo vệ (1,322m)</t>
  </si>
  <si>
    <t>Thao trường huấn luyện sẵn sàng chiến đấu của Trung đoàn BB43 - Sư đoàn 395 có diện tích 1.982.760,7 m2. Dự án đường cao tốc Tiên Yên - Móng Cái đi cắt ngang qua, chia thao trường thành 2 khu vực riêng biệt và địa phương đã thu hồi 110.839,3 m2, làm ảnh hưởng trực tiếp đến một số hạng mục của Thao trường khi tổ chức thực hành huấn luyện sẵn sàng chiến đấu.</t>
  </si>
  <si>
    <t>Trả lại thông thuỷ tự nhiên, góp phần bảo vệ môi trường, phục hồi phát triển đa dạng sinh học hệ sinh thái rừng ngập mặn, tạo giao thông đường thuỷ được thuận lợi, tránh trú bão an toàn cho các tầu thuyền, tạo mỹ quan góp phần chỉnh trang đô thị. Bảo vệ diện tích nuôi trồng thủy hải sản trong khu vực. Ổn định đời sống nhân dân.</t>
  </si>
  <si>
    <t>Trả lại thông thuỷ tự nhiên, góp phần bảo vệ môi trường, phục hồi phát triển đa dạng sinh học hệ sinh thái rừng ngập mặn, tạo giao thông đường thuỷ được thuận lợi, tránh trú bão an toàn cho các tầu thuyền, tạo mỹ quan góp phần chỉnh trang đô thị; chống bồi lắng dòng chảy về phía Việt Nam. Bảo vệ diện tích nuôi trồng thủy hải sản trong khu vực. Ổn định đời sống nhân dân.</t>
  </si>
  <si>
    <t>NQ số 71/NQ-HĐND ngày 10/11/2021 của HĐND TP Móng Cái (H)</t>
  </si>
  <si>
    <t>Hỗ trợ có mục tiêu</t>
  </si>
  <si>
    <t>Đầu tư xây dựng các hạng mục: 02 đơn nguyên ký túc xá; thư viện; nhà rèn luyện thể chất; 01 đơn nguyên nhà lớp học lý thuyết; 02 nhà xưởng thực hành; hội trường 500 chỗ ngồi; nhà hiệu bộ; xây dựng các hạng mục công trình hạ tầng ngoài nhà, các công trình phụ trợ; trang thiết bị phụ vụ dạy và học đồng bộ</t>
  </si>
  <si>
    <t>Đầu tư xây dựng các hạng mục: 02 đơn nguyên ký túc xá; thư viện; nhà rèn luyện thể chất; 01 đơn nguyên nhà lớp học lý thuyết; 02 nhà xưởng thực hành; hội trường 500 chỗ ngồi; nhà hiệu bộ; xây dựng các hạng mục công trình hạ tầng ngoài nhà, các công trình phụ trợ;
- Đầu tư thiết bị dạy học cho các nghề đầu tư giai đoạn 2 (mở rộng thêm một số ngành học như Logistic, lái xe, thiết kế thời trang, may mặc; chăm sóc sắc đẹp, Hướng dẫn du lịch; quản trị khách sạn; nghiệp vụ lưu trú; du lịch lữ hành, nghiệp vụ nhà hàng khách sạn..)</t>
  </si>
  <si>
    <t>Trình HĐND tỉnh phê duyệt CTĐT tại kỳ họp cuối năm</t>
  </si>
  <si>
    <t>Doanh trại Hải đội dân quân thường trực/ Bộ CHQS tỉnh Quảng Ninh</t>
  </si>
  <si>
    <t xml:space="preserve">Nhà chỉ huy, nhà bếp ăn, nhà ở cán bộ, chiến sỹ, nhà kho vật chất huấn luyện, nhà để xe ô tô, xe máy, nhà để phương tiện CHCN, nhà trực ban, cầu cảng, bến nghiêng cập tàu quân sự; hệ thống nạo vét luồng, trạm cấp phát xăng dầu, bể chứa, đường ống, hạ tầng kỹ thuật. </t>
  </si>
  <si>
    <t>Đề án số 10609/ĐA-BQP ngày 24/9/2018 của Bộ Quốc phòng, Nghị quyết số Nghị quyết số 03-NQ/TU ngày 23/3/2021 của Tỉnh ủy về lãnh đạo công tác quốc phòng, quân sự địa phương giai đoạn 2021-2025, Văn bản số 4275/BQP-KHĐT  ngày 14/11/2020 của Bộ quốc phòng</t>
  </si>
  <si>
    <t>Dân quân biển là lực lượng quan trọng phối hợp cùng các lực lượng trong đấu tranh bảo vệ chủ quyền biển, đảo, bảo vệ ngư dân, sẵn sàng chiến đấu, chiến đấu, phục vụ chiến đấu. Thực hiện Kết luận số 35-KL/TW ngày 05/9/2018 của Bộ Chính trị về xây dựng Hải đội Dân quân thường trực tham gia bảo vệ chủ quyền Biển, đảo trong tình hình mới; Bộ Quốc phòng đã phê duyệt Đề án số 10609/ĐA-BQP, ngày 24/9/2018 về xây dựng Hải đội dân quân thường trực tham gia bảo vệ chủ quyền biển, đảo trong tình hình mới, trong đó giai đoạn 2 của Đề án (2023-2025): 72 tàu trang bị cho Hải đội BQB ở 8 tỉnh thành phố trong đó có Quảng Ninh. Dự kiến quý II/2023 tiếp nhận tàu và trang bị vũ khí trang bị cho Hải đội. Do vậy để đảm bảo nơi neo đậu, tránh trú; kho tàng và doanh trại cho Hải đội cần thiết đầu tư xây dựng hoàn thành trước năm 2023.</t>
  </si>
  <si>
    <t>Đề án số 10609/ĐA-BQP ngày 24/9/2018 của Bộ Quốc phòng, Nghị quyết số Nghị quyết số 03-NQ/TU ngày 23/3/2021 của Tỉnh ủy, Văn bản số 4275/BQP-KHĐT  ngày 14/11/2020 của Bộ quốc phòng</t>
  </si>
  <si>
    <t>Đề án số 10609/ĐA-BQP ngày 24/9/2018 của Bộ Quốc phòng, Nghị quyết số Nghị quyết số 03-NQ/TU ngày 23/3/2021 của Tỉnh ủy, Văn bản số 4275/BQP-KHĐT  ngày 14/11/2020 của Bộ quốc phòng. Dự kiến QĐCTĐT trước ngày 7/11/2021</t>
  </si>
  <si>
    <t>TU đã cho ý kiến tại TB số 373 ngày 28/9/2021; Thủ tục đầu tư do Bộ Quốc phòng phê duyệt</t>
  </si>
  <si>
    <t>Hỗ trợ Doanh nghiệp đầu tư vào lĩnh vực nông nghiệp, nông thôn theo Nghị định số 57/2018/NĐ-CP</t>
  </si>
  <si>
    <t>Tiếp tục thực hiện theo Nghị định số 57/2018/NĐ-CP</t>
  </si>
  <si>
    <t>Trung bình 10 tỷ/năm</t>
  </si>
  <si>
    <t xml:space="preserve">Hỗ trợ mô hình HTX kiểu mới; đề án phát triển kinh tế tập thể, HTX </t>
  </si>
  <si>
    <t>Khác</t>
  </si>
  <si>
    <r>
      <t xml:space="preserve">Vốn lập các Quy hoạch theo quy định của Luật quy hoạch
gồm: 
</t>
    </r>
    <r>
      <rPr>
        <i/>
        <sz val="14"/>
        <rFont val="Times New Roman"/>
        <family val="1"/>
      </rPr>
      <t>+ QH phân khu, QH chi tiết các khu vực có địa giới hành chính tư 02 huyện trở lên; QH chung đô thị mới; QH di tích, di sản văn hóa và thiên nhiên thế giới; QH cụm di tích quốc gia đặc biệt, QH cụm di tích quốc gia, QH cụm di tích cấp tỉnh</t>
    </r>
  </si>
  <si>
    <t>Quy hoạch</t>
  </si>
  <si>
    <t>Dự án thí điểm xây dựng hệ thống quản lý giao thông thông minh trên Quốc lộ 18A đoạn Hạ Long - Uông Bí  theo hình thức thuê dịch vụ CNTT: 
- Tiền thuê + Dịch vụ</t>
  </si>
  <si>
    <t>3351/QĐ-UBND ngày 31/8/2020</t>
  </si>
  <si>
    <t>Đơn vị đề xuất</t>
  </si>
  <si>
    <t>MM</t>
  </si>
  <si>
    <t>Cấp 1</t>
  </si>
  <si>
    <t>C2</t>
  </si>
  <si>
    <t>C3</t>
  </si>
  <si>
    <t>Liên cấp</t>
  </si>
  <si>
    <t>Đầu tư sửa chữa nâng cấp: Nhà tập đa năng, sân giáo dục thể chất, tường rào, nhà vệ sinh; xây mới khu nhà học văn hóa 18 lớp, nhà hiệu bộ và các phòng chức năng</t>
  </si>
  <si>
    <t>VB số 1720/UBND-TCKH ngày 23/6/2022 của UBND thành phố</t>
  </si>
  <si>
    <t>Trường Trung học phổ thông Bạch Đằng</t>
  </si>
  <si>
    <t>UBND Thị xã Quảng Yên</t>
  </si>
  <si>
    <t>Xây dựng nhà học bộ môn và nhà để xe có quy mô 04 tầng; Hệ thống điện, cấp thoát nước, chống sét, chống mối, phòng cháy chữa cháy trong và ngoài nhà đồng bộ. Các hạng mục phụ trợ; Xây dựng cổng, tường rào, giao thông, hạ tầng kỹ thuật trong khuôn viên trường đồng bộ.</t>
  </si>
  <si>
    <t xml:space="preserve">VB số 1456/UBND-GD ngày 24/6/2022 của UBND thị xã </t>
  </si>
  <si>
    <t>Trường THPT Hoàng Quốc Việt, thị xã Đông Triều</t>
  </si>
  <si>
    <t>UBND Thị xã Đông Triều</t>
  </si>
  <si>
    <t>Xây dựng cải tạo khối nhà hiệu bộ; xây dựng mới khu nhà học bộ môn, nhà học lý thuyết; Xây dựng mới khu vực hoạt động thể chất, thể thao ngoài trời; Cải tạo, nâng cấp các công trình hiện trạng như: nhà đa năng, nhà vệ sinh ngoài trời, nhà để xe hiện trạng; Các hạng mục công trình phụ trợ liên quan, hạ tầng kỹ thuật; phá dỡ công trình hết niên hạn sử dụng</t>
  </si>
  <si>
    <t xml:space="preserve">VB số 1910/UBND-TCKHCT ngày 24/6/2022 của UBND thị xã </t>
  </si>
  <si>
    <t>Trường Trung học cơ sở thị trấn Cô Tô</t>
  </si>
  <si>
    <t>Xây mới khối nhà phục vụ học tập 03 tầng, nhà hiệu bộ 02 tầng; Cải tạo các khối nhà hiện trạng: Nhà học lý thuyết 02 tầng, nhà học bộ môn 02 tầng, nhà đa năng; Các hạng mục phụ trợ xây mới</t>
  </si>
  <si>
    <t>VB số 707/UBND-TCKHCT ngày 24/6/2022 của UBND huyện</t>
  </si>
  <si>
    <t>Trường Tiểu học xã Đồng Tiến</t>
  </si>
  <si>
    <t xml:space="preserve"> Điểm trường chính thôn Hải Tiến:  Xây mới khu nhà học bộ môn 2 tầng; cải tạo, sửa chữa các hạng mục nhà hiệu bộ, nhà học hiện có; Điểm trường thôn Nam Đồng:  Xây mới nhà học bộ môn 2 tầng; Sửa chữa cải tạo khu Nhà học 2 tầng </t>
  </si>
  <si>
    <t>HUYỆN VÂN ĐỒN (01 DA)</t>
  </si>
  <si>
    <t>Trường THCS Thị trấn Cái Rồng, huyện Vân Đồn</t>
  </si>
  <si>
    <t xml:space="preserve">Đầu tư xây dựng mới khối nhà hiệu bộ 03 tầng, diện tích 940m2; 02 khối nhà học 04 tầng diện tích sàn 5,724m2; khu vực sân khấu, nhà để xe, nhà trạm máy bơm, cổng tường rào và hạ tầng kỹ thuật </t>
  </si>
  <si>
    <t xml:space="preserve"> NQ 67/NQ-HĐND ngày 21/12/2021; QĐ dự án số 3000/QĐ-UBND ngày 30/5/2022 (H)</t>
  </si>
  <si>
    <t>VB số 2077/UBND ngày 30/6/2022 của UBND huyện</t>
  </si>
  <si>
    <t>HUYỆN HẢI HÀ (03 DA)</t>
  </si>
  <si>
    <t>Trường TH&amp;THCS Quảng Hà</t>
  </si>
  <si>
    <t>Hạng mục riêng khối tiểu học: Xây mới nhà học lý thuyết + Bộ môn 03 tầng và các hạng mục phụ trợ; Xây mới bếp nấu + nhà ăn, các hạng mục phụ trợ; Hạng mục riêng khối THCS: Xây mới nhà học bộ môn 03 tầng, diện tích xây dựng 390m2. Xây mới các hạng mục phụ trợ; Hạng mục chung: Xây mới Nhà đa năng; Khu học thực hiện ngoài trời, hạng mục phụ trợ khác</t>
  </si>
  <si>
    <t>VB số 1400/UBND-TCKHCT ngày 23/6/2022 của UBND huyện</t>
  </si>
  <si>
    <t>Trường THCS Hải Hà</t>
  </si>
  <si>
    <t>Xây dựng mới các khối nhà học, khối nhà hiệu bộ và các khối nhà phụ trợ; Đầu tư hệ thống hạ tầng kỹ thuật và thiết bị đồng bộ</t>
  </si>
  <si>
    <t>Xây mới khối nhà gồm 03 tầng; Xây mới nhà dạy tập bơi 01 tầng; Xây mới nhà để xe; cải tạo các hạng hiện có của Nhà học 03 tầng, hiệu bộ 02 tầng; nahf công vụ giáo viên</t>
  </si>
  <si>
    <t>HUYỆN ĐẦM HÀ (02 DA)</t>
  </si>
  <si>
    <t>Trường THCS Thị trấn Đầm Hà</t>
  </si>
  <si>
    <t>VB số 1091/UBND ngày 24/6/2022 của UBND huyện</t>
  </si>
  <si>
    <t>Trường tiểu học Thị trấn Đầm Hà</t>
  </si>
  <si>
    <t>VB số 1091/UBND ngày 24/6/2022 của UBND huyện chưa đề xuất kinh phí</t>
  </si>
  <si>
    <t>HUYỆN TIÊN YÊN (03 DA)</t>
  </si>
  <si>
    <t>1. Xây dựng khối nhà học lý thuyết 03 tầng 18 lớp; 2. Xây dựng khối nhà học chức năng 03 tầng gồm 9 phòng học bộ môn và 6 phòng chức năng; 3. Xây dựng khối nhà hiệu bộ + thư viện 03 tầng; 5. Bể bơi trong nhà 01 tầng;  6. Xây dựng khối nhà ở công vụ giáo viên 03 tầng; 7. Xây dựng nhà bếp ăn và ở nội trú 03 tầng.  8. Các hạng mục phụ trợ khác</t>
  </si>
  <si>
    <t>VB số 922/UBND-BQLDA ngày 29/6/2022 của UBND huyện</t>
  </si>
  <si>
    <t>Trường THCS thị trấn Tiên Yên, huyện Tiên Yên</t>
  </si>
  <si>
    <t>Xây mới nhà học bộ môn hiện có; xây mới 01 nhà đa năng; cải tạo lại các khối nhà hiện có, cải tạo khuôn viên nhà trường; Đầu tư nội thất, trang thiết bị dạy học thông minh các lớp học</t>
  </si>
  <si>
    <t>Trường tiểu học Đông Ngũ 1, xã Đông Ngũ, huyện Tiên Yên</t>
  </si>
  <si>
    <t>Dở bỏ 02 nhà 01 tầng, Dỡ bỏ nhà 01 tầng trước nhà học 03 tầng hiện có, cải tạo lại sảnh chính trước nhà học 03 tầng; xây mới 01 nhà học bộ môn 03 tầng cho các phòng học bộ môn; Xây mới nhà hiệu bộ 03 tầng cho các phòng hành chính quản trị; cải tạo lại toàn bộ khuôn viên, sân trường, tường bao;  dỡ bỏ nhà ở công vụ giáo viên, xây mới nhà đa năng; Bố trí các sân tập thể dục thể thao riêng cho từng môn</t>
  </si>
  <si>
    <t>HUYỆN BA CHẼ (03 DA)</t>
  </si>
  <si>
    <t>Trường Tiểu học thị trấn Ba Chẽ</t>
  </si>
  <si>
    <t>Bổ sung các thiết bị cần có để ứng dụng công nghệ thông tin vào giảng dạy, nâng cao chất lượng giáo dục, đề xuất bổ sung các thiết bị trang bị cho phòng học văn hóa và phòng học bộ môn</t>
  </si>
  <si>
    <t>Trường THCS thị trấn Ba Chẽ</t>
  </si>
  <si>
    <t>Xây dựng nhà 4 tầng diện tích xây dựng 600m2, tổng diện tích sàn 2400m2; Xây dựng mới nhà đa năng 1 tầng diện tích xây dựng 450m2, xây mới nhà xe học sinh và giáo viên,mở rộng khuôn viên, cải tạo nâng cấp sân chơi bãi tập</t>
  </si>
  <si>
    <t>Trường THPT Ba Chẽ (giai đoạn 2)</t>
  </si>
  <si>
    <t>Nhà học lý thuyết 4 tầng diện tích xây dựng 637m2, tổng diện tích sàn 2420m2 gồm  16 phòng, phòng học; 04 phòng bộ môn; Nhà hiệu bộ văn phòng 4 tầng diện tích xây dựng 465m2, tổng diện tích sàn 1805m2 . Gồm Các phòng làm việc chuyên môn và ban giám hiệu và khối thư viện; Xây dựng nhà để xe học sinh 1 tầng diện tích xây dựng 240m2</t>
  </si>
  <si>
    <t>HUYỆN BÌNH LIÊU (02 DA)</t>
  </si>
  <si>
    <t>Trường Tiểu học Tình Húc</t>
  </si>
  <si>
    <t>Nhà học 10 lớp: Diện tích xây dựng 580m2; Nhà hiệu bộ 2 tầng: Diện tích xây dựng 450m2; Nhà để xe giáo viên, học sinh: Diện tích xây dựng 138,5m2; Cải tạo nhà học thành nhà ở công vụ: Diện tích nhà 438,5m2, tổng diện tích sàn 830m2; Ngoài ra còn có các hạng mục phụ trợ khác</t>
  </si>
  <si>
    <t>Trường THCS Lục Hồn</t>
  </si>
  <si>
    <t>Nhà hiệu bộ 2 tầng gồm: Diện tích xây dựng 500m2; Nhà lớp học gồm: Diện tích xây dựng 700m2; Nhà bán trú học sinh: Diện tích xây dựng 450m2; Cải tạo phòng học hiện trạng: Cải tạo lại 10 phòng học hiện có; Ngoài ra còn có các hạng mục phụ trợ khác</t>
  </si>
  <si>
    <t>THÀNH PHỐ MÓNG CÁI  (01 DA)</t>
  </si>
  <si>
    <t>Đầu tư xây dựng, nâng cấp Trường Trung học phổ thông Trần Phú, phường Ka Long, thành phố Móng Cái</t>
  </si>
  <si>
    <t xml:space="preserve">Đầu tư, nâng cấp, cải tạo đồng bộ cơ sở hạ tầng theo Quy hoạch chi tiết xây dựng tỷ lệ 1/500 được duyệt tại QĐ số 4034/QĐ - UBND ngày 13/6/2022 có tổng diện tích 19.961m2 + đấu nối hạ tầng
- Giữ nguyên các hạng mục để cải tạo, nâng cấp: Nhà công vụ, diện tích 347,4m2; Nhà đa chức năng, diện tích 975,6m2;
- Xây mới các hạng mục: Nhà học văn hóa 05 tầng, diện tích khoảng 1.971m2; Nhà bộ môn và các phòng chức năng 05 tầng, diện tích khoảng 1.908,5m2; Nhà văn phòng 03 tầng, diện tích khoảng 540m2; Nhà dạy tập bơi 01 tầng, diện tích khoảng 480m2; 03 Nhà cầu 02 tầng, diện tích khoảng 96m2;
- Các hạng mục phụ trợ: Gồm hệ thống sân bê tông, lát đá; sân giáo dục thể chất, bãi đỗ xe, hệ thống cổng, tường rào, cột cờ, bể nước sinh hoạt, cấp điện, cấp nước, nâng cấp TBA, PCCC, cây xanh,... đảm bảo kiến trúc cảnh quan.
- Dự kiến phá dỡ các công trình hiện trạng: Nhà học 02 tầng, Nhà học 03 tầng, nhà học cấp 4, nhà hiệu bộ 03 tầng, … để phục vụ việc cải tạo, xây dựng mới theo quy hoạch được duyệt.
</t>
  </si>
  <si>
    <t>Tờ trình số 112/UBND ngày 24/6/2022 của UBND thành phố</t>
  </si>
  <si>
    <t>Dự án đầu tư xây dựng tuyến đường giao thông liên huyện Uông Bí, Hoành Bồ (giai đoạn 1)</t>
  </si>
  <si>
    <t>Bổ sung vốn trung hạn</t>
  </si>
  <si>
    <t>Dự án sửa chữa nâng cấp cụm Hồ trại lốc 1,2 xã An Sinh, thị xã Đông Triều</t>
  </si>
  <si>
    <t>Ban QLDA ĐTXD CT NN và PTNT</t>
  </si>
  <si>
    <t>Dự án nâng cấp hồ chứa nước Cành Chẽ và hai trạm bơm tưới xã Hoàng Tân, huyện Yên Hưng</t>
  </si>
  <si>
    <t>Dự án Khắc phục sự cố công trình hồ chứa Đầm Hà Động, huyện Đầm Hà</t>
  </si>
  <si>
    <t>Dự án Hồ chứa nước Khe Cát, huyện Tiên Yên</t>
  </si>
  <si>
    <t>Đường cao tốc Hạ Long - Vân Đồn và cải tạo QL 18 đoạn Hạ Long - Mông Dương</t>
  </si>
  <si>
    <t>UBND Tp Cẩm Phả</t>
  </si>
  <si>
    <t>Vượt trung hạn</t>
  </si>
  <si>
    <t>Trường THCS Nguyễn Trãi</t>
  </si>
  <si>
    <t>Xây mới nhà tập đa năng, sân giáo dục thể chất, xây mới khu nhà học văn hóa 18 lớp và các phòng chức năng, công trình phụ trợ</t>
  </si>
  <si>
    <t>Trường Tiểu học Yên Thanh</t>
  </si>
  <si>
    <t>Xây mới khu nhà học văn hóa 30 lớp, nhà hiệu bộ và các phòng chức năng; nhà tập đa năng, sân giáo dục thể chất, nhà vệ sinh và các công trình phụ trợ</t>
  </si>
  <si>
    <t>Trường Trung học cơ sở Lê Quý Đôn</t>
  </si>
  <si>
    <t>Xây dựng nhà học văn hóa kết hợp các phòng chức năng 5 tầng, diện tích xây dựng tầng 1 với quy mô 808m2, bao gồm 20 lớp học và các phòng chức năng (thư viện, truyền thống, hội trường..). Nhà học bộ môn kết hợp nhà văn phòng 4 tầng; Các hạng mục phụ trợ và hạ tầng kỹ thuật</t>
  </si>
  <si>
    <t xml:space="preserve">Trường Tiểu học và Trung học cơ sở Tiền An </t>
  </si>
  <si>
    <t>Điểm Tiểu học: Xây dựng mới 01 nhà học kết hợp nhà học bộ môn 3 tầng, bao gồm 10 phòng học, 07 phòng học bộ môn, 02 phòng đa năng, 03 phòng chờ GV, 03 nhà vệ sinh học sinh. Nhà hiệu bộ quy mô 3 tầng và hạng mục phụ trợ đảm bảo tiêu chuẩn của trường đạt chuẩn quốc gia mức độ 2; iểm THCS: Xây dựng mới nhà học + nhà học bộ môn và hạng mục phụ trợ quy mô 4 tầng đảm bảo tiêu chuẩn của trường đạt chuẩn quốc gia mức độ 2</t>
  </si>
  <si>
    <t>Trường Tiểu học Vĩnh Khê</t>
  </si>
  <si>
    <t>Sửa chữa khối hành chính; xây dựng mới Khối nhà học 4 tầng; Khối hỗ trợ học tập; khối phụ trợ; khu giáo dục thể chất; hạ tầng kỹ thuật</t>
  </si>
  <si>
    <t xml:space="preserve">Trường THCS Mạo Khê II </t>
  </si>
  <si>
    <t>Cải tạo, nâng cấp khối nhà hành chính; Xây dựng khối nhà học tập 4 tầng; xây dựng mới khối phòng hỗ trợ học tập; khối phụ trợ; khu giáo dục thể thao; hạ tầng kỹ thuật đồng bộ</t>
  </si>
  <si>
    <t xml:space="preserve">Xây dựng bổ sung phòng học và sửa chữa khu nhà học chức năng thành khu hiệu bộ trường THCS Hòa Lạc. </t>
  </si>
  <si>
    <t xml:space="preserve">- Kiến trúc: Công trình 03 tầng, tổng chiều cao công trình (từ cốt sân hoàn thiện theo quy hoạch phía trước công trình) là 13,55m; tổng diện tích sàn công trình khoảng 2.373,0m2; giao thông ngang sử dụng hành lang bên; giao thông đứng thiết kế 02 cầu thang bộ; thiết kế đường dốc dành cho học sinh khuyết tật tiếp cận công trình; công trình phục vụ học tập cho khối THCS, bố trí các tầng như sau:
+ Tầng 1: Bố trí sảnh, 05 phòng học lý thuyết, 01 phòng bộ môn âm nhạc - mỹ thuật, 01 phòng nghỉ giáo viên,... khu vệ sinh dành cho học sinh (nam, nữ riêng biệt), hành lang chung;
+ Tầng 2: Bố trí 04 phòng học lý thuyết, 01 phòng học bộ môn ngoại ngữ (gồm cả phòng chuẩn bị), 01 phòng học bộ môn công nghệ - khoa học tự nhiên (gồm cả phòng chuẩn bị),... khu vệ sinh dành cho học sinh (nam, nữ riêng biệt), hành lang chung;
+ Tầng 3: Bố trí 04 phòng học lý thuyết, 01 phòng học bộ môn tin học (gồm cả phòng chuẩn bị), 01 phòng học đa chức năng - khoa học xã hội, 01 phòng tổ bộ môn,... khu vệ sinh dành cho học sinh (nam, nữ riêng biệt), hành lang chung;
</t>
  </si>
  <si>
    <t>Đã phê duyệt chủ trương đầu tư tại NQ 67/NQ-HĐND ngày 13/10/2022; phê duyệt thiết kế cơ sở dự án QĐ số 15224 ngày 13/10/2021</t>
  </si>
  <si>
    <t>Xây bổ sung phòng học, sửa chữa khu nhà học, nhà hiệu bộ trường Tiểu học Lý Tự Trọng</t>
  </si>
  <si>
    <t xml:space="preserve">Xây dựng mới nhà học - hiệu bộ với diện tích 1.211,8m2, chiều cao 04 tầng; Nhà cầu xây mới: Diện tích 12,8m2, chiều cao 02 tầng.
Hạ tầng kỹ thuật: Sân bê tông; Cổng, hàng rào; Cây xanh, cảnh quan; Nhà để xe; Hệ thống PCCC... </t>
  </si>
  <si>
    <t>Đã phê duyệt chủ trương đầu tư tại NQ 71/NQ-HĐND ngày 10/11/2021; phê duyệt thiết kế cơ sở dự án QĐ số 15213 ngày 13/12/2021</t>
  </si>
  <si>
    <t>NQ số 110/NQ-HĐND ngày 09/7/2022</t>
  </si>
  <si>
    <t>VB 3688/UBND-XD3 ngày 13/6/2022</t>
  </si>
  <si>
    <t>Nghị quyết số 72/NQ-HĐND ngày 31/3/2021 (Tp)</t>
  </si>
  <si>
    <t>Nghị quyết số 71/NQ-HĐND ngày 24/11/2021 (Tx)</t>
  </si>
  <si>
    <t>UBND TP Uông Bí</t>
  </si>
  <si>
    <t>Dự kiến KH 2023</t>
  </si>
  <si>
    <t>Tỷ lệ bố trí vốn %</t>
  </si>
  <si>
    <t>Quyết định phê duyệt CTĐT/ Phê duyệt dự án</t>
  </si>
  <si>
    <t>PHỤ BIỂU 9: NHU CẦU HỖ TRỢ/ĐẦU TƯ TRƯỜNG HỌC CHẤT LƯỢNG CAO CÁC ĐỊA PHƯƠNG</t>
  </si>
  <si>
    <t>THỊ XÃ ĐÔNG TRIỀU (01 DA)</t>
  </si>
  <si>
    <t>THÀNH PHỐ UÔNG BÍ</t>
  </si>
  <si>
    <t>THỊ XÃ QUẢNG YÊN</t>
  </si>
  <si>
    <t>NQ 104/NQ-HĐND ngày 27/5/2022 của HĐND thành phố Móng Cái</t>
  </si>
  <si>
    <t>Tổng mức  đầu tư dự kiến</t>
  </si>
  <si>
    <t>Dự kiến trung hạn 2021-2025</t>
  </si>
  <si>
    <t xml:space="preserve">Dự kiến KH năm 2023 </t>
  </si>
  <si>
    <t>HUYỆN CÔ TÔ (02 DA)</t>
  </si>
  <si>
    <t>TỔNG SỐ (20 DA)</t>
  </si>
  <si>
    <t>Kế hoạch vốn phân bổ chi tiết cho các công trình, dự án</t>
  </si>
  <si>
    <t xml:space="preserve">Các dự án khởi công mới </t>
  </si>
  <si>
    <t>NQ số 102/NQ-HĐND ngày 09/7/2022</t>
  </si>
  <si>
    <t>Phân
loại
dự án 
(A-B-C)</t>
  </si>
  <si>
    <t>4644/QĐ-UBND ngày 31/10/2019; NQ số 129/NQ-HĐND ngày 09/12/2022</t>
  </si>
  <si>
    <t>Tổng</t>
  </si>
  <si>
    <t>2023-2024</t>
  </si>
  <si>
    <t>2018-6/2024</t>
  </si>
  <si>
    <t>PHỤ BIỂU 8: DỰ KIẾN CÁC DỰ ÁN KHỞI CÔNG MỚI NĂM 2024</t>
  </si>
  <si>
    <t>Cải tạo nâng cấp đường 342 đoạn thuộc địa phận Hạ Long</t>
  </si>
  <si>
    <t>Tuyến đường nối từ Quốc lộ 279 (xã Tân Dân, TP. Hạ Long, tỉnh Quảng Ninh) đến đường tỉnh 291 (thị trấn Tây Yên Tử, huyện Sơn Động, tỉnh Bắc Giang)</t>
  </si>
  <si>
    <t>Cải tạo nâng cấp Đường tỉnh 333, tỉnh Quảng Ninh</t>
  </si>
  <si>
    <t>Cải tạo nâng cấp đường tỉnh 345</t>
  </si>
  <si>
    <t>Dự án cải tạo, nâng cấp đường tỉnh 338, đoạn từ nút giao đường dẫn cầu Bến Rừng (Km6+838 đến đường tỉnh 327)</t>
  </si>
  <si>
    <t>Đầu tư xây dựng đường tỉnh 327 đoạn từ Km0 (Cổng tỉnh Quảng Ninh) đến Km11+800 (điểm cuối Tuyến đường hành hương Yên Tử - Hồ Thiên – Ngọa Vân)</t>
  </si>
  <si>
    <t>Dự án Bệnh viện đa khoa tỉnh Quảng Ninh và hạ tầng kết nối khu vực Nam Cầu Trắng, thành phố Hạ Long</t>
  </si>
  <si>
    <t>Bệnh viện Việt Nam - Thụy Điển gắn với Cao đẳng Y Quảng Ninh</t>
  </si>
  <si>
    <t>Đầu tư nâng cấp Trụ sở 35 trạm y tế xã trên địa bàn tỉnh</t>
  </si>
  <si>
    <t>Dự án nâng cấp trung tâm y tế Đông Triều (quy mô các hạng mục nâng cấp đáp ứng 350 giường bệnh)</t>
  </si>
  <si>
    <t xml:space="preserve">Nâng cấp sửa chữa Hồ Yên Lập </t>
  </si>
  <si>
    <t xml:space="preserve">Kín hóa hệ thống kênh chính Yên Lập </t>
  </si>
  <si>
    <t xml:space="preserve">Dự án nâng cao năng lực cho lực lượng kiểm lâm tỉnh Quảng Ninh về công tác quản lý, bảo vệ rừng, phòng cháy, chữa cháy rừng trên địa bàn tỉnh Quảng Ninh giai đoạn 2023-2030 </t>
  </si>
  <si>
    <t>Dự án Xây dựng, cập nhật cơ sở dữ liệu nền địa lý quốc gia tỷ lệ 1:2000 và 1:5000 tỉnh Quảng Ninh</t>
  </si>
  <si>
    <t>Lĩnh vực An sinh xã hội</t>
  </si>
  <si>
    <t>Dự án Đầu tư xây dựng bổ sung một số hạng mục công trình Trung tâm bảo trợ xã hội cơ sở tỉnh Quảng Ninh</t>
  </si>
  <si>
    <t>Lĩnh vực Văn hoá</t>
  </si>
  <si>
    <t>Dự án Bảo tồn, tôn tạo, phát huy giá trị Khu di tích quốc gia đặc biệt Bạch Đằng</t>
  </si>
  <si>
    <t>Xây dựng chốt chiến đấu của dân quân thường trực biên giới đất liền, đáp ứng yêu cầu nhiệm vụ bảo vệ chủ quyền biên giới trong tình hình mới (GĐ2)</t>
  </si>
  <si>
    <t>Hỗ trợ đầu tư xây dựng Doanh trại Ban CHQS thành phố Uông Bí/Bộ CHQS tỉnh Quảng Ninh</t>
  </si>
  <si>
    <t>Dự án đầu tư xây dựng Trụ sở làm việc Công an xã trên địa bàn tỉnh Quảng Ninh (Giai đoạn 2)</t>
  </si>
  <si>
    <t xml:space="preserve">Dự án đầu tư xây dựng Trụ sở làm việc công an xã trên địa bàn tỉnh Quảng Ninh giai đoạn 3 </t>
  </si>
  <si>
    <t>Hỗ trợ đầu tư xây dựng mới Trụ sở Tòa án nhân dân tỉnh</t>
  </si>
  <si>
    <t>Dự án xây mới khu liên cơ quan thuộc Trung tâm hành chính mới thị xã Đông Triều</t>
  </si>
  <si>
    <t>Hỗ trợ đầu tư Tuyến đường kết nối từ Quốc lộ 4B đến Quốc lộ 18, huyện Tiên Yên</t>
  </si>
  <si>
    <t>TỔNG SỐ (21 dự án)</t>
  </si>
  <si>
    <t>Tổng nguồn vốn dự kiến phân bổ</t>
  </si>
  <si>
    <t>Nhằm thực hiện Đề án nâng cao năng lực trạm y tế xã, phường, thị trấn trên địa bàn tỉnh theo Nghị quyết số 12-NQ/TU ngày 28/11/2022 của Ban Chấp hành Đảng bộ tỉnh.</t>
  </si>
  <si>
    <t>Sự cần thiết</t>
  </si>
  <si>
    <t>Xây dựng, phát triển Bệnh viện Việt Nam - Thụy Điển Uông Bí đến năm 2030 trở thành bệnh viện đa khoa hoàn chỉnh hạng I tuyến cuối của tỉnh, là một Trung tâm Y học phát triển của tỉnh Quảng Ninh và các vùng lân cận</t>
  </si>
  <si>
    <t>Ngoài các hạng mục đã được tỉnh đầu tư năm 2017 (quy mô 150 giường bệnh), hiện nay trong khuôn viên Trung tâm y tế Đông Triều còn các hạng mục được xây dựng từ năm 1992, 2001 đến nay đã xuống cấp không đáp ứng được yêu cầu khám chữa bệnh cho nhân dân và điều kiện làm việc của các y, bác sỹ. Vì vậy, cần phải có phương án đầu tư nâng cấp đáp ứng quy mô 350 giường bệnh</t>
  </si>
  <si>
    <t>Dự kiến TMĐT</t>
  </si>
  <si>
    <t>Đầu tư cải tạo, nâng cấp cơ sở vật chất hiện có nhằm nâng cao chất lượng công tác chăm sóc, nuôi dưỡng tập trung, đáp ứng các tiêu chuẩn trợ giúp cho đối tượng theo quy định</t>
  </si>
  <si>
    <t>Để triển khai Quy hoạch tổng thể và quy hoạch chi tiết Bảo tồn và phát huy giá trị Khu di tích Chiến thắng Bạch Đằng, tỉnh Quảng Ninh và Nghị quyết số 304/NQ-HĐND ngày 09/12/2020 của Hội đồng nhân dân tỉnh.</t>
  </si>
  <si>
    <t xml:space="preserve">UBND tỉnh đã có văn bản số 360/UBND-XD3 ngày 27/2/2023 và số 539/UBND-XD3 ngày 14/03/2023 báo cáo đề nghị Thủ tướng Chính phủ và các Bộ chấp thuận kết thúc giai đoạn 1 của dự án và giao UBND tỉnh cân đối ngân sách tiếp tục thực hiện các hạng mục còn lại. </t>
  </si>
  <si>
    <t>Sửa chữa nâng công suất Hồ để đáp ứng nhu cầu dùng nước cho cả vùng Tây Hạ Long , Uông Bí, Quảng Yên định hướng đến sau năm 2030 (nếu nâng độ cao lên 1m thì có thể tăng dung tích hồ lên 12 triệu m3)</t>
  </si>
  <si>
    <t>Hệ thống kênh được đầu tư xây dựng từ trước năm 2000, có nhiều đoạn kênh xuống cấp và thấm, rò rỉ rất lớn; một số đoạn kênh đi qua khu dân cư nhưng hiện là kênh hở gây mất an toàn cho người và phương tiện giao thông (hàng năm đều có người thương vong do ngã xuống mương), vì vậy cần phải đầu tư dự án</t>
  </si>
  <si>
    <t>Nhằm thực hiện Quyết định số 177/QĐ-TTg ngày 10/2/22022 của TTg Chính phủ và KH số 74/KH-UBND ngày 10/3/2022 của UBND tỉnh về việc nâng cao năng lực quản lý bảo vệ rừng và PCCCR giai đoạn 2021-2030 của tỉnh Quảng Ninh</t>
  </si>
  <si>
    <t>Đầu tư 08 chốt còn lại để hoàn thành mục tiêu của Nghị quyết 03-NQ/TU ngày 23/3/2021 của Ban Thường vụ Tỉnh uỷ về lãnh đạo công tác quốc phòng, quân sự địa phương giai đoạn 2021-2025, Nghị quyết số 01/NQ-HĐND ngày 27/8/2021 của Hội đồng nhân dân tỉnh phê chuẩn Đề án tổ chức lực lượng, huấn luyện, hoạt động và bảo đảm chế độ, chính sách cho dân quân tự vệ giai đoạn 2021-2025 trên địa bàn tỉnh Quảng Ninh.</t>
  </si>
  <si>
    <t>Báo cáo số 293/BC-BCS ngày 06/6/2022; 7116/UBND-TM4 ngày 08/10/2021</t>
  </si>
  <si>
    <t xml:space="preserve">Do doanh trại hiện tại của Ban CHQS thành phố Uông Bí không đáp ứng yêu cầu nhiệm vụ quân sự, quốc phòng địa phương. Vì vậy, Bộ Quốc phòng đã phê duyệt địa điểm và bố trí 60.000 triệu đồng để xây dựng Doanh trại tại địa điểm mới. Vì vậy, để đảm bảo việc xây dựng doanh trại tại vị trí mới, đồng bộ theo quy hoạch, đề nghị bố trí vốn đối ứng Ngân sách cấp tỉnh 32.000 triệu đồng </t>
  </si>
  <si>
    <t>Căn cứ đề xuất</t>
  </si>
  <si>
    <t xml:space="preserve"> Nghị quyết 03-NQ/TU ngày 23/3/2021 của BTV Tỉnh ủy; Nghị quyết số 01/NQ-HĐND ngày 27/8/2021 của Hội đồng nhân dân tỉnh</t>
  </si>
  <si>
    <t>Văn bản số 1268-CV/TU ngày 7/3/2023 của Ban Thường vụ Tỉnh ủy; số 637/UBND-XD3 ngày 23/3/2023 của UBND tỉnh</t>
  </si>
  <si>
    <t>Đầu tư 07 trụ sở còn lại để đảm bảo mục tiêu hoàn thành đầu tư cho 62/62 trụ sở công an xã thuộc địa bàn các địa phương chưa tự cân đối ngân sách; Nghị quyết số 04-NQ/TU ngày 21/3/2021</t>
  </si>
  <si>
    <t>Nghị quyết 04-NQ/TU  ngày 23/3/2021 của Ban Thường vụ Tỉnh uỷ</t>
  </si>
  <si>
    <t>Hỗ trợ đầu tư xây dựng trụ sở mới, dự kiến địa điểm tại khu đô thị phường Hùng Thắng, Hạ Long. Nhằm thực hiện cam kết của tỉnh đối với ngành tư pháp</t>
  </si>
  <si>
    <t>Văn bản số 36/CV-TAND ngày 06/4/2023 của Tòa án Nhân dân tỉnh</t>
  </si>
  <si>
    <t xml:space="preserve">Nhằm hoàn thiện một số tiêu chí, chỉnh trang đô thị để nâng cấp từ thị xã lên thành phố theo mục tiêu Nghị quyết Đại hội đại biểu Đảng bộ tỉnh Quảng Ninh lần thứ XV, nhiệm kỳ 2020-2022; Thông báo số 302-TB/TU ngày 09/8/2021 Kết luận của Ban Thường vụ Tỉnh ủy về việc thành lập các phường thuộc thị xã Đông Triều và thành lập thành phố Đông Triều. Mặt khác hiện nay, Trụ sở làm việc của Thị ủy và UBND thị xã được xây dựng từ năm 1982 đã xuống cấp mặc dù được sửa chữa hàng năm. Các phòng ban đang bố trí rải rác, xen kẹp khu dân cư nên không thuận tiện cho người dân đến làm việc. </t>
  </si>
  <si>
    <t>Nghị quyết Đại hội đại biểu Đảng bộ tỉnh Quảng Ninh lần thứ XV, nhiệm kỳ 2020-2022; Thông báo số 302-TB/TU ngày 09/8/2021 Kết luận của Ban Thường vụ Tỉnh ủy về việc thành lập các phường thuộc thị xã Đông Triều và thành lập thành phố Đông Triều</t>
  </si>
  <si>
    <t>Tuyến đường có ý nghĩa quan trọng trong phát triển liên kết nội vùng, mở rộng không gian phát triển của địa phương, tạo tiền đề cho phát triển đô thị trung tâm Tiên Yên theo hướng tái lập thị xã Tiên Yên và đạt tiêu chuẩn đô thị loại III trong tương lai. Tuyến đường có 1,3km trùng với đường tỉnh 341.</t>
  </si>
  <si>
    <t>Việc đầu tư dự án đã được định hướng trong quy hoạch tỉnh đến năm 2030.</t>
  </si>
  <si>
    <t>Dự án hoàn thành kết nối giao thông giữa khu vực các xã miền núi với trung tâm thành phố và kết nối với các tuyến giao thông đối ngoại, đảm bảo an toàn giao thông, tạo động lực phát triển kinh tế xã hội</t>
  </si>
  <si>
    <t>Đã hoàn thiện thủ tục đầu tư theo quy định</t>
  </si>
  <si>
    <t>TMĐT</t>
  </si>
  <si>
    <t>Trong đó: NST</t>
  </si>
  <si>
    <t>Đầu tư tuyến đường để mở rộng liên thông kết nối liên vùng (Bắc Giang-Quảng Ninh) nhằm cụ thể hóa Kết luận số 352-KL/TU ngày 10/3/2022 của Ban Thường vụ Tỉnh ủy Quảng Ninh, Bắc Giang, Hải Dương về việc triển khai các biện pháp thúc đẩy liên kết vùng giữa 03 tỉnh Quảng Ninh – Bắc Giang – Hải Dương giai đoạn 2022-2025</t>
  </si>
  <si>
    <t>Tp Hạ Long bố trí kinh phí GPMB và chi phí dự phòng</t>
  </si>
  <si>
    <t>Nhằm kết nối đồng bộ các công trình giao thông trọng điểm đã và đang được đầu tư như: Đường ven sông từ cao tốc Hạ Long - Hải Phòng đến Đông Triều, Cầu Rừng và đường QL18, đường tỉnh 327 nhằm khai thác hiệu quả kết cấu hạ tầng giao thông góp phần thúc đẩy phát triển kinh tế xã hội tỉnh Quảng Ninh</t>
  </si>
  <si>
    <t>Kết nối đồng bộ tuyến đường ven sông từ cáo tốc Hạ long - Hải Phòng đến Đông Triều với Tuyến đường tâm linh 327 nhằm hoàn thiện hệ thống hạ tầng giao thông theo quy hoạch, khai thác hiệu quả du lịch tâm linh Ngoại Vân, Yên Tử của tỉnh Quảng Ninh góp phần thúc đẩy phát triển kinh tế - xã hội của tỉnh Quảng Ninh</t>
  </si>
  <si>
    <t>Việc đầu tư xây dựng bệnh viện đã được định hướng trong quy hoạch tỉnh đến năm 2030 với quy mô 1.500 giường bệnh</t>
  </si>
  <si>
    <t>NQ số 12-NQ/TU ngày 28/11/2022 của BCH Đảng bộ tỉnh</t>
  </si>
  <si>
    <t>Việc đầu tư xây dựng trung tâm y tế đã được định hướng trong Quy hoạch tỉnh đến năm 2030 với quy mô 350 giường bệnh</t>
  </si>
  <si>
    <t>Nghị quyết số 10 - NQ/TU ngày 26/9/2022 của Ban Chấp hành Đảng bộ tỉnh; Kế hoạch số 264-KH/TU ngày 20/02/2023 của Ban Thường vụ Tỉnh ủy thực hiện Kết luận số 36-KL/TW ngày 23/6/2022 của Bộ Chính trị về bảo đảm an ninh nguồn nước và an toàn đập, hồ chứa nước đến năm 2030, tầm nhìn đến năm 2045; Đề án đảm bảo an ninh nguồn nước trên địa bàn tỉnh Quảng Ninh đến năm 2025, tầm nhìn đến năm 2030. Vệc đầu tư, nâng cấp đã được định hướng trong quy hoạch tỉnh đến năm 2030</t>
  </si>
  <si>
    <t>Quyết định số 177/QĐ-TTg ngày 10/2/22022 của TTg Chính phủ và KH số 74/KH-UBND ngày 10/3/2022 của UBND tỉnh về việc nâng cao năng lực quản lý bảo vệ rừng và PCCCR giai đoạn 2021-2030 của tỉnh Quảng Ninh</t>
  </si>
  <si>
    <t>Đầu tư xây dựng mới cơ sở vật chất và trang thiết bị cho Bệnh viện Đa khoa tỉnh đáp ứng quy mô 1.500 giường bệnh theo hướng hiện đại và bền vững. Phát triển các dịch vụ y tế theo hướng chuyên sâu nhằm đáp ứng nhu cầu khám chữa bệnh ngày càng cáo của  người dân trong tỉnh và các tỉnh lân cận</t>
  </si>
  <si>
    <t>Ban Cán sự Đảng UBND tỉnh đã báo cáo Ban Thường vụ Tỉnh ủy, Ban Chấp hành Đảng bộ tỉnh cho ý kiến về việc triển khai thực hiện dự án tại Thông báo số 869 -TB/TU ngày 29/3/2023. Hiện đang hoàn thiện hồ sơ, dự kiến trình HĐND tỉnh phê duyệt chủ trương đầu tư trong kỳ họp thường lệ giữa năm 2023, phê duyệt dự án trong quý III/2023. Dự án đã được định hướng trong quy hoạch tỉnh đến năm 2030.</t>
  </si>
  <si>
    <t>Là dự án giao thông quan trọng, với mục tiêu tổ chức lại không gian phát triển, tăng cường liên kết vùng, nội vùng, góp phần thúc đẩy phát triển kinh tế - xã hội nhanh, bền vững gắn với phát triển văn hóa, con người; thu hẹp khoảng cách giàu nghèo và chênh lệch vùng miền; bảo đảm an sinh, tiến bộ và công bằng xã hội, nâng cao chất lượng sống mọi mặt của Nhân dân...</t>
  </si>
  <si>
    <t xml:space="preserve">Nâng cao năng lực giao thông; Phát triển giao thông liên kết nội vùng, liên vùng, kết nối giữa Quảng Ninh với Hải Phòng và vùng ĐBSH. </t>
  </si>
  <si>
    <t>Quy hoạch tỉnh; Kết luận số 160-KL/TUHP-TUQN ngày 20/10/2021 về chương trình mục tiêu QN- HP; Nghị quyết số 143/NQ-HĐND ngày 30/3/2023 của HĐND tỉnh; Dự án đã được định hướng trong quy hoạch tỉnh đến năm 2030.</t>
  </si>
  <si>
    <t>Đảm bảo điều kiện cơ sở vật chất, đảm bảo bí mật các hoạt động nghiệp vụ, thực hiện chế độ điều lệnh, công tác, sinh hoạt theo quy định của lực lượng vũ trang, phục vụ công tác, chiến đấu của lực lượng công an xã, góp phần xây dựng lực lượng công an cách mạng, chính quy, vững mạnh, bám sát địa bàn cơ sở, đảm bảo tốt tình hình an ninh trật tự, an toàn xã hội trên địa bàn tỉnh Quảng Ninh.</t>
  </si>
  <si>
    <t xml:space="preserve">Nghị quyết 04-NQ/TU  ngày 23/3/2021 của Ban Thường vụ Tỉnh uỷ; Nghị quyết số 126/NQ-HĐND ngày 04/11/2022. Thực hiện nhiệm vụ Hội đồng nhân dân tỉnh giao, UBND tỉnh phê duyệt chủ trương đầu dự án tại Quyết định số 451/QĐ-UBND ngày 27/02/2023 </t>
  </si>
  <si>
    <t>Huyện Tiên Yên bố trí kinh phí GPMB và chi phí chuẩn bị đầu tư</t>
  </si>
  <si>
    <t>Lĩnh vực Quốc phòng - An ninh - Tư pháp (5 dự án)</t>
  </si>
  <si>
    <t>Lĩnh vực Nông nghiệp (04 dự án)</t>
  </si>
  <si>
    <t>Lĩnh vực Y tế (04 dự án)</t>
  </si>
  <si>
    <t>Lĩnh vực giao thông (06 dự án)</t>
  </si>
  <si>
    <t>Quyết định số 40/QĐ-TTg ngày 09/01/2020 của Thủ tướng Chính phủ về phê duyệt Đề án xây dựng, hoàn thiện cơ sở dữ liệu nền địa lý quốc gia; Kế hoạch số 171/KH-UBND ngày 24/7/2019 của Uỷ ban nhân dân tỉnh về việc triển khai thi hành Luật Đo đạc và bản đồ</t>
  </si>
  <si>
    <t>Văn bản số 6777/UBND-QLĐĐ1 ngày 05/10/2020 về việc phê duyệt Đề cương nhiệm vụ Dự án; Văn bản số 6622/UBND-XD4 ngày 21/9/2021 về việc triển khai thực hiện các dự án dự kiến trong Kế hoạch đầu tư công trung hạn 2021-2025</t>
  </si>
  <si>
    <t>Trường THPT Bạch Đằng mới tại phường Cộng Hòa và xã Tiền An, thị xã Quảng Yên</t>
  </si>
  <si>
    <t>UBND thị xã Quảng Yên</t>
  </si>
  <si>
    <t xml:space="preserve">Dự án Cải tạo nâng cấp đường 342 đoạn thuộc địa phận Hạ Long </t>
  </si>
  <si>
    <t>Kế hoạch năm 2025</t>
  </si>
  <si>
    <t>Chương trình tổng thể PTBV KTXH, đảm bảo vững chắc QPAN ở các xã, thôn, bản vùng đồng bào DTTS, MN, BG, HĐ gắn với thực hiện các CT MTQG giai đoạn 2021-2025</t>
  </si>
  <si>
    <t xml:space="preserve"> Tổng mức đầu tư dự án</t>
  </si>
  <si>
    <t>Điều kiện bố trí vốn 2024</t>
  </si>
  <si>
    <t>tiền đất</t>
  </si>
  <si>
    <t>Trong đó: ngân sách tỉnh</t>
  </si>
  <si>
    <t>Điều chỉnh tiến độ; CTĐT</t>
  </si>
  <si>
    <t>Kéo dài thời gian bố trí vốn</t>
  </si>
  <si>
    <t>Bổ sung trung hạn</t>
  </si>
  <si>
    <t>Nợ đọng XDCB</t>
  </si>
  <si>
    <t>10=11+12+13</t>
  </si>
  <si>
    <t>15=16+17</t>
  </si>
  <si>
    <t>21=18+19+20</t>
  </si>
  <si>
    <t>TỔNG</t>
  </si>
  <si>
    <t>Ban QLDA ĐTXD các công trình DD&amp;CN</t>
  </si>
  <si>
    <t>x</t>
  </si>
  <si>
    <t xml:space="preserve">Ban QLDA đầu tư XD các CT giao thông </t>
  </si>
  <si>
    <t>2020-2024</t>
  </si>
  <si>
    <t>Tuyến đường từ nút giao Đầm Nhà Mạc đến Khu công nghiệp Bắc Tiền Phong (giai đoạn 1)</t>
  </si>
  <si>
    <t>1890/QĐ-UBND ngày 08/7/2023</t>
  </si>
  <si>
    <t>QDDA 4049/QĐ-UBND ngày 30/10/2017; 3215/QĐ-UBND ngày 1/8/2019</t>
  </si>
  <si>
    <t>4334/QĐ-UBND ngày 06/12/2021</t>
  </si>
  <si>
    <t>Dự án cải tạo, nâng cấp đường tỉnh 333, tỉnh Quảng Ninh</t>
  </si>
  <si>
    <t>Số 3607/QĐ-UBND ngày 22/11/2023</t>
  </si>
  <si>
    <t>Luỹ kế vốn cấp 2021-2024</t>
  </si>
  <si>
    <t>KH vốn 2025</t>
  </si>
  <si>
    <t xml:space="preserve">Trường THPT Ba Chẽ giai đoạn 2 (hạng mục: nhà hiệu bộ, thư viện, bộ môn, nhà học lý thuyết, bộ môn và các hạng mục phụ trợ khác); </t>
  </si>
  <si>
    <t>Số 3773/QĐ-UBND ngày 05/12/2023</t>
  </si>
  <si>
    <t>Số 11492/QĐ-UBND ngày 25/7/2023 (TX); 13758/QĐ-UBND ngày 13/11/2023</t>
  </si>
  <si>
    <t>2023-2026</t>
  </si>
  <si>
    <t>2024-2026</t>
  </si>
  <si>
    <t>Ngành, lĩnh vực: Y tế</t>
  </si>
  <si>
    <t>Dự án Cải tạo, nâng cấp đường tỉnh 338, đoạn từ nút giao đường dẫn cầu Bến Rừng đến quốc lộ 18</t>
  </si>
  <si>
    <t>2024-2027</t>
  </si>
  <si>
    <t>Dự án cải tạo nâng cấp đường tỉnh 327 đoạn từ đường trục chính thị xã Đông Triều đến ngã tư Nam Mẫu thành phố Uông Bí</t>
  </si>
  <si>
    <t>Dự án cải tạo, nâng cấp Đường tỉnh 330, đoạn từ thị trấn Ba Chẽ đến đường tỉnh 342</t>
  </si>
  <si>
    <t>Các hạng mục phụ trợ - Tiểu dự án thuộc dự an Đường cao tốc Vân Đồn Móng Cái (BOT)</t>
  </si>
  <si>
    <t>4852/QĐ-UBND ngày 30/12/2020; 2429/QĐ-UBND ngày 26/7/2021</t>
  </si>
  <si>
    <t xml:space="preserve"> Dự án tuyến đường trục chính trung tâm Khu đô thị Cái Rồng - GĐ2, Khu kinh tế Vân Đồn</t>
  </si>
  <si>
    <t>4389/QĐ-UBND ngày 24/11/2020;4528/QĐ-UBND ngày 20/12/2021; 2697/QĐ-UBND ngày 21/9/2022</t>
  </si>
  <si>
    <t>Đường nối từ đường cao tốc Hạ Long-Hải Phòng với KC Nam Tiền Phong</t>
  </si>
  <si>
    <t>2016-2021</t>
  </si>
  <si>
    <t>BS Trung hạn</t>
  </si>
  <si>
    <t>Đường nối KCN Cái Lân qua KCN Việt Hưng đến đường cao tốc Hạ Long - Vân Đồn</t>
  </si>
  <si>
    <t>2020-2022</t>
  </si>
  <si>
    <t>4622/QĐ-UBND ngày 31/10/2019;4011/QĐ-UBND ngày 26/10/2020; 3900/QĐ-UBND ngày 5/11/2021</t>
  </si>
  <si>
    <t>Tuyến đường trục chính TT khu đô thị Cái Rồng GĐI (chưa bao gồm chi phí GPMB)</t>
  </si>
  <si>
    <t>2018-2020</t>
  </si>
  <si>
    <t>4129/QĐ-UBND ngày 31/10/2017</t>
  </si>
  <si>
    <t>933/QĐ-UBND ngày 31/3/2016;5176/QĐ-UBND ngày 28/12/2017; 257/QĐ-UBND ngày 21/01/2019;3219/QĐ-UBND ngày 01/8/2019; 4070/QĐ-UBND ngày 26/9/2019; 1877/QĐ-UBND ngày 5/6/2020; 1385QĐ-UBND ngày 06/5/2021</t>
  </si>
  <si>
    <t>…</t>
  </si>
  <si>
    <r>
      <t>PHỤ BIỂU 04: DỰ KIẾN PHÂN BỔ CHO CÁC DỰ ÁN</t>
    </r>
    <r>
      <rPr>
        <b/>
        <sz val="13"/>
        <color rgb="FFFF0000"/>
        <rFont val="Times New Roman"/>
        <family val="1"/>
      </rPr>
      <t xml:space="preserve"> HOÀN THÀNH</t>
    </r>
  </si>
  <si>
    <t>KẾ HOẠCH 2026</t>
  </si>
  <si>
    <t>Dự án xây dựng tuyến đường nối từ đường bao biển Hạ Long - Cẩm Phả với quốc lộ 279</t>
  </si>
  <si>
    <t>Dự án Cải tạo, nâng cấp Quốc lộ 4B đoạn trên địa bàn tỉnh Quảng Ninh</t>
  </si>
  <si>
    <t>Lũy kế vốn cấp đến hết năm 2025</t>
  </si>
  <si>
    <t>Chương trình mục tiêu quốc gia</t>
  </si>
  <si>
    <t>Cải tạo, xây mới Trung tâm y tế thị xã Đông Triều</t>
  </si>
  <si>
    <t>XD bổ sung một số hạng mục CT Trung tâm bảo trợ XH tỉnh QN</t>
  </si>
  <si>
    <t>Ban QLDA ĐTXD khu vực I</t>
  </si>
  <si>
    <t>1138/QĐ-UBND ngày 16/4/2024</t>
  </si>
  <si>
    <t>3505/QĐ-UBND ngày 03/12/2024</t>
  </si>
  <si>
    <t>KẾ HOẠCH  NĂM 2025</t>
  </si>
  <si>
    <t>Tổng nguồn vốn dự kiến phân bổ 2026</t>
  </si>
  <si>
    <t>Dự án sửa chữa, khắc phục công trình nhà thi đấu thể thao dưới nước thuộc Trung tâm huấn luyện và thi đấu thể thao tỉnh Quảng Ninh</t>
  </si>
  <si>
    <t>Cải tạo, sửa chữa, nâng cấp các hạng mục thiết yếu cảng Bắc Vàn, xã Đồng Tiến, huyện Cô Tô</t>
  </si>
  <si>
    <t>Dự án Xây dựng tuyến đường nối từ đường bao biển Hạ Long - Cẩm Phả với với hạ tầng giao thông khu vực Cụm công nghiệp Cẩm Thịnh</t>
  </si>
  <si>
    <t>Dự án đường nối đường tỉnh 338 với Đường Ven Sông, đoạn từ nút giao Đầm Nhà Mạc đến đường tỉnh 338, thị xã Quảng Yên, tỉnh Quảng Ninh</t>
  </si>
  <si>
    <t>Dự án cải tạo, nâng cấp đường tỉnh 331B đoạn từ Bến Giang đi trung tâm xã Hoàng Tân, thị xã Quảng Yên</t>
  </si>
  <si>
    <t>Dự án đầu tư xây dựng cầu Sông Chanh trên đường tỉnh 338, tỉnh Quảng Ninh</t>
  </si>
  <si>
    <t>Dự án tuyến đường kết nối hạ tầng giao thông khu vực Cụm công nghiệp Cẩm Thịnh với khu vực quy hoạch hạ tầng cảng Con Ong - Hòn Nét</t>
  </si>
  <si>
    <t>Dự án xây dựng nút giao kết nối quốc lộ 18B với cao tốc Vân Đồn – Móng Cái</t>
  </si>
  <si>
    <t>Dự án Xây dựng kẻ bảo vệ bờ sông biên giới tại các khu vực cột mốc 1344/1/(2) huyện Hải Hà; khu vực cột mốc 1349(2), khu vực cột mốc 13620(2), khu vực cột mốc 1367(2),  khu vực cột mốc 1370(1), đập dâng đầu tuyến kè mốc 1348(2) thành phố Móng Cái (theo Đề án 1740/ĐA-BNG-UBBG ngày 06/6/2019 của Bộ Ngoại Giao)</t>
  </si>
  <si>
    <t>Dự án Xây dựng kè bảo vệ bờ sông biên giới khu vực mốc 1315(2) - 1316(2), mốc 1317(2) - 1318(2), khu bãi 01 cửa khẩu Hoành Mô (theo Quyết định số 780/QĐ-UBND ngày 06/10/2022 của UBND tỉnh Quảng Ninh)</t>
  </si>
  <si>
    <t xml:space="preserve">Đầu tư xây dựng nút giao kết nối đường tỉnh 342 với đường cao tốc Vân Đồn _ Móng Cái theo quy hoạch tại thôn Trại Me, xã Sơn Dương, TP Hạ Long </t>
  </si>
  <si>
    <t xml:space="preserve"> Khu neo đậu tránh bão tàu cá Cái Rồng kết hợp cảng cá loại I, đặc khu Vân Đồn, tỉnh Quảng Ninh</t>
  </si>
  <si>
    <t>Dự án cải tạo, nâng cấp Quốc lộ 18B</t>
  </si>
  <si>
    <t>Dự án cải tạo, nâng cấp Quốc lộ 18C đoạn từ Quốc lộ 18 đến cửa khẩu Hoành Mô</t>
  </si>
  <si>
    <t>Dự án mở rộng Bệnh viện Sản Nhi giai đoạn II</t>
  </si>
  <si>
    <t xml:space="preserve">Dự án mở rộng, nâng cấp Bệnh viện Việt Nam - Thụy Điển </t>
  </si>
  <si>
    <t>Dự án Xây mới trường THPT Bãi Cháy</t>
  </si>
  <si>
    <t>Xây dựng chốt chiến đấu của dân quân thường trực biên giới đất liền, đáp ứng yêu cầu nhiệm vụ bảo vệ chủ quyền biên giới trong tình hình mới (giai đoạn 2)</t>
  </si>
  <si>
    <t>Tuyến đường nối đường Vũng Đục, phường Cẩm Đông đến phường Cẩm Sơn, thành phố Cẩm Phả (giai đoạn 2)</t>
  </si>
  <si>
    <t>PHỤ BIỂU 03: NGÂN SÁCH TỈNH HỖ TRỢ 
THEO TIÊU CHÍ CHẤM ĐIỂM NĂM 2026</t>
  </si>
  <si>
    <t xml:space="preserve">Đầu tư xây dựng mở rộng Bệnh viện Bãi Cháy </t>
  </si>
  <si>
    <t xml:space="preserve">Dự án hiện đại hóa ngành Lâm nghiệp và tăng cường tính chống chịu vùng ven biển, vốn vay WB tỉnh Quảng Ninh </t>
  </si>
  <si>
    <t>Trường Trung học cơ sở và Trung học phổ thông huyện Tiên Yên</t>
  </si>
  <si>
    <t>Sở Nông nghiệp và Phát triển Nông thôn</t>
  </si>
  <si>
    <t>Bộ Chỉ huy Quân sự tỉnh</t>
  </si>
  <si>
    <t>2019-2026</t>
  </si>
  <si>
    <t>2025-2027</t>
  </si>
  <si>
    <t>3775/QĐ-UBND ngày 05/12/2023</t>
  </si>
  <si>
    <t>1996/QĐ-UBND ngày 05/7/2024</t>
  </si>
  <si>
    <t>1246/QĐ - UBND ngày 24/4/2025</t>
  </si>
  <si>
    <t>KH vốn 2026</t>
  </si>
  <si>
    <t>Có vốn NSTW</t>
  </si>
  <si>
    <t>Ngành, lĩnh vực: Giáo dục</t>
  </si>
  <si>
    <t>Ngành, lĩnh vực: Thể dục thể thao</t>
  </si>
  <si>
    <t>Ngành, lĩnh vực: Khoa học công nghệ</t>
  </si>
  <si>
    <t>2025-2028</t>
  </si>
  <si>
    <t>Ngân sách huyện (xã)</t>
  </si>
  <si>
    <t>Dự kiến phê duyệt dự án tháng 11/2025</t>
  </si>
  <si>
    <t>Dự kiến phê duyệt dự án tháng 10/2025</t>
  </si>
  <si>
    <t>Đường bao biển kéo dài từ đường Trần Quốc Nghiễn (gần trụ P4 cầu Bãi Cháy) đi qua cầu Bình Minh đến Cầu Bang</t>
  </si>
  <si>
    <t>Dự án Cải tạo, nâng cấp tuyến đường đi qua địa bàn thôn Tân Ốc, xã Lương Minh (trung tâm xã Đồng Sơn cũ) để kết nối đồng bộ Đường tỉnh 330 với trung tâm đô thị của tỉnh</t>
  </si>
  <si>
    <t>Cải tạo, nâng cấp Quốc lộ 10, phường Yên Tử, tỉnh Quâng Ninh</t>
  </si>
  <si>
    <t>Đường đi qua Khu công nghiệp Sông Khoai để hoàn thiện toàn tuyến đường kết nối từ đường cao tốc Hạ Long - Hải Phòng đến Đông Triều</t>
  </si>
  <si>
    <t>Hỗ trợ các địa phương theo tiêu chí chấm điểm</t>
  </si>
  <si>
    <t>4335/QĐ-UBND ngày 6/12/2021; 3320/QĐ-UBND ngày 11/11/2022;
3510/QĐ-UBND ngày 04/12/2024</t>
  </si>
  <si>
    <t>Ngành, lĩnh vực: Quốc phòng, an ninh</t>
  </si>
  <si>
    <t>2246/QĐ-UBND ngày 25/6/2025</t>
  </si>
  <si>
    <t>Dự kiến kế hoạch trung hạn 
giai đoạn 2026-2030</t>
  </si>
  <si>
    <t>2247/QĐ-UBND ngày 25/6/2025</t>
  </si>
  <si>
    <t>902/QĐ-UBND ngày 02/4/2025 (H)</t>
  </si>
  <si>
    <t>7464/QĐ-UBND ngày 13/3//2025</t>
  </si>
  <si>
    <t>1901/QĐ-UBND ngày 10/6/2025</t>
  </si>
  <si>
    <t>1684/QĐ-UBND ngày 29/5/2025</t>
  </si>
  <si>
    <t>1918/QĐ-UBND ngày 07/5/2019</t>
  </si>
  <si>
    <t>2958/QĐ-UBND ngày 14/10/2024</t>
  </si>
  <si>
    <t>1758/QĐ-UBND ngày 02/6/2025</t>
  </si>
  <si>
    <t>427/QĐ-BQP ngày 06/02/2025</t>
  </si>
  <si>
    <t>245/QĐ-BQP ngày 19/01/2025</t>
  </si>
  <si>
    <t>Đường ven sông kết nối từ đường cao tốc Hạ Long – Hải Phòng đến thị xã Đông Triều, đoạn từ đường tỉnh 338 đến thị xã Đông Triều (giai đoạn 1) Tiểu dự án 2: Phần xây dựng</t>
  </si>
  <si>
    <t>Ban QLDA ĐTXD khu vực II</t>
  </si>
  <si>
    <t>Trong đó: Nguồn thu xổ số kiến thiết: 58.000 triệu đồng</t>
  </si>
  <si>
    <t>Đường nối từ đường chợ Rộc đến nút giao Phong Hải với tuyến đường ven sông (đoạn từ nút giao Đầm Nhà Mạc đến đường tỉnh 338), thị xã QuảngYên, tỉnh Quảng Ninh - Giai đoạn 1</t>
  </si>
  <si>
    <t>số 3915/QĐ-UBND ngày 16/10/2025</t>
  </si>
  <si>
    <t>Đầu tư xây dựng Nhà khám chữa bệnh thuộc Bệnh viện Đa khoa tỉnh Quảng Ninh</t>
  </si>
  <si>
    <t>2025 - 2028</t>
  </si>
  <si>
    <t>số 3855/QĐ-UBND ngày 14/10/2025</t>
  </si>
  <si>
    <t>Đường ven biển Tây Bắc vịnh Cửa Lục kết nối từ cầu Trới 2 qua cầu Tình Yêu và đấu nối vào Quốc lộ 279</t>
  </si>
  <si>
    <t>số 3916/QĐ-UBND ngày 16/10/2025</t>
  </si>
  <si>
    <t>Hoàn thiện hệ thống phòng cháy và chữa cháy trường THCS Hồng Hải, phường Hồng Hải, thành phố Hạ Long  (nay là phường Hạ Long, tỉnh Quảng Ninh)</t>
  </si>
  <si>
    <t>Hoàn thiện hệ thống phòng cháy và chữa cháy trường Tiểu học Trần Quốc Toản, phường Hồng Hà, thành phố Hạ Long (nay là phường Hạ Long, tỉnh Quảng Ninh)</t>
  </si>
  <si>
    <t>Tuyến đường phía Tây các lô đất trụ sở cơ quan (ký hiệu HC-A3.1, HC-A3.2, HC-A3.3) thuộc tiểu khu A3, Quy hoạch phân khu 6, phường Hùng Thắng</t>
  </si>
  <si>
    <t>Khu dân cư tái định cư tại khu Thanh Sơn 6, phường Uông Bí, tỉnh Quảng Ninh</t>
  </si>
  <si>
    <t>2025-2026</t>
  </si>
  <si>
    <t>2025 - 2026</t>
  </si>
  <si>
    <t>2025 - 2027</t>
  </si>
  <si>
    <t>số 3912/QĐ-UBND ngày 16/10/2025</t>
  </si>
  <si>
    <t>số 3673/QĐ-UBND ngày 01/10/2025</t>
  </si>
  <si>
    <t>số 3670/QĐ-UBND ngày 01/10/2025</t>
  </si>
  <si>
    <t>số 3917/QĐ-UBND ngày 16/10/2025</t>
  </si>
  <si>
    <t>số 3910/QĐ-UBND ngày 16/10/2025</t>
  </si>
  <si>
    <t>Hỗ trợ đặc khu Cô Tô, Vân Đồn</t>
  </si>
  <si>
    <t>Cải tạo, nâng cấp bến Hòn Hai, xã Bản Sen, huyện Vân Đồn</t>
  </si>
  <si>
    <t xml:space="preserve">Khắc phục thiệt hại công trình đường vào thôn Yến Hải đặc khu Vân Đồn sau cơn bão số 3 năm 2025 </t>
  </si>
  <si>
    <t>Cải tạo, chỉnh trang khu tái định cư Đoàn Kết</t>
  </si>
  <si>
    <t>Dự án Cải tạo, nâng cấp các tuyến đường nội thị trung tâm đảo Cô Tô lớn, đặc khu Cô Tô</t>
  </si>
  <si>
    <t>Trung tâm văn hóa thể thao đặc khu Cô Tô</t>
  </si>
  <si>
    <t>Xây mới Chợ Cái Rồng, đặc khu Vân Đồn</t>
  </si>
  <si>
    <t>Đặc khu Vân Đồn</t>
  </si>
  <si>
    <t>Đặc khu Cô Tô</t>
  </si>
  <si>
    <t>số 448/QĐ-UBND ngày 10/10/2025</t>
  </si>
  <si>
    <t>Dự án xây dựng Trung tâm huấn luyện Quốc gia về phòng, chống khủng bố - giai đoạn 2</t>
  </si>
  <si>
    <t>2025-2030</t>
  </si>
  <si>
    <t>Bộ Công an</t>
  </si>
  <si>
    <t>Quyết định số 9430/QĐ-BCA ngày 25/12/2024</t>
  </si>
  <si>
    <t>Xây mới bến cảng Con Quy, xã Quan Lạn, huyện Vân Đồn</t>
  </si>
  <si>
    <t>Đầu tư xây dựng đường QH11 Phương Đông, phường Yên Tử (đoạn từ đường Yên Trung đến đường Yên Tử)</t>
  </si>
  <si>
    <t>Dự án Cải tạo, nâng cấp tuyến đường Minh Hà và tuyến đường kết nối đến khu vực xây mới Trường THPT Vũ Văn Hiếu tại phường Hà Tu, tỉnh Quảng Ninh</t>
  </si>
  <si>
    <t>Dự án cải tạo, chỉnh trang các tuyên phố xung quanh hồ điều hoà Yết Kiêu, phường Hồng Gai, tỉnh Quảng Ninh</t>
  </si>
  <si>
    <t>Số 389/QĐ-UBND ngày 09/06/2025</t>
  </si>
  <si>
    <t>Số 3446/QĐ-UBND ngày 10/9/2025 (Dự án thành phần 02: Xây dựng)</t>
  </si>
  <si>
    <t>Số 3447/QĐ-UBND ngày 10/9/2025</t>
  </si>
  <si>
    <t>Số 3448/QĐ-UBND ngày 10/9/2025 (Dự án thành phần 02: Xây dựng)</t>
  </si>
  <si>
    <t>Nhà hiệu bộ, bổ sung phòng học bộ môn trường THCS Trới, phường Hoành Bồ, tỉnh Quảng Ninh</t>
  </si>
  <si>
    <t>Số 3301/QĐ-UBND ngày 22/8/2025</t>
  </si>
  <si>
    <t>Các dự án nằm trong kế hoạch đầu tư công trung hạn giai đoạn 2021-2025 chưa hoàn thiện thủ tục phê duyệt dự án</t>
  </si>
  <si>
    <t>Dự kiến thời gian phê duyệt dự án</t>
  </si>
  <si>
    <t>Chủ đầu tư</t>
  </si>
  <si>
    <t>Ban QLDA ĐTXD Khu vực I</t>
  </si>
  <si>
    <t>Ban QLDA ĐTXD Khu vực II</t>
  </si>
  <si>
    <t>Dự án Sửa chữa, cải tạo Trụ sở Liên cơ quan số 2 tỉnh Quảng Ninh</t>
  </si>
  <si>
    <t>Dự án cải tạo, nâng cấp tuyến đường liên xã kết nối đường tỉnh 342 với các xã Đạp Thanh - Minh Cầm - Lương Mông (cũ) đến đường tỉnh 330</t>
  </si>
  <si>
    <t>Dự án Cải tạo, nâng cấp quốc lộ 279 đoạn từ Km8+600 đến Km27+250</t>
  </si>
  <si>
    <t>Dự án  đầu tư Hạ tầng kỹ thuật khu dân cư, tái định cư Zone 4 tại phường Cao Xanh, Hà Lầm, tỉnh Quảng Ninh (Hạ tầng kỹ thuật lô đất B.OM-16 đến B.OM-24 thuộc quy hoạch phân khu 2 tại khu Cao Xanh 5, Cao Xanh 6, phường Cao Xanh và khu Cao Thắng 9, phường Hà Lầm, tỉnh Quảng Ninh)</t>
  </si>
  <si>
    <t>Dự án Cải tạo, nâng cấp Quốc lộ 279 đoạn từ Km30+275 đến Km62+600</t>
  </si>
  <si>
    <t>Dự án Sửa chữa, cải tạo Trụ sở tiếp công dân của tỉnh và Trụ sở Thanh tra tỉnh Quảng Ninh</t>
  </si>
  <si>
    <t>Bảo tồn và phát huy giá trị di tích lịch sửa Quốc gia Chiến thắng Bạch Đằng</t>
  </si>
  <si>
    <t>Dự án mở rộng cục bộ gắn với chỉnh trang đô thị, đảm bảo an toàn giao thuông Quốc lộ 18 đi qua địa bàn các khu dân cư và đô thị trên địa bàn tỉnh</t>
  </si>
  <si>
    <t>Công trình bảo vệ bờ sông, suối khu vực biên giới đất liền Việt Nam - Trung Quốc</t>
  </si>
  <si>
    <t>Dự án xử lý thoát nước tuyến Đường bao biển nối thành phố Hạ Long với thành phố Cẩm Phả đoạn qua Lữ đoàn 170 Hải quân</t>
  </si>
  <si>
    <t>Dự án đầu tư xây dựng đường tỉnh 338, đoạn từ QL18 đến đường tỉnh 327</t>
  </si>
  <si>
    <t>Dự án Cảng cá Hòn Gai kết hợp khu neo đậu tránh trú bão và khu dịch vụ tổng hợp, khu hậu cần nghề cá tại phường Hà Phong, thành phố Hạ Long, tỉnh Quảng Ninh (Giai đoạn 1)</t>
  </si>
  <si>
    <t>Dự kiến tổng chi 2026</t>
  </si>
  <si>
    <t>(Đơn vị: Triệu đồng)</t>
  </si>
  <si>
    <t xml:space="preserve">Danh mục dự án </t>
  </si>
  <si>
    <t>Số
dự án</t>
  </si>
  <si>
    <t>Dự kiến
thời điểm
hoàn thiện
thủ tục
đầu tư</t>
  </si>
  <si>
    <t>Dự kiến
thời gian
khởi công -
hoàn thành</t>
  </si>
  <si>
    <t>Căn cứ triển khai (Căn cứ, cơ sở pháp lý, chính trị, thực tiễn)</t>
  </si>
  <si>
    <t>Quy mô đầu tư</t>
  </si>
  <si>
    <t>TMĐT dự kiến</t>
  </si>
  <si>
    <t>Ý kiến phòng chuyên môn</t>
  </si>
  <si>
    <t>Nhật ký tiếp thu ý kiến các đơn vị T4-2025 theo VB 1143</t>
  </si>
  <si>
    <t>Trong đó:
Ngân sách
tỉnh</t>
  </si>
  <si>
    <t>*</t>
  </si>
  <si>
    <t>Dự án đã được phê duyệt CTĐT, dự án đã được giao lập báo cáo đề xuất CTĐT/nghiên cứu tiền khả thi</t>
  </si>
  <si>
    <t>Dự án chưa được giao lập báo cáo đề xuất CTĐT/nghiên cứu tiền khả thi</t>
  </si>
  <si>
    <t>Ban chỉ huy Bộ đội Biên phòng tỉnh</t>
  </si>
  <si>
    <t>Dự án đầu tư xây dựng, nâng cấp 05 đồn Biên phòng gồm: Đồn Trà Cổ (3); Đồn Móng Cái (7); Đồn Bắc Sơn (11); Đồn Hoành Mô (23); Đồn Hòn Gai</t>
  </si>
  <si>
    <t>Quý III/2026</t>
  </si>
  <si>
    <t>2026 - 2028</t>
  </si>
  <si>
    <t>BCH Bộ đội Biên phòng tỉnh</t>
  </si>
  <si>
    <t>QĐ vị trí đóng quân, QĐ giao đất, Giấy chứng nhận QSDĐ, tổ chức biên chế và tình hình thực tế tại đơn vị</t>
  </si>
  <si>
    <t>Theo thiết kế mẫu Đồn BP của Bộ Quốc phòng ban hành năm 2014. Bao gồm các hạng mục: Nhà Chỉ huy 2 tầng, diện tích sàn 808m2; 2 Nhà ở CBCS 2 tầng, diện tích sàn 703m2; Nhà ăn nhà bếp 1 tầng, diện tích 360m2; Nhà SVVH + phòng HCM 1 tầng, diện tích 320m2; Kho vũ khí, diện tích 72m2; Nhà tạm giữ, diện tích 72m2; Nhà trực ban tiếp dân,  diện tích 113m2; Nhà để xe, diện tích 120m2; Cổng bốt gác, tường rào, hạ tầng kỹ thuật, sân đường nội bộ, doanh cụ, thiết bị, biển bảng. Đối với nhà khách Đồn BP Đảo Trần: Xây dựng 01 nhà gồm 06 tầng, diện tích xây dựng khoảng 1.470m2; tầng 1 bố trí phòng đa năng, đón tiếp khách, phòng làm việc và lễ tân, khu vệ sinh chung; Tầng 2, 3, 4, 5 bố trí các phòng nghỉ khách; Tầng 6 bố trí phòng họp, hội thảo khoa học, dịch vụ</t>
  </si>
  <si>
    <t>DA đã được liên ngành khảo sát thực tế, đánh giá sự cần thiết đầu tư và đã báo cáo UBND tỉnh tại Văn bản số 5259/STC-QHKT ngày 12/8/2025</t>
  </si>
  <si>
    <t>Đầu tư đóng mới tàu, xuồng, trang bị phương tiện phục vụ quản lý, bảo vệ biên giới biển đảo</t>
  </si>
  <si>
    <t>Hiện trạng các đồn tuyến biển tàu, xuồng được trang bị đã xuống cấp, hư hỏng, chờ thanh lý. 13 Trạm KSBP tuyến biển chưa được trang bị xuồng máy để thực hiện nhiệm vụ, tổ chức biên chế và tình hình thực tế tại đơn vị. Công văn số 2589/BQP-KHĐT ngày 24/7/2023 của BQP về việc thống nhất chủ trương, danh mục dự án thuộc lĩnh vực QPAN đề nghị UBND tỉnh Quảng Ninh hỗ trợ bằng nguồn vốn NSĐP</t>
  </si>
  <si>
    <t>Đóng mới 03 tàu cao tốc vỏ hợp kim nhôm ST 181, công suất 405CVx2 máy và hệ thống thiết bị hàng hải, PPCC đồng bộ. Đóng mới 13 chiếc xuồng máy vỏ composite, công suất máy 115CV và hệ thống thiết bị hàng hải đồng bộ</t>
  </si>
  <si>
    <t>Bộ Chỉ huy BĐBP tỉnh Quảng Ninh đề nghị tại Văn bản số 967/BCH-HCKT ngày 03/9/2025</t>
  </si>
  <si>
    <t>Bộ chỉ huy Quân sự tỉnh</t>
  </si>
  <si>
    <t>Xây dựng mới Trụ sở Ban Chỉ huy phòng thủ khu vực 4 - Hạ Long</t>
  </si>
  <si>
    <t>Quý IV/2026</t>
  </si>
  <si>
    <t>2027-2029</t>
  </si>
  <si>
    <t>BCH Quân sự tỉnh</t>
  </si>
  <si>
    <t>Nghị quyết số 74/NQ-CP ngày 07/4/2025 của Chính phủ ban hành kế hoạch thực hiện sắp xếp đơn vị hành chính và xây dựng mô hình tổ chức chính quyền địa phương 02 cấp; Nghị quyết số 268/NQ-CP ngày 31/8/2025 của Chính phủ về tình hình triển khai thực hiện và vận hành mô hình chính quyền địa phương 02 cấp; Quyết định số 2797/QĐ-BQP ngày 14/06/2025 của Bộ Quốc phòng về việc thành lập Ban Chỉ huy Phòng thủ khu vực, thuộc Bộ Chỉ huy quân sự cấp tỉnh/Quân khu 3</t>
  </si>
  <si>
    <t>- Đền bù, GPMB.
- Xây mới 11 hạng mục nhà với tổng diện tích sàn khoảng 14.600m2, bao gồm: Nhà Chỉ huy; Hội trường; Nhà ăn, nhà bếp; Nhà trực ban, tiếp dân; Nhà ở cán bộ, chiến sỹ; Nhà dự bị động viên; Nhà vệ sinh; Nhà phơi; Nhà để xe, xuồng, kho HCVCHLCĐ; Nhà để xe máy; Nhà kho quân khí.
- Hệ thống hạ tầng kỹ thuật; doanh cụ, thiết bị đồng bộ.</t>
  </si>
  <si>
    <t>Xây dựng mới Trụ sở Ban Chỉ huy phòng thủ khu vực 3 - Đặc khu Vân Đồn</t>
  </si>
  <si>
    <t>Quý IV/2027</t>
  </si>
  <si>
    <t>2028-2030</t>
  </si>
  <si>
    <t>Mở rộng Trường bắn, thao trường huấn luyện Trung đoàn 244/Bộ CHQS tỉnh tại phường Nam Khê, thành phố Uông Bí</t>
  </si>
  <si>
    <t>Văn bản số 96/UBND-QH3 ngày 08/2/2023 của UBND tỉnh về việc lập quy hoạch chi tiết mở rộng Trường bắn, thao trường huấn luyện Trung đoàn 244/Bộ CHQS tỉnh tại phường Nam Khê, thành phố Uông Bí.</t>
  </si>
  <si>
    <t>Giải phóng mặt bằng; xây dựng hoàn thiện thao trường gồm: Khu huấn luyện chiến thuật, kỹ thuật; hạ tầng kỹ thuật…</t>
  </si>
  <si>
    <t>DA đề nghị NS Tỉnh hỗ trợ</t>
  </si>
  <si>
    <t>Cải tạo, sửa chữa trường bắn, thao trường huấn luyện tổng hợp 493/Bộ CHQS tỉnh Quảng Ninh</t>
  </si>
  <si>
    <t>Quý III/2027</t>
  </si>
  <si>
    <t>2028-2029</t>
  </si>
  <si>
    <t>Quyết định số 2574/QĐ-QK3 ngày 15/9/2021 của Quân khu 3 về việc điều chuyển Trường bắn, thao trường huấn luyện tổng hợp 493 do Lữ đoàn 405 quản lý tại xã Bình Khê, thị xã Đông Triều cho Bộ CHQS tỉnh Quảng Ninh quản lý</t>
  </si>
  <si>
    <t>Cải tạo Nhà chỉ huy, nhà để xe; xây dựng bổ sung nhà kho, cổng bốt gác, hệ thống sân đường nội bộ và hạ tầng kỹ thuật kèm theo…</t>
  </si>
  <si>
    <t>Mua sắm trang thiết bị phục vụ nhiệm vụ phòng thủ dân sự của Bộ CHQS tỉnh Quảng Ninh</t>
  </si>
  <si>
    <t>2026-2030</t>
  </si>
  <si>
    <t xml:space="preserve">Luật Phòng thủ dân sự (PTDS) ngày 20/6/2023; Luật sửa đổi bổ sung một số điều của 11 Luật về quân sự, quốc phòng ngày 27/6/2025; Nghị định số 200/2025/NĐ-CP ngày 09/7/2025 của Chính phủ quy định chi tiết một số điều của Luật PTDS. Tại Điểm e, Mục 2, Điều 41 quy định nội dung chi ngân sách cho hoạt động PTDS (cụ thể: Chi sản xuất, mua sắm vật tư, trang thiết bị thường xuyen và dự trữ phục vụ nhiệm vụ chuyên môn của hoạt động PTDS). Căn cứ tình hình thực tiễn, các loại hình thiên tai, sự cố, cháy nổ, ngập lụt trong những năm qua xảy ra trên địa bàn tỉnh Quảng Ninh. </t>
  </si>
  <si>
    <t>Mua sắm các trang thiết bị phục vụ nhiệm vụ phòng thủ dân sự:
- Xuồng đa năng CN-155: 02 chiếc;
- Xe téc chở nước sạch: 10 chiếc;
- Bộ thiết bị giải cứu nạn nhân, banh cắt pin hoạt động dưới nước: 20 bộ;
- Bộ thiết bị banh cắt bê tông: 20 bộ;
- Máy thổi gió chữa cháy rừng đeo vai: 300 cái;
- Bộ đàm cầm tay: 500 bộ.</t>
  </si>
  <si>
    <t>Dự án Tuyến kè chắn sóng kết hợp đường tuần tra cơ động bờ sông biên giới đối diện với bến Biên Mậu phía Đông Hưng - Trung Quốc, thuộc phường Hải Yên, thành phố Móng Cái, tỉnh Quảng Ninh (kè biên giới khu vực cột mốc 1366(2))</t>
  </si>
  <si>
    <t>Trong năm 2026</t>
  </si>
  <si>
    <t>Cục Kế hoạch và Đầu tư đã có các Công văn: Số 4462/KHĐT-PT ngày 21/9/2018 và 5811/KHĐT-TH ngày 03/12/2018 về hoàn thiện thủ tục đầu tư; ngày 29/3/2019, Bộ Tư lệnh Quân khu 3 đã phê duyệt kế hoạch lựa chọn nhà thầu giai đoạn chuẩn bị đầu tư dự án tại Quyết định số 1533/QĐ-BTL; đồng chí Vương Cẩm Phong - Chủ tịch phân ban Trung Quốc đã có thư gửi đồng ý phê chuẩn và Phân ban Việt Nam đã có Công văn số 229/PBVN-BGDL-m ngày 08/11/2024; Công văn số 5982/UBND-XD1 ngày 20/8/2018 và Công văn số 7052/VP.UBND-GTCN&amp;XD ngày 22/11/2024 của UBND tỉnh</t>
  </si>
  <si>
    <t>Tuyến kè dài khoảng 1.368m; thiết kế theo hồ sơ đã thống nhất giữa Phân ban biên giới Việt Nam và Trung Quốc</t>
  </si>
  <si>
    <t>Hỗ trợ 50% TMĐT</t>
  </si>
  <si>
    <t>Nhà khách kết hợp chiêu đãi sở/Bộ CHQS tỉnh Quảng Ninh</t>
  </si>
  <si>
    <t xml:space="preserve"> Văn bản số 1446/UBND-QLĐT ngày 19/3/2025 của UBND thành phố Hạ Long về việc giới thiệu quỹ đất bố trí “Nhà khách kết hợp chiêu đãi sở Bộ CHQS tỉnh Quảng Ninh” theo đề nghị của Bộ chỉ huy Quân sự tỉnh; Văn bản số 2500/STC-QHKH ngày 26/5/2025 của Sở Tài chính; Văn bản số 3681/VP.UBND-XDMT ngày 30/5/2025 của Văn phòng UBND tỉnh về việc hỗ trợ nguồn vốn ngân sách tỉnh để đầu tư xây dựng dự án.</t>
  </si>
  <si>
    <t>- Xây mới tòa nhà 10 tầng + 01 tầng hầm, tổng diện tích sàn khoảng 16.280 m2.
- Bố trí khoảng 200 giường ngủ (bao gồm cả phòng đơn, phòng đôi) theo tiêu chuẩn 4 sao và các khu vực chức năng theo tiêu chuẩn khách sạn. 
- Hệ thống hạ tầng kỹ thuật, thiết bị, nội thất đồng bộ cho dự án.</t>
  </si>
  <si>
    <t>Dò tìm, xử lý bom mìn, vật nổ phục vụ phát triển kinh tế - xã hội tuyến biên giới Việt-Trung, tỉnh Quảng Ninh (giai đoạn 2026-2030)</t>
  </si>
  <si>
    <t>Quyết định số 748/QĐ-TTg ngày 22/6/2023 của Thủ tướng Chính phủ về việc phê duyệt Kế hoạch thực hiện Chương trình hành động quốc gia khắc phục hậu quả bom mìn sau chiến tranh giai đoạn 2023-2025</t>
  </si>
  <si>
    <t>Diện tích dò tìm, xử lý là 5.000ha</t>
  </si>
  <si>
    <t>Dự án Căn cứ Hậu cần Khu vực phòng thủ tỉnh Quảng Ninh (Giai đoạn 2)</t>
  </si>
  <si>
    <t>Căn cứ Quyết định số 6179/QĐ-BTL ngày 26/10/2017 của Bộ Tư lệnh Quân khu 3 về việc phê duyệt Quy hoạch chi tiết tổng mặt bằng Căn cứ Hậu cần - Kỹ thuật khu vực phòng thủ tỉnh Quảng Ninh/Bộ CHQS tỉnh Quảng Ninh</t>
  </si>
  <si>
    <t>- Đền bù, GPMB
- Quy mô các hạng mục công trình
1. Khu Kho đạn:  2. Khu tăng gia tập trung: 
3. Khu trạm sửa chữa</t>
  </si>
  <si>
    <t>Căn cứ chiến đấu số 1 tỉnh Quảng Ninh (giai đoạn 2)</t>
  </si>
  <si>
    <t>Quyết định số 3638/QĐ-BTL ngày 29/6/2015 của Bộ Tư lệnh Quân khu 3 về việc phê duyệt bổ sung Quy hoạch chi tiết khu căn cứ chiến đấu số 1 tỉnh Quảng Ninh</t>
  </si>
  <si>
    <t>Giải phóng mặt bằng; xây dựng  công trình theo QH được duyệt</t>
  </si>
  <si>
    <t xml:space="preserve">Căn cứ chiến đấu số 2, số 3 tỉnh Quảng Ninh </t>
  </si>
  <si>
    <t>Quyết định số 3108/QĐ-BTL ngày 21/6/2018 của Tư lệnh Quân khu 3 về việc phê duyệt Quy hoạch tổng mặt bằng Căn cứ chiến đấu số 1 thành phố Cẩm Phả, tỉnh Quảng Ninh; 
Quyết định số 71/QĐ-UBND ngày 24/09/2018 của Ủy ban nhân dân thành phố Cẩm Phả về việc phê duyệt Quy hoạch chi tiết xây dựng tỉ lệ 1/500 Công trình Căn cứ chiến đấu số 01 tại phường Quang Hanh, thành phố Cẩm Phả, tỉnh Quảng Ninh;
Quyết định số 4135/QĐ-UBND ngày 22/9/2014 của UBND thành phố Uông Bí về việc phê duyệt quy hoạch chi tiết tỷ lệ 1/2000 căn cứ chiến đấu trong khu vực phòng thủ của thành phố Uông Bí:
Quyết định số 7002/QĐ-BTL ngày 28/10/2016 của Bộ Tư lệnh Quân khu 3 phê duyệt quy hoạch bố trí công trình thuộc căn cứ chiến đấu thành phố Uông Bí;</t>
  </si>
  <si>
    <t>Đền bù, giải phóng mặt bằng; xây dựng công trình nhân cốt theo quy hoạch được duyệt</t>
  </si>
  <si>
    <t>Căn cứ chiến đấu các Ban Chỉ huy phòng thủ khu vực 1,2,3,4,5.</t>
  </si>
  <si>
    <t xml:space="preserve"> - Ban CHPTKV1: Quyết định số 5612/QĐ-BTL về việc phê duyệt vị trí xây dưng, số 5952/QĐ-BTL ngày 19/7/2017 về việc phê duyệt tổng mặt bằng công trình căn cứ chiến đấu thành phố Móng Cái của Quân khu 3; Quyết định số 26/QĐ-UBND ngày 29/3/2018 của UBND thành phố Móng Cái về việc phê duyệt Quy hoạch chi tiết xây dựng tỷ lệ 1/500 ;
 - Ban CHPTKV2: Quyết định số 3769/QĐ-BTL ngày 03/7/2020 về việc phê duyệt quy hoạch vị trí; Quyết định số 4522/QĐ-BTL ngày 07/9/2020 về việc phê duyệt Quy hoạch tổng thể xây dựng công trình của Quân khu 3; Quyết định 38/QĐ-UBND-tm ngày 16/3/2021 của UBND huyện Bình Liêu về việc phê duyệt Quy hoạch chi tiết xây dựng tỷ lệ 1/500;
 - Ban CHPTKV3: Quyết định số 5604/QĐ-BTL ngày 02/12/2020 của Bộ Tư lệnh Quân khu 3 về việc phê duyệt Quy hoạch tổng mặt bằng Căn cứ chiến đấu huyện Vân Đồn, tỉnh Quảng Ninh; Quyết định số 36/QĐ-UBND ngày 01/6/2021 của Ủy ban nhân dân huyện Vân Đồn về việc phê duyệt Quy hoạch chi tiết xây dựng tỉ lệ 1/500;
- Ban CHPTKV4: Quyết định số 164/QĐ-QK3 ngày 04/4/2022 của Quân khu 3 về việc phê duyệt quy hoạch vị trí, tổng mặt bằng Căn cứ Hậu cần - Kỹ thuật thành phố Hạ Long, tỉnh Quảng Ninh; Quyết định số 209/QĐ-UBND ngày 08/12/2023 của UBND thành phố Hạ Long về việc phê duyệt điều chỉnh quy hoạch chi tiết xây dựng tỷ lệ 1/500;
- Ban CHPTKV5: Quyết định số 832/QĐ-BTL ngày 07/02/2018 của Tư lệnh Quân khu 3 về việc phê duyệt Quy hoạch tổng thể xây dựng công trình thuộc CCCĐ thị xã Quảng Yên, tỉnh Quảng Ninh; Quyết định số 31/QĐ-UBND ngày 18/7/2018 của UBND thị xã Quảng Yên về việc phê duyệt Quy hoạch chi tiết xây dựng tỷ lệ 1/500</t>
  </si>
  <si>
    <t>Đền bù, giải phóng mặt bằng; Xây dựng công trình nhân cốt theo quy hoạch duyệt</t>
  </si>
  <si>
    <t>Trước là số 01</t>
  </si>
  <si>
    <t>Căn cứ Hậu cần - Kỹ thuật Ban Chỉ huy phòng thủ khu vực 3, 5</t>
  </si>
  <si>
    <t xml:space="preserve"> - Ban CHPTKV3: Quyết định số 161/QĐ-TM ngày 13/01/2025 của Bộ Tổng tham mưu  về việc phê duyệt vị trí đóng quân căn cứ Hậu cần - Kỹ thuật huyện Vân Đồn; Văn bản số 16/UBND-KTHT ngày 16/03/2023 của UBND huyện Vân Đồn về việc chấp thuận địa điểm nghiên cứu lập quy hoạch chi tiết xây dựng tỷ lệ 1/500 căn cứ Hậu cần kỹ thuật, huyện Vân Đồn.
 - Ban CHPTKV5: Công văn số 76/UBND-QLĐT-m ngày 26/12/2024 của UBND thị xã Quảng Yên về việc tham gia ý kiến về vị trí khu đất nghiên cứu lập quy hoạch Căn cứ Hậu cần – Kỹ thuật thị xã Quảng Yên; Văn bản số 183/BCH-TM ngày 08/01/2025 của Bộ CHQS tỉnh về việc tham gia ý kiến về vị trí khu đất nghiên cứu lập quy hoạch Căn cứ Hậu cần – Kỹ thuật thị xã Quảng Yên</t>
  </si>
  <si>
    <t>Lập quy hoạch xây dựng;
Đền bù, giải phóng mặt bằng; xây dựng công trình nhân cốt theo quy hoạch được duyệt</t>
  </si>
  <si>
    <t>Căn cứ Hậu cần - Kỹ thuật Ban Chỉ huy phòng thủ khu vực 1,2,4</t>
  </si>
  <si>
    <t xml:space="preserve"> - Ban CHPTKV1: Quyết định số 590/QĐ-BTL ngày 24/01/2017 của Tư lệnh Quân khu 3 về việc phê duyệt Quy hoạch tổng mặt bằng Căn cứ chiến đấu huyện Đầm Hà, tỉnh Quảng Ninh; 
Quyết định số 412/QĐ-UBND ngày 15/02/2017 của Ủy ban nhân dân huyện Đầm Hà về việc phê duyệt Quy hoạch chi tiết xây dựng tỉ lệ 1/500 Công trình Căn cứ chiến đấu huyện Đầm Hà tại xã Xã Quảng An và Quảng Lâm, huyện Đầm Hà, tỉnh Quảng Ninh
 - Ban CHPTKV2: Quyết định số 626/QĐ-QK3 ngày 26/9/2024 của Quân khu 3 về việc phê duyệt quy hoạch tổng mặt bằng công trình Căn cứ Hậu cần – Kỹ thuật huyện Tiên Yên, tỉnh Quảng Ninh; Quyết định số 869/QĐ-UBND ngày 29/12/2024 của Ủy ban nhân dân huyện Tiên Yên về việc phê duyệt Quy hoạch chi tiết xây dựng tỉ lệ 1/500 công trình Căn cứ Hậu cần - Kỹ thuật huyện Tiên Yên.
 - Ban CHPTKV4: Quyết định số 164/QĐ-QK3 ngày 04/4/2022 của Quân khu 3 về việc phê duyệt quy hoạch vị trí, tổng mặt bằng Căn cứ Hậu cần - Kỹ thuật thành phố Hạ Long, tỉnh Quảng Ninh; Quyết định số 209/QĐ-UBND ngày 08/12/2023 của UBND thành phố Hạ Long về việc phê duyệt điều chỉnh quy hoạch chi tiết xây dựng tỷ lệ 1/500</t>
  </si>
  <si>
    <t>Bổ sung</t>
  </si>
  <si>
    <t>Chốt chiến đấu dân quân thường trực biên giới đất liền trên địa bàn tỉnh Quảng Ninh (giai đoạn 3)</t>
  </si>
  <si>
    <t>Nghị quyết số 01/NQ-HĐND ngày 27/8/2021 của HĐND tỉnh Quảng Ninh về phê chuẩn Đề án Tổ chức lực lượng, huấn luyện, hoạt động và bảo đảm chế độ, chính sách cho Dân quân tự vệ giai đoạn 2021-2025 trên địa bàn tỉnh Quảng Ninh</t>
  </si>
  <si>
    <t>Xây dựng 05 Chốt đảm bảo theo quy hoạch: Bắc Sơn, Hải Yên, Hải Hòa/Móng Cái; Lục Hồn, Vô Ngại/Bình Liêu; nay là xã Hải Sơn, phường Móng Cái 3, phường Móng Cái 1, xã Lục Hồn, xã Bình Liêu, tỉnh Quảng Ninh</t>
  </si>
  <si>
    <t>Dự án đầu tư xây dựng công trình Trụ sở 1 Công an tỉnh tại phường Hồng Hà (giai đoạn 2)</t>
  </si>
  <si>
    <t>2027-2030</t>
  </si>
  <si>
    <t>- Cơ sở pháp lý, chính trị: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t>
  </si>
  <si>
    <t>- Phá dỡ nhà ở tập thể, bếp ăn cũ để xây dựng hầm đỗ xe, bể bơi, nhà luyện tập đa năng;
- Xây mới nhà ở công vụ kết hợp nhà khách Công an tỉnh</t>
  </si>
  <si>
    <t>Dự án đầu tư xây dựng công trình Cơ sở Cai nghiện chính quy, hiện đại</t>
  </si>
  <si>
    <t>Quý IV/2025</t>
  </si>
  <si>
    <t>2026-2028</t>
  </si>
  <si>
    <t xml:space="preserve"> - Căn cứ pháp lý, chính trị: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 Quyết định số 984/QĐ-BCA-C04, ngày 21/02/2025 của Bộ Công an phê duyệt ban hành Đề án tiếp nhận nhiệm vụ quản lý nhà nước về cai nghiện ma túy và quản lý sau cai nghiện ma túy từ Bộ LĐ-TB và XH về Bộ Công an</t>
  </si>
  <si>
    <t>- Đầu tư xây dựng mới nhà ở tập thể cán bộ CNV, nhà ở học viên đáp ứng quy mô khoảng 1.100 người; nhà điều hành; nhà sinh hoạt cộng đồng; khu bếp ăn; nhà thể thao đa năng; hạ tầng kỹ thuật và trang thiết bị đồng bộ theo quy chuẩn, tiêu chuẩn, đinh mức quy định
- Cải tạo, sửa chữa các hạng mục công trình đã xuống cấp, hư hỏng</t>
  </si>
  <si>
    <t>Dự án đầu tư xây dựng công trình Cảng, bến thủy nội địa CAND</t>
  </si>
  <si>
    <t>Quý 3/2027</t>
  </si>
  <si>
    <t xml:space="preserve"> - Căn cứ pháp lý, chính trị: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 Đề án số 12/ĐA-BCA, ngày 12/5/2023 của Bộ Công an về xây dựng lực lượng Cảnh sát giao thông thật sự trong sạch, vũng mạnh, chính quy, tinh nhuệ, hiện đại; Thông tư số 56/2022/TT-BCA, ngày 30/11/2022 của Bộ Công an quy định quản lý cảng, bến thuỷ nội địa của lực lượng Công an nhân dân (kèm theo tiêu chuẩn của Bộ Công an về cảng, bến thuỷ nội địa làm nhiệm vụ an ninh của lực lượng Công an nhân dân.</t>
  </si>
  <si>
    <t>- Xây dựng trụ sở Đội Cảnh sát đường thuỷ đảm bảo làm việc với tổng số có 45 CBCS;
- Xây dựng trụ sở Đội Cảnh sát đường thuỷ đảm bảo làm việc với tổng số có 13 CBCS/vị trí</t>
  </si>
  <si>
    <t>Dự án đầu tư xây dựng công trình Trụ sở phòng Kỹ thuật hình sự</t>
  </si>
  <si>
    <t>- Cơ sở pháp lý, chính trị: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 Quyết định số 29/QĐ-TTg, ngày 26/4/2023 của Thủ tướng Chính phủ phê duyệt Đề án hiện đại hóa công tác kỹ thuật hình sự trong Công an nhân dân (Đề án 29/2023); Văn bản số 435/UBND-NC, ngày 15/5/2023 của UBND tỉnh về việc triển khai thực hiện Đề án 29/2023; Kế hoạch số 371/KH-BCA, ngày 18/7/2023 của Bộ Công an thực hiện quyết định số  29/QĐ-TTg, ngày 26/4/2023 của Thủ tướng Chính phủ</t>
  </si>
  <si>
    <t>Quy mô 100CBCS gồm, Trụ sở làm việc, ở doanh trại, ăn, bếp tập thể; diện tích gara xe; diện tích các phong nghiệp vụ (phòng đặt máy, phòng thí nghiện, phòng khám giám định pháp y, kho lưu mẫu sau giám định, phòng để thiết bị xử lý nước thải, kho hóa chất, vật tư tiêu hao, kho lưu trữ hồ sơ giám định, phòng thiết bị nghiệp vụ, phòng bắn thực nghiệm, giếng bắn thực nghiệm thu mẫu đạn</t>
  </si>
  <si>
    <t>Dự án đầu tư xây dựng công trình Trại tạm giam điển hình, kiểu mẫu</t>
  </si>
  <si>
    <t>- Cơ sở pháp lý, chính trị: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 Quyết định số 7477/QĐ-BCA-C11, ngày 13/10/2022 của Bộ Công an quy định quy mô giam giữ của Công an các địa phương; Thông tư số 35/2017/TT-BCA, ngày 17/9/2017 của Bộ Công an quy định danh mục và quản lý các công trình xây dựng nhà tạm giữ, trại tạm giam</t>
  </si>
  <si>
    <t>Quy mô 1.800 chỗ, gồm các các phân khu: Phân khu cổng, tiếp dân; phân khu chỉ huy; phân khu trung tâm thẩm vấn; phân khu trại giam; hạ tâng kỹ thuật, giao thông kèm theo</t>
  </si>
  <si>
    <t>Dự án Trung tâm an ninh mạng tỉnh Quảng Ninh</t>
  </si>
  <si>
    <t>2026-2027</t>
  </si>
  <si>
    <t xml:space="preserve"> Cơ sở pháp lý, chính trị: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 Nghị quyết số 57/NQ-TW, ngày 22/12/2024 của Bộ Chính trị về đột phá, phát triển khoa học, công nghệ, đổi mới sáng tạo và chuyển đổi số quốc gia.</t>
  </si>
  <si>
    <t xml:space="preserve">(1) Trang thiết bị hạ tầng phục vụ xây dựng phòng điều hành tác chiến để đảm bảo chỉ đạo điều hành liên thông từ Công an tỉnh đến Công an các xã, phường, thị trấn; đồng thời kết nối, tích hợp với các hệ thống hiện có như hệ thống camera giám sát an ninh, hệ thống thông tin nghiệp vụ để hỗ trợ công tác đảm bảo an toàn, an ninh trật tự trên địa bàn;
(2) Hệ thống phần cứng, phần mềm giám sát an ninh mạng, đảm bảo năng lực giám sát, phát hiện, cảnh báo sớm và ứng phó kịp thời với các sự cố an ninh mạng;
(3) Hệ thống phân tích, khai thác dữ liệu nguồn mở (OSINT) nhằm nhằm hỗ trợ thu thập thông tin, dữ liệu từ các nguồn mở trên không gian mạng; từ đó, phân tích, xử lý, hỗ trợ nắm tình hình rộng rãi ở quy mô lớn; cảnh báo sớm về tình hình liên quan đến an ninh, trật tự; hỗ trợ theo dõi các mục tiêu, đối tượng trọng điểm phục vụ công tác trinh sát trên không gian mạng; 
(4) Hệ thống phân tích và khai thác dữ liệu tình báo an ninh mạng (TIP) nhằm tập trung hóa, chuẩn hóa, và tích hợp thông tin tình báo an ninh mạng từ mọi nguồn (kể cả OSINT) vào hệ thống SOC; điều phối, chia sẻ và thực hiện phản ứng thông minh trước các mối đe dọa trên không gian mạng từ OSINT hoặc các nguồn khác phục vụ công tác nghiệp vụ của lực lượng chuyên trách.
</t>
  </si>
  <si>
    <t>Dự án mua sắm, lắp đặt thiết bị phòng cháy chữa cháy và cứu nạn cứu hộ</t>
  </si>
  <si>
    <t>Cơ sở pháp lý: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 ; Chỉ thị số 47-CT/TW, ngày 25/6/2015 của Ban Bí thư về tăng cường sự lãnh đạo của Đảng đối với công tác phòng cháy, chữa cháy xác định: “Xây dựng lực lượng cảnh sát phòng cháy, chữa cháy chính quy, chuyên nghiệp, từng bước hiện đại, nắm vững pháp luật, tinh thông nghiệp vụ đáp ứng yêu cầu, nhiệm vụ chữa cháy và cứu nạn, cứu hộ...”; Kết luận số 02-KL/TW, ngày 18/6/2021 của Ban Bí thư về tiếp tục thực hiện Chỉ thị số 47-CT/TW, ngày 25/6/2015 của Ban Bí thư xác định: “Tập trung xây dựng, kiện toàn lực lượng Cảnh sát phòng cháy, chữa cháy và cứu nạn, cứu hộ cách mạng, chính quy, tinh nhuệ tiến lên hiện đại, tinh thông về pháp luật, nghiệp vụ, kỹ thuật, chiến thuật chữa cháy, cứu nạn, cứu hộ. Bố trí phù hợp lực lượng phòng cháy, chữa cháy ở các địa bàn trọng điểm, mở rộng mạng lưới, đảm bảo bám địa bàn, bám cơ sở...”.</t>
  </si>
  <si>
    <t>37 danh mục trang thiết bị, phương tiện PCCC&amp;CNCH</t>
  </si>
  <si>
    <t>Dự án mua sắm, lắp đặt thiết bị trung tâm chỉ huy Công an tỉnh</t>
  </si>
  <si>
    <t xml:space="preserve">Cơ sở pháp lý: Nghị quyết số 12-NQ/TW, ngày 16/3/2022 của Bộ Chính trị về “Đẩy mạnh xây dựng lực lượng CAND thật sự trong sạch, vững mạnh, chính quy, tinh nhuệ, hiện đại, đáp ứng yêu cầu, nhiệm vụ trong tình hình mới”; Nghị quyết số 57/NQ-TW, ngày 22/12/2024 của Bộ Chính trị về đột phá, phát triển khoa học, công nghệ, đổi mới sáng tạo và chuyển đổi số quốc gia; Nghị quyết số 26/ĐUCA, ngày 13/4/2015 của Đảng ủy Công an Trung ương về đẩy mạnh ứng dụng và phát triển CNTT phục vụ công tác Công an trong tình hình mới;  </t>
  </si>
  <si>
    <t>Mua sắm trang thiết bị phòng điều hành trung tâm chỉ huy, hệ thống TTLL thiết bị giám sát, hệ thống thông tin nghiệp vụ bảo mật.</t>
  </si>
  <si>
    <t>Dự án hiện đại hoá lực lượng kỹ thuật nghiệp vụ</t>
  </si>
  <si>
    <t>Cơ sở pháp lý, chính trị: Nghị quyết số 12-NQ/TW, ngày 16/3/2022 của Bộ Chính trị (khóa XIII) về “Đẩy mạnh xây dựng lực lượng CAND thật sự trong sạch, vững mạnh, chính quy, tinh nhuệ, hiện đại đáp ứng yêu cầu, nhiệm vụ trong tình hình mới”; Nghị quyết số 28-NQ/TU, ngày 26/9/20204 của tỉnh ủy Quảng Ninh về "Tăng cường sự lãnh đạo của Đảng đối với công tác xây dựng lực lượng Công an tỉnh Quảng Ninh đáp ứng yêu cầu, nhiệm vụ trong tình hình mới"; Nghị quyết số 20-NQ/ĐUCA, ngày 26/01/2024 của Đảng ủy Công an Trung ương về Chiến lược phát triển lực lượng Kỹ thuật nghiệp vụ (KTNV) đến năm 2025, tầm nhìn đến năm 2045.</t>
  </si>
  <si>
    <t>35 danh mục trang thiết bị</t>
  </si>
  <si>
    <t>Các đơn vị quân sự khác</t>
  </si>
  <si>
    <t>Dự án đầu tư xây dựng công trình (giai đoạn 4) Khu KTQP Bình Liêu - Hải Hà - Móng Cái, tỉnh Quảng Ninh/QK3</t>
  </si>
  <si>
    <t>Quân khu 3 và Đoàn kinh tế QP 327</t>
  </si>
  <si>
    <t>1. Nghị định số 22/2021/NĐ-CP ngày 19/3/2021 của Chính phủ về Khu kinh tế - quốc phòng.
2. Quyết định số 4167/QĐ-BQP ngày 28/10/2013 của Bộ Quốc phòng phê duyệt quy hoạch Khu KTQP Bình Liêu - Hải Hà - Móng Cái.
3. Căn cứ Quyết định số 49/QĐ-TTg ngày 24/6/2020 của Thủ tướng Chính phủ Phê duyệt điều chỉnh Quy hoạch xây dựng và phát triển các Khu kinh tế - quốc phòng.
4. Quyết định số 2531/QĐ-BQP ngày 12/7/2022 của Bộ Quốc phòng về việc phê duyệt điều chỉnh quy hoạch Khu kinh tế - quốc phòng Bình Liêu – Hải Hà – Móng Cái, tỉnh Quảng Ninh/Quân khu 3.</t>
  </si>
  <si>
    <t>Xây dựng trung tâm/tiểu đoàn huấn luyện dự bị động viên tại thôn Đồng Và, xã Yên Than, tỉnh Quảng Ninh gồm các hạng mục: Tiểu đoàn bộ binh; Hạ tầng kỹ thuật + phụ trợ; Thiết bị, doanh cụ…</t>
  </si>
  <si>
    <t>Dự án đầu tư xây dựng công trình trải nhựa Asphalt đường cơ động, đường duyệt đội ngũ đơn vị, kè đá đồi Vệ Binh tại Trung đoàn 213</t>
  </si>
  <si>
    <t>2027 - 2028</t>
  </si>
  <si>
    <t>Trung đoàn 213</t>
  </si>
  <si>
    <t>Đầu tư xây dựng công trình trải nhựa Asphalt đường cơ động, đường duyệt đội ngũ đơn vị khoảng 1,7 km, kè đá đồi Vệ Binh tại Trung đoàn 213 khắc phục hậu quả bão Yagi</t>
  </si>
  <si>
    <t>(Kèm theo Báo cáo số       /BC-STC ngày   /10/2025 của Sở Tài chính)</t>
  </si>
  <si>
    <t>PHỤ BIỂU 06
DANH MỤC CÁC DỰ ÁN CỦA CÁC ĐƠN VỊ QUÂN SỰ, CÔNG AN ĐỀ NGHỊ TỈNH HỖ TRỢ GIAI ĐOẠN 2026 - 2030</t>
  </si>
  <si>
    <t>Nhóm các dự án căn cứ chiến đấu, căn cứ hậu cần cấp tỉnh</t>
  </si>
  <si>
    <t>Nhóm các dự án trụ sở, căn cứ chiến đấu, căn cứ hậu cần khu vực phòng thủ cấp huyện chuyển về tỉnh khi thực hiện sắp xếp chính quyền 02 cấp</t>
  </si>
  <si>
    <t>Nhóm các công trình huấn luyện, thao trường huấn luyện</t>
  </si>
  <si>
    <t>Nhóm các công trình quốc phòng khác</t>
  </si>
  <si>
    <t>Dò tìm, xử lý bom mìn, vật nổ phục vụ phát triển kinh tế - xã hội tuyến biên giới Việt – Trung, tỉnh Quảng Ninh giai đoạn 2026 – 2030 (giai đoạn 1)</t>
  </si>
  <si>
    <t>Quyết định số 748/QĐ-TTg ngày 22/6/2023 của Thủ tướng Chính phủ về việc phê duyệt Kế hoạch thực hiện Chương trình hành động quốc gia khắc phục hậu quả bom mìn sau chiến tranh giai đoạn 2023-2025;
Văn bản thống nhất chủ trương thực hiện của QK3 tại Công văn số 1574/QK3-TM ngày 09/10/2025</t>
  </si>
  <si>
    <t>Viện Kiểm sát nhân dân tỉnh</t>
  </si>
  <si>
    <t>Trụ sở Viện kiểm sát nhân dân khu vực 2 - Quảng Ninh</t>
  </si>
  <si>
    <t>2026 - 2027</t>
  </si>
  <si>
    <t>Viện kiểm sát nhân dân tỉnh</t>
  </si>
  <si>
    <t>Xây dựng thêm 01 đơn nguyên nhà làm việc trên đất cũ</t>
  </si>
  <si>
    <t>Trụ sở Viện kiểm sát nhân dân khu vực 3 - Quảng Ninh</t>
  </si>
  <si>
    <t>Trụ sở Viện kiểm sát nhân dân khu vực 4 - Quảng Ninh</t>
  </si>
  <si>
    <t>Trụ sở Viện kiểm sát nhân dân khu vực 6 - Quảng Ninh</t>
  </si>
  <si>
    <t>Tòa án nhân dân tỉnh</t>
  </si>
  <si>
    <t>Đầu tư xây mới Trụ sở làm việc Tòa án nhân dân khu vực 4 - Quảng Ninh</t>
  </si>
  <si>
    <t>Đảm bảo diện tích làm việc cho cán bộ, công chức, người lao động Tòa án nhân dân khu vực 4 trên cơ sở hợp nhất Tòa án Tiên Yên, Bình Liêu, Ba Chẽ, Đầm Hà</t>
  </si>
  <si>
    <t>Cải tạo, Sửa chữa, nâng cấp Trụ sở Tòa án nhân dân tỉnh Quảng Ninh tại phường Cao Xanh, tỉnh Quảng Ninh</t>
  </si>
  <si>
    <t>Bổ sung, nâng cấp hệ thống PCCC; sửa chữa, thay thế hệ thống mái tôn cũ và một số hạng mục bị ảnh hưởng do bão Yagi năm 2024; sửa chữa chống thấm mái và sô nô mái; tho công làm mới hệ thống trần, tường trong và ngoài nhà; sửa chữa, thay thế thiết bị điện; thay mới gạch, đá lát nền, ốp tường; nâng cấp hệ thống cổng, tường rào; nhà để xe; thay mới 02 thang máy; đầu tư nhà công vụ; nân cấp sân, đường nội bộ</t>
  </si>
  <si>
    <t>PHỤ BIỂU 05: DỰ KIẾN CÁC DỰ ÁN KHỞI CÔNG MỚI NĂM 2026</t>
  </si>
  <si>
    <t>PHỤ BIỂU 06: DANH MỤC DỰ ÁN DỰ KIẾN PHÂN BỔ TỪ NGUỒN TĂNG THU TIỀN SỬ DỤNG ĐẤT</t>
  </si>
  <si>
    <t>Phụ biểu 04</t>
  </si>
  <si>
    <t>Các dự án chưa trình thẩm định CTĐT: 17 dự án</t>
  </si>
  <si>
    <t>PHỤ BIỂU 01: TỔNG HỢP KẾ HOẠCH CHI ĐẦU TƯ PHÁT TRIỂN NĂM 2026</t>
  </si>
  <si>
    <t>PHỤ BIỂU 02: DỰ KIẾN PHÂN BỔ CHO CÁC DỰ ÁN HOÀN THÀNH, CHUYỂN TIẾP SANG NĂM 2026</t>
  </si>
  <si>
    <t>HỖ TRỢ KHÓI QUỐC PHÒNG AN NINH</t>
  </si>
  <si>
    <t>Bộ chỉ huy quân sự tỉnh</t>
  </si>
  <si>
    <t>Trụ sở phòng cảnh sát cơ động</t>
  </si>
  <si>
    <t>Dự kiến phê duyệt CTĐT trong tháng 11/2025</t>
  </si>
  <si>
    <t>HỖ TRỢ XÃ, PHƯỜNG, ĐẶC KHU THỰC HIỆN ĐẦU TƯ XÂY DỰNG, NÂNG CẤP, MỞ RỘNG HẠ TẦNG GIAO THÔNG, THOÁT NƯỚC, CHỈNH TRANG ĐÔ THỊ, KHU DÂN CƯ HIỆN HỮU; CHỈNH TRANG, ĐẦU TƯ, NÂNG CẤP CÁC THIẾT CHẾ VĂN HÓA</t>
  </si>
  <si>
    <t>CÁC DỰ ÁN THUỘC NHIỆM VỤ CHI NGÂN SÁCH TỈNH (14 DỰ ÁN)</t>
  </si>
  <si>
    <t>PHỤ BIỂU SỐ 06
DANH MỤC CÁC DỰ ÁN CỦA CÁC ĐƠN VỊ QUÂN SỰ, CÔNG AN, TƯ PHÁP ĐỀ NGHỊ ĐẦU TƯ, HỖ TRỢ ĐẦU TƯ TRONG GIAI ĐOẠN 2026 - 2030</t>
  </si>
  <si>
    <t>Dự kiến phê duyệt dự án trong quý I/2025</t>
  </si>
  <si>
    <t xml:space="preserve">Lĩnh vực Giáo dục và Đào tạo </t>
  </si>
  <si>
    <t>Lĩnh vực phát triển khoa học, công nghệ, đổi mới sáng tạo, chuyển đổi số</t>
  </si>
  <si>
    <t>Lĩnh vực khác</t>
  </si>
  <si>
    <t>Điều chỉnh thời gian thực hiện dự án</t>
  </si>
  <si>
    <t>Cải tạo, nâng cấp đường 342 đoạn thuộc địa bàn xã Kỳ Thượng, tỉnh Quảng Ninh</t>
  </si>
  <si>
    <t>2023-2027</t>
  </si>
  <si>
    <t>3779/QĐ-UBND ngày 05/12/2023</t>
  </si>
  <si>
    <t>Ngành, lĩnh vực: Nông nghiệp, lâm nghiệp, diêm nghiệp, thủy lợi và thủy sản</t>
  </si>
  <si>
    <t>Nâng cấp, mở rộng hồ chứa nước C22, xã Đồng Tiến, huyện Cô Tô</t>
  </si>
  <si>
    <t>số 4318/QĐ-UBND ngày 03/12/2021; 3582/QĐ-UBND ngày 22/9/2025</t>
  </si>
  <si>
    <t>2022-2027</t>
  </si>
  <si>
    <t>Trụ sở phòng cảnh sát cơ động Công an tỉnh Quảng Ninh</t>
  </si>
  <si>
    <t>Dự án chuyển tiếp</t>
  </si>
  <si>
    <t>Đường ven biến phía Tây Bắc vịnh Cửa Lục kết nối từ cầu Trới 2 qua cầu Tình Yêu và đấu nối vào Quốc lộ 279</t>
  </si>
  <si>
    <t>Dự án mở rộng, nâng cấp Bệnh viện Việt Nam - Thụy Điển</t>
  </si>
  <si>
    <t>Đầu tư xây dựng Nhà khám bệnh thuộc Bệnh viện đa khoa tỉnh Quảng Ninh</t>
  </si>
  <si>
    <t>Dự án Đường dẫn và cầu Bắc Luân III</t>
  </si>
  <si>
    <t>Đường bao biển kéo dài từ đường Trần Quốc Nghiền (gần trụ P4 cầu Bãi Cháy) đi qua cầu Bình Minh đến cầu Bang</t>
  </si>
  <si>
    <t>Đầu tư Nâng cấp mở rộng Trung tâm Ung bướu - Bệnh viện Bãi Cháy</t>
  </si>
  <si>
    <t>Đầu tư xây dựng mở rộng cầu Đá Bạc, phường Yên Tử, tỉnh Quảng Ninh</t>
  </si>
  <si>
    <t>Xây dựng cửa khẩu thông minh tại Móng Cái</t>
  </si>
  <si>
    <t>Thoát nước và xử lý nước thải thành phố Hạ Long</t>
  </si>
  <si>
    <t>Dự kiến phân bổ nguồn tăng thu tiền sử dụng đất năm 2025 chuyển sang 2026</t>
  </si>
  <si>
    <t>Thoát nước và xử lý nước thải thành phố Cẩm Phả</t>
  </si>
  <si>
    <t>QĐ phê duyệt dự án/Dự kiến thời gian phê duyệt dự án</t>
  </si>
  <si>
    <t>Vốn đã cấp đến hết năm 2025</t>
  </si>
  <si>
    <t>Dự kiến phê duyệt dự án trong tháng trước 31/5/2026</t>
  </si>
  <si>
    <t>Đường ven sông kết nối từ đường cao tốc Hạ Long – Hải Phòng đến thị xã Đông Triều (Đoạn từ nút giao Đầm Nhà Mạc đến đường tỉnh 338) – giai đoạn 1</t>
  </si>
  <si>
    <t>2020-2025</t>
  </si>
  <si>
    <t>Thời gian thực hiện dự án sau điều chỉnh</t>
  </si>
  <si>
    <t>4645/QĐ-UBND ngày 31/10/2019</t>
  </si>
  <si>
    <t>Hạ tầng, cảnh quan xung quanh đền Vua Lê Thái Tổ, xã Lê Lợi, thành phố Hạ Long</t>
  </si>
  <si>
    <t>4190/QĐ-UBND ngày 12/04/2024</t>
  </si>
  <si>
    <t>2023 - 2027</t>
  </si>
  <si>
    <t>Xây mới Trường phổ thông trung học Vũ Văn Hiếu tại phường Hà Phong, thành phố Hạ Long</t>
  </si>
  <si>
    <t>2023 - 2025</t>
  </si>
  <si>
    <t>3414/QĐ-UBND ngày 16/4/2025</t>
  </si>
  <si>
    <t>Cải tạo, nâng cấp công trình tượng đài anh hùng LLVT nhân dân, liệt sĩ Vũ Văn Hiếu, Bí thư đặc khu ủy đầu tiên khu mỏ Quảng Ninh</t>
  </si>
  <si>
    <t>2024 - 2026</t>
  </si>
  <si>
    <t>5250/QĐ-UBND ngày 30/5/2025</t>
  </si>
  <si>
    <t>Đường nối từ Tỉnh lộ 342 đến Quốc lộ 279 qua trung tâm xã Sơn Dương, thành phố Hạ Long</t>
  </si>
  <si>
    <t>634/QĐ-UBND ngày 14/3/2023
3124/QĐ-UBND ngày 25/10/2023</t>
  </si>
  <si>
    <t>Dự kiến điều chỉnh thời gian thực hiện dự án</t>
  </si>
  <si>
    <t>Tuyến đường nối Quốc lộ 18A, phường Hồng Hải (đoạn đường Bùi Thị Xuân) với tỉnh lộ 336, phường Hà Lầm và quỹ đất xen kẹp hai bên đường</t>
  </si>
  <si>
    <t>2022 - 2025</t>
  </si>
  <si>
    <t>11709/QĐ-UBND ngày 09/12/2021</t>
  </si>
  <si>
    <t>Xây dựng bổ sung phòng học và các hạng mục phụ trợ Trường mầm non Tân Dân, xã Tân Dân, thành phố Hạ Long</t>
  </si>
  <si>
    <t>3972/QĐ-UBND ngày 09/4/2024; 3585/QĐ-UBND ngày 22/9/2025</t>
  </si>
  <si>
    <t>Xây dựng HTKT khu tái định cư tại các lô đất nhà ở liên kế thuộc khu trung tâm xã Sơn Dương, thành phố Hạ Long</t>
  </si>
  <si>
    <t>3101/QĐ-UBND ngày 22/3/2024</t>
  </si>
  <si>
    <t>Xây dựng hệ thống cấp nước sạch tại các xã Dân Chủ, Quảng La, bằng Cả và Tân Dân, thành phố Hạ Long</t>
  </si>
  <si>
    <t>Xây dựng hệ thống cấp nước sạch tập trung tại xã Đồng Sơn, thành phố Hạ Long</t>
  </si>
  <si>
    <t xml:space="preserve">Xây dựng nhà đa năng trường Tiểu học &amp; THCS Núi Mằn, xã Thống Nhất, thành phố Hạ Long </t>
  </si>
  <si>
    <t>Nâng cấp, mở rộng tuyến đường thôn Đất Đỏ (đoạn từ đường Đồng Cao - Đò Bang đến trường THPT Thống Nhất, xã Thống Nhất, thành phố Hạ Long</t>
  </si>
  <si>
    <t xml:space="preserve">Tuyến đường vào khu di tích cấp tỉnh Đền Cụ Vũ Phi Hổ, xã Lê Lợi, thành phố Hạ Long </t>
  </si>
  <si>
    <t>2024 - 2025</t>
  </si>
  <si>
    <t>3794/QĐ-UBND ngày 14/12/2023</t>
  </si>
  <si>
    <t>4191/QĐ-UBND ngày 12/4/2024</t>
  </si>
  <si>
    <t>3968/QĐ-UBND ngày 29/4/2025</t>
  </si>
  <si>
    <t>4637/QĐ-UBND ngày 19/5/2025</t>
  </si>
  <si>
    <t>4695/QĐ-UBND ngày 20/5/2025</t>
  </si>
  <si>
    <t>Khu tái định cư phục vụ công tác giải phóng mặt bằng các dự án trọng điểm trên địa bàn thị xã Quảng Yên tại phường Yên Hải, thị xã Quảng Yên</t>
  </si>
  <si>
    <t>Khu tái định cư phục vụ các dự án trọng điểm trên địa bàn thị xã Quảng Yên tại phường Nam Hòa, thị xã Quảng Yên</t>
  </si>
  <si>
    <t>Khu tái định cư phục vụ công tác giải phóng mặt bằng dự án Khu công nghiệp Sông Khoai tại phường Minh Thành, thị xã Quảng Yên</t>
  </si>
  <si>
    <t>Khu tái định cư phục vụ công tác giải phóng mặt bằng dự án Khu công nghiệp Sông Khoai tại xã Sông Khoai, thị xã Quảng Yên</t>
  </si>
  <si>
    <t>Khu tái định cư tại xã Hoàng Tân, thị xã Quảng Yên</t>
  </si>
  <si>
    <t>Trường Trung học phổ thông Bạch Đằng mới tại phường Cộng Hòa và xã Tiền An, thị xã Quảng Yên</t>
  </si>
  <si>
    <t>Đấu nối hạ tầng giao thông kết hợp vườn hoa Trường THPT Bạch Đằng mới tại phường Cộng Hòa và xã Tiền An, thị xã Quảng Yên</t>
  </si>
  <si>
    <t>Cải tạo nâng cấp tuyến đường trung tâm xã Hiệp Hòa thị xã Quảng Yên (đoạn từ nhà bưu điện văn hóa xã qua nhà thờ chính đi thôn 16 xã Hiệp Hòa)</t>
  </si>
  <si>
    <t>Nâng cấp tuyến đường Quỳnh Lâu, phường Cộng Hòa, thị xã Quảng Yên</t>
  </si>
  <si>
    <t>Trường tiểu học Liên Hòa (điểm trung tâm), hạng mục: Nhà học 3 tầng và các hạng mục phụ trợ</t>
  </si>
  <si>
    <t>Nâng cấp, mở rộng đường Yên Trung, phường Phương Đông, thành phố Uông Bí (đoạn từ Quốc lộ 18 đến Công ty Kho vận Đá Bạc – Vinacomin)</t>
  </si>
  <si>
    <t>Đường liên khu 3-4-5A, phường Quang Trung, thành phố Uông Bí</t>
  </si>
  <si>
    <t>Lắp đặt biển chỉ dẫn và quảng bá khu di tích lịch sử và danh lam thắng cảnh Yên Tử tại phường Phương Đông và xã Thượng Yên Công, thành phố Uông Bí</t>
  </si>
  <si>
    <t>Đầu tư xây dựng nâng cấp trường TH và THCS Tân Việt</t>
  </si>
  <si>
    <t>Xây dựng kè chống sạt lở tại khu vực công viên vườn hoa cây xanh cầu Cầm, tại phường Xuân Sơn</t>
  </si>
  <si>
    <t>Đầu tư xây dựng nâng cấp trường tiểu học Hồng Thái Tây</t>
  </si>
  <si>
    <t>Nâng cấp cầu dân sinh vào xóm Trại Thuyền, thôn Đìa Sen, xã An Sinh</t>
  </si>
  <si>
    <t>Nâng cấp đường tràn bến Vuông, xã Bình Khê</t>
  </si>
  <si>
    <t>Sửa chữa đập suối vàng, xã Bình Dương; Hạng mục: nâng cấp, cải tạo thân đập</t>
  </si>
  <si>
    <t>Cải tạo tuyến đường từ ngã 3 đường rẽ chùa Quỳnh đến Đền An Sinh phường Đức Chính và xã Việt Dân (Xã Tân Việt Cũ), thành Phố Đông Triều</t>
  </si>
  <si>
    <t>Trường Tiểu học Hoàng Quế</t>
  </si>
  <si>
    <t>Đầu tư xây dựng nâng cấp trường mầm non Bình Dương</t>
  </si>
  <si>
    <t>Hạ tầng đất tái định cư phục vụ dự án Doanh trại đóng quân của Trung đoàn BB2/Sư đoàn 395/Quân khu 3 tại thôn Quán Vuông, xã Bình Khê, thị xã Đông Triều</t>
  </si>
  <si>
    <t>Nâng cấp, cải tạo tuyến đường từ Cầu Máng đến ngã ba hồ Quán Vuông xã Bình Khê, thị xã Đông Triều</t>
  </si>
  <si>
    <t>Đầu tư xây dựng nâng cấp trường Mầm non Hoa Phượng</t>
  </si>
  <si>
    <t>Tuyến đường từ đường Nguyễn Văn Cừ vào khu dân cư tái định cư Vĩnh Tuy 2, phường Mạo Khê</t>
  </si>
  <si>
    <t>Công viên vườn hoa cây xanh hai bên Quảng trường trung tâm thành phố Đông Triều tại phường Kim Sơn, phường Xuân Sơn</t>
  </si>
  <si>
    <t>Đầu tư xây dựng nâng cấp Trường Tiểu học Xuân Sơn</t>
  </si>
  <si>
    <t>Cải tạo nâng cấp tuyến đường trục chính phường Thủy An (đoạn từ QL18 đến đường ven sông)</t>
  </si>
  <si>
    <t>Đầu tư cây xanh vườn hoa phía nam trung tâm y tế thành phố</t>
  </si>
  <si>
    <t>Quyết định số 4869/QĐ-UBND ngày 17/12/2021 của UBND thị xã Quảng Yên</t>
  </si>
  <si>
    <t>Quyết định số 4870/QĐ-UBND ngày 17/12/2021 của UBND thị xã Quảng Yên</t>
  </si>
  <si>
    <t>Quyết định số 4894/QĐ-UBND ngày 17/12/2021 của UBND thị xã Quảng Yên; Quyết định số 2138/QĐ-UBND ngày 23/4/2024 của UBND thị xã Quảng Yên</t>
  </si>
  <si>
    <t>Quyết định số 6207/QĐ-UBND ngày 9/9/2022 của UBND thị xã Quảng Yên</t>
  </si>
  <si>
    <t>- Quyết định số 316/QĐ-UBND ngày 17/01/2023
 - Quyết định số 11492/QĐ-UBND ngày 25/7/2023 
 - Quyết định số 13758/QĐ-UBND ngày 13/11/2023</t>
  </si>
  <si>
    <t>- Quyết định số 318/QĐ-UBND ngày 17/01/2023 của UBND thị xã Quảng Yên
  - Quyết định số 13757/QĐ-UBND ngày 13/11/2023 của UBND thị xã Quảng Yên</t>
  </si>
  <si>
    <t>Quyết định số 14375/QĐ-UBND ngày 13/12/2023 của UBND thị xã Quảng Yên</t>
  </si>
  <si>
    <t>Quyết định số 6271/QĐ-UBND ngày 25/10/2024 của UBND thị xã Quảng Yên</t>
  </si>
  <si>
    <t>1892/QĐ-UBND ngày 05/4/2024 của UBND thị xã Quảng Yên</t>
  </si>
  <si>
    <t>2313/QĐ-UBND ngày 04/4/2025</t>
  </si>
  <si>
    <t>2425/QĐ-UBND ngày 14/4/2025</t>
  </si>
  <si>
    <t>6463 ngày 18/12/2024</t>
  </si>
  <si>
    <t>3958/QĐ-UBND ngày 18/12/2024</t>
  </si>
  <si>
    <t>3941/QĐ-UBND ngày 10/12/2024</t>
  </si>
  <si>
    <t>3266/QĐ-UBND ngày 31/10/2024</t>
  </si>
  <si>
    <t>3942/QĐ-UBND ngày 15/12/2024</t>
  </si>
  <si>
    <t>3940/QĐ-UBND ngày 21/11/2024</t>
  </si>
  <si>
    <t>3946/QĐ-UBND ngày 16/12/2024</t>
  </si>
  <si>
    <t>3267/QĐ-UBND ngày 04/11/2024</t>
  </si>
  <si>
    <t>3230/QĐ-UBND ngày 29/10/2024</t>
  </si>
  <si>
    <t>2000/QĐ-UBND ngày 22/3/2025</t>
  </si>
  <si>
    <t>1558/QĐ-UBND ngày 24/06/2024</t>
  </si>
  <si>
    <t>4839/QĐ-UBND ngày 18/6/2025</t>
  </si>
  <si>
    <t>4108/QĐ-UBND ngày 27/5/2025</t>
  </si>
  <si>
    <t>4838/QĐ-UBND ngày 18/6/2025</t>
  </si>
  <si>
    <t>4837/QĐ-UBND ngày 18/6/2025</t>
  </si>
  <si>
    <t>4788/QĐ-UBND ngày 06/6/2025</t>
  </si>
  <si>
    <t>4400/QĐ-UBND ngày 04/6/2025</t>
  </si>
  <si>
    <t>Quy hoạch chi tiết xây dựng tỷ lệ 1/500 khu dân cư xen kẹp tại tổ 45C, khu 12, phường Quang Trung, thành phố Uông Bí</t>
  </si>
  <si>
    <t>Đường giao thông đoạn từ quốc lộ 10 đến chợ Cống khu Hiệp An 2 phường Phương Nam, thành phố Uông Bí</t>
  </si>
  <si>
    <t>Khu dân cư khu 8, phường Quang Trung, thành phố Uông Bí</t>
  </si>
  <si>
    <t>Tuyến đường từ Quốc lộ 18 cũ đến trường tiểu học Phương Đông A, phường Phương Đông, thành phố Uông Bí</t>
  </si>
  <si>
    <t>2019-2023</t>
  </si>
  <si>
    <t>2021-2024</t>
  </si>
  <si>
    <t>8822/QĐ-UBND  ngày 28/10/201; 4128/QĐ-UBND ngày 
10/6/2022;</t>
  </si>
  <si>
    <t>4371 ngày 20/6/2022</t>
  </si>
  <si>
    <t>7036/QĐ-UBND ngày 31/10/2018;  6212a ngày 02/10/2020</t>
  </si>
  <si>
    <t>3799 ngày 20/7/2023</t>
  </si>
  <si>
    <t>Dự án hoàn thành chưa quyết toán</t>
  </si>
  <si>
    <t>Nâng cấp, cải tạo, mở rộng đoạn từ nút giao cầu vượt đường cao tốc Hạ Long - Vân Đồn thôn Trại Me, xã Sơn Dương đến thôn Đồng Trà, xã Đồng Lâm</t>
  </si>
  <si>
    <t>Đầu tư hoàn thiện Hạ tầng kỹ thuật khu tái định cư Xóm Làng, xã Thống Nhất, thành phố Hạ Long</t>
  </si>
  <si>
    <t>Tuyến đường Dọc Mương, bên trái tuyến từ cầu K67 phường Hà Khánh qua cầu Nước mặn đến đường 336 phường Hà Lầm</t>
  </si>
  <si>
    <t>Tuyến đường An Tiêm qua khu công nghiệp Việt Hưng đến ngã tư Vạn Yên, thành phố Hạ Long</t>
  </si>
  <si>
    <t xml:space="preserve">Xây dựng đường liên khu vực, đường chính khu vực thuộc tiểu khu 13.2 tại thôn An Biên, xã Lê Lợi, TP Hạ Long (gđ 2) và đường giao thông xung quanh Đền Thờ Vua Lê, xã Lê Lợi, TP Hạ Long  </t>
  </si>
  <si>
    <t>Trường Mầm Non thị trấn Trới, huyện Hoành Bồ - giai đoạn II đạt chuẩn quốc gia theo hình thức "Đầu tư tư, sử dụng công"</t>
  </si>
  <si>
    <t xml:space="preserve">Trường Mầm non xã Lê Lợi, huyện Hoành Bồ đạt chuẩn quốc gia theo hình thức "Đầu tư tư, sử dụng công" </t>
  </si>
  <si>
    <t>Trường tiểu học Quảng La, huyện Hoành Bồ đạt chuẩn quốc gia theo hình thức "Đầu tư tư, sử dụng công"</t>
  </si>
  <si>
    <t>Quảng trường, cây xanh và hạ tầng kỹ thuật kết nối khu văn hoá Núi Bài Thơ, phường Hồng Gai, thành phố Hạ Long</t>
  </si>
  <si>
    <t xml:space="preserve">Hạ tầng kỹ thuật tái định cư khu dân cư đô thị tại quỹ đất liền kề với khu đô thị tại các phường Cao Thắng, Hà Khánh và Hà Lầm </t>
  </si>
  <si>
    <t>Bảo quản, tu bổ đối với điểm di tích Ao cá Bác Hồ thuộc di tích lịch sử Khu lưu niệm Bác Hồ trên đảo Tuần Châu, thành phố Hạ Long</t>
  </si>
  <si>
    <t>Hạ tầng kỹ thuật điểm tái định cư tại thôn Đồng Trà, xã Đồng Lâm, thành phố Hạ Long</t>
  </si>
  <si>
    <t>Hạ tầng kỹ thuật tái định cư tại khu 2, phường Hoành Bồ</t>
  </si>
  <si>
    <t>Xây dựng hệ thống cấp nước sạch tại các xã Sơn Dương, Đồng Lâm, Vũ Oai, Hoà Bình, thành phố Hạ Long</t>
  </si>
  <si>
    <t>Công viên cây xanh từ khu vực Đền Đức Ông Trần Quốc Nghiễn đến cầu Bài Thơ tại phường Hồng Gai, thành phố Hạ Long</t>
  </si>
  <si>
    <t>Đầu tư cải tạo hạ tầng khu vực trung tâm xã Đồng Lâm, thành phố Hạ Long</t>
  </si>
  <si>
    <t>Đầu tư cải tạo hạ tầng khu vực trung tâm xã Hoà Bình, thành phố Hạ Long</t>
  </si>
  <si>
    <t>Đầu tư cải tạo hạ tầng khu vực trung tâm xã Đồng Sơn, thành phố Hạ Long</t>
  </si>
  <si>
    <t>Đầu tư cải tạo hạ tầng khu vực trung tâm xã Tân Dân, thành phố Hạ Long</t>
  </si>
  <si>
    <t>Đầu tư cải tạo hạ tầng khu vực trung tâm xã Dân Chủ, thành phố Hạ Long</t>
  </si>
  <si>
    <t xml:space="preserve">Cải tạo, chỉnh trang các tuyến đường khu vực cột 3, cột 5, cột 8, phường Hồng Hải, Hồng Hà, thành phố Hạ Long - Giai đoạn 3  </t>
  </si>
  <si>
    <t>Hạ tầng kỹ thuật dân cư, tái định cư tại khu 5, phường Giếng Đáy, thành phố Hạ Long</t>
  </si>
  <si>
    <t>Xây dựng hệ thống cấp nước sạch tập trung tại  xã Kỳ Thượng, thành phố Hạ Long</t>
  </si>
  <si>
    <t>Xây mới trường mầm non xã Lê Lợi - Điểm trường mầm non thôn Đè E, xã Lê Lợi, thành phố Hạ Long</t>
  </si>
  <si>
    <t>Hoán đổi đất Quốc phòng tại phường Việt Hưng, thành phố Hạ Long</t>
  </si>
  <si>
    <t>Lắp đặt hệ thống PCCC tại các trường mầm non Hiệp Hòa, mầm non Sông Khoai, mầm non Minh Thành (khu vực Hà Bắc)</t>
  </si>
  <si>
    <t>Lắp đặt hệ thống PCCC tại các trường mầm non Liên Hòa, mầm non Yên Hải, mầm non Phong Cốc, mầm non Liên Vị (khu vực Hà Nam)</t>
  </si>
  <si>
    <t>Tuyến đường Trần Hưng Đạo kéo dài đấu nối với đường tránh phía Nam thành phố theo quy hoạch</t>
  </si>
  <si>
    <t>Hạ tầng theo Quy hoạch chi tiết xây dựng tỷ lệ 1/500 Nhà văn hóa, trường mầm non và Khu xen cư tại khu Tân Lập, phường Phương Đông, thành phố Uông Bí</t>
  </si>
  <si>
    <t>Trường mầm non Phương Nam, phường Phương Nam (Điểm trường chính), thành phố Uông Bí</t>
  </si>
  <si>
    <t>Xử lý điểm sạt trượt tuyến đường vận chuyển rác vào nhà máy xử lý chất thải rắn Khe Giang, xã Thượng Yên Công, thành phố Uông Bí</t>
  </si>
  <si>
    <t>Khu dân cư tái định cư hai bên tuyến đường Trần Hưng Đạo kéo dài tại phường Yên Thanh, thành phố Uông Bí</t>
  </si>
  <si>
    <t>Nâng cấp, cải tạo hệ thống thoát nước đập tràn hồ công viên tại phường Quang Trung, phường Thanh Sơn, thành phố Uông Bí</t>
  </si>
  <si>
    <t>Xây dựng mới trường THCS Hồng Thái Đông, tại xã Hồng Thái Đông, thị xã Đông Triều</t>
  </si>
  <si>
    <t>Nâng cấp, sửa chữa Trường Tiểu học, THCS Yên Đức, tại xã Yên Đức, thị xã Đông Triều</t>
  </si>
  <si>
    <t>Cải tạo, chỉnh trang vỉa hè hai bên tuyến đường Trần Hưng Đạo - Hoàng Hoa Thám - Hoàng Văn Thụ (đường QL18 cũ đoạn từ ngã 3 đường tránh Mạo Khê đến đường sắt khu Thọ Tràng, Yên Thọ)</t>
  </si>
  <si>
    <t>Dự án GPMB và đầu tư hạ tầng đất dân cư Điểm phía Bắc trụ sở UBND phường Hưng Đạo</t>
  </si>
  <si>
    <t>Dự án GPMB và đầu tư hạ tầng đất dân cư Điểm xen kẹp thôn Tân Thành, xã Bình Dương</t>
  </si>
  <si>
    <t>Đường vào trại giam Hang Son, xã Hồng Thái Đông</t>
  </si>
  <si>
    <t>Cải tạo, nâng cấp tuyến đường từ QL18 đến nhà văn hóa khu Vĩnh Sơn, phường Mạo Khê</t>
  </si>
  <si>
    <t>Đầu tư xây dựng nâng cấp trường THCS Thủy An</t>
  </si>
  <si>
    <t>Đầu tư xây dựng nâng cấp trường tiểu học Vĩnh Khê</t>
  </si>
  <si>
    <t>Đầu tư xây dựng nâng cấp trường mầm non Yên Đức</t>
  </si>
  <si>
    <t>Đầu tư xây dựng nâng cấp trường THCS Xuân Sơn</t>
  </si>
  <si>
    <t>2018-2024</t>
  </si>
  <si>
    <t>2021-2025</t>
  </si>
  <si>
    <t>2019-2025</t>
  </si>
  <si>
    <t>11711/QĐ-UBND ngày 09/12/2021</t>
  </si>
  <si>
    <t>5017/QĐ-UBND ngày 31/12/2022</t>
  </si>
  <si>
    <t>11710/QĐ-UBND ngày 09/12/2021</t>
  </si>
  <si>
    <t>3100/QĐ-UBND ngày 22/3/2024</t>
  </si>
  <si>
    <t>2886/QĐ-UBND ngày 18/3/2024</t>
  </si>
  <si>
    <t>2617/QĐ-UBND ngày 04/7/2016</t>
  </si>
  <si>
    <t>569/QĐ-UBND ngày 21/3/2016</t>
  </si>
  <si>
    <t>3250/QĐ-UBND ngày 3/11/2023; 12655/QĐ-UBND ngày 15/11/2024</t>
  </si>
  <si>
    <t>648/QĐ-UBND ngày 15/3/2023</t>
  </si>
  <si>
    <t>1877/QĐ-UBND ngày 14/7/2023</t>
  </si>
  <si>
    <t>1342/QĐ-UBND ngày 25/5/2023</t>
  </si>
  <si>
    <t>11718/QĐ-UBND ngày 09/12/2021</t>
  </si>
  <si>
    <t>3794/QĐ-UBND ngày 15/12/2023</t>
  </si>
  <si>
    <t>669/QĐ-UBND ngày 22/01/2024;3748/QĐ-UBND ngày 04/4/2024</t>
  </si>
  <si>
    <t>3988/QĐ-UBND ngày 9/4/2024</t>
  </si>
  <si>
    <t>4044/QĐ-UBND ngày 09/4/2024</t>
  </si>
  <si>
    <t>4185/QĐ-UBND ngày 12/4/2024</t>
  </si>
  <si>
    <t>4196/QĐ-UBND ngày 12/4/2024</t>
  </si>
  <si>
    <t>4193/QĐ-UBND ngày 12/4/2024</t>
  </si>
  <si>
    <t>7801/QĐ-UBND ngày 05/7/2024</t>
  </si>
  <si>
    <t>15337/QĐ-UBND ngày 18/12/2020</t>
  </si>
  <si>
    <t>4192/QĐ-UBND ngày 12/4/2024</t>
  </si>
  <si>
    <t>2415/QĐ-UBND ngày 26/3/2025</t>
  </si>
  <si>
    <t xml:space="preserve">1282/QĐ-UBND ngày 26/4/2025 của UBND Tỉnh </t>
  </si>
  <si>
    <t>QĐ 6988/QĐ-UBND ngày 11/11/2024 của UBND thị xã Quảng Yên</t>
  </si>
  <si>
    <t>7018 ngày 31/10/2018, 4017  ngày 03/7/2019, 2906 ngày 08/5/2020, , 6718 ngày 06/11/2020,</t>
  </si>
  <si>
    <t>390/QĐ-UBND ngày 03/02/2021</t>
  </si>
  <si>
    <t>3896 - 11/10/2012; 595 - 06/02/2013; 6918- 24/11/2017</t>
  </si>
  <si>
    <t>7219 ngày 12/12/2023</t>
  </si>
  <si>
    <t>851 ngày 14/3/2023</t>
  </si>
  <si>
    <t xml:space="preserve">8877 - 30/10/2019; 2787 - 06/5/2025 </t>
  </si>
  <si>
    <t>6345/QĐ-UBND  ngày 09/12/2024</t>
  </si>
  <si>
    <t>629/QĐ-UBND ngày 19/04/2024</t>
  </si>
  <si>
    <t>3632/QĐ-UBND ngày 05/12/2023</t>
  </si>
  <si>
    <t>2501/QĐ-UBND ngày 07/9/2023</t>
  </si>
  <si>
    <t>2729/QĐ-UBND ngày 27/12/2021</t>
  </si>
  <si>
    <t>1869/QĐ-UBND ngày 27/12/2021</t>
  </si>
  <si>
    <t>2660/QĐ-UBND ngày 18/09/2024</t>
  </si>
  <si>
    <t>2603/QĐ-UBND ngày 30/08/2024</t>
  </si>
  <si>
    <t>3325/QĐ-UBND ngày 08/11/2024</t>
  </si>
  <si>
    <t>3327/QĐ-UBND ngày 04/11/2024</t>
  </si>
  <si>
    <t>3328/QĐ-UBND ngày 04/11/2024</t>
  </si>
  <si>
    <t>Các dự án hoàn thành trước năm 2026</t>
  </si>
  <si>
    <t xml:space="preserve">Các dự án, công trình chuyển tiếp </t>
  </si>
  <si>
    <t>Đầu tư xây dựng trụ sở Trung tâm truyền thông tỉnh Quảng Ninh</t>
  </si>
  <si>
    <t>Ô chôn lấp chất thải rắn hợp vệ sinh trên địa bàn thành phố Hạ Long tại xã Hòa Bình</t>
  </si>
  <si>
    <t>Hoàn thiện hệ thống phòng cháy chữa cháy Trường Tiểu học và THCS Hà Trung (cơ sở 2) thành phố Hạ Long</t>
  </si>
  <si>
    <t>Đầu tư hệ thống phòng cháy và chữa cháy trường Tiểu học Hà Lầm, phường Hà Lầm, thành phố Hạ Long</t>
  </si>
  <si>
    <t>Hoàn thiện hệ thống phòng cháy chữa cháy trường Tiểu học Cao Thắng, phường Cao Thắng, thành phố Hạ Long</t>
  </si>
  <si>
    <t>Hoàn thiện hệ thống phòng cháy chữa cháy Trường Tiểu học và THCS Hà Trung (cơ sở 1) thành phố Hạ Long</t>
  </si>
  <si>
    <t>Hoàn thiện hệ thống phòng cháy và chữa cháy trường Tiểu học Trần Hưng Đạo, phường Trần Hưng Đạo, thành phố Hạ Long</t>
  </si>
  <si>
    <t>Đầu tư cải tạo hạ tầng khu vực trung tâm xã Bằng Cả, thành phố Hạ Long</t>
  </si>
  <si>
    <t>Nâng cấp, cải tạo, mở rộng tuyến đường liên xã, đoạn đường từ Mỏ Đông, xã Sơn Dương đến trung tâm xã Đồng Sơn, thành phố Hạ Long</t>
  </si>
  <si>
    <t>Cải tạo hạ tầng, khắc phục ngập lụt tại thôn Đá Trắng, xã Thống Nhất</t>
  </si>
  <si>
    <t>Xây dựng vỉa hè dành cho người đi bộ từ ngã 3 Hải Quân, cổng Công ty xăng dầu B12 và trục đường Đặng Bá Hát lên cầu Bãi Cháy</t>
  </si>
  <si>
    <t>Hạ tầng điểm lẻ xen cư khu vực Điểm trường tiểu học Đá Trắng, thôn Đá Trắng, xã Thống Nhất, huyện Hoành Bồ (Giai đoạn 1)</t>
  </si>
  <si>
    <t>Cải tạo, chỉnh trang Quốc lộ 279 (đoạn ngã tư Ao Cá đến ngã ba đường mới rẽ vào Hoành Bồ)</t>
  </si>
  <si>
    <t>Cải tạo, chỉnh trang đường Giếng Đáy (đoạn từ bưu điện Kênh Đồng đến ngã ba rẽ vào nhà máy đóng tàu Ba Lan)</t>
  </si>
  <si>
    <t>Đường từ nút giao Chợ Rộc đến nút giao Phong Hải thị xã Quảng Yên, tỉnh Quảng Ninh - Giai đoạn 1</t>
  </si>
  <si>
    <t>Trường THCS Hiệp Hòa, thị xã Quảng Yên. Hạng mục: Nhà hiệu bộ và các hạng mục phụ trợ</t>
  </si>
  <si>
    <t>Khu tái định cư tại phường Hà An, thị xã Quảng Yên</t>
  </si>
  <si>
    <t>Mở rộng nút giao Cầu Chỗ, phường Phong Cốc</t>
  </si>
  <si>
    <t>Nâng cấp đường, rãnh thoát nước, điện chiếu sáng thôn 9 (Trục đường Bến Thóc - Cái Re) xã Sông Khoai</t>
  </si>
  <si>
    <t>Trường TH&amp;THCS Sông Khoai thị xã Quảng Yên (điểm THCS) hạng mục: Nhà học 3 tầng 12 lớp và phụ trợ</t>
  </si>
  <si>
    <t>Đầu tư xây dựng nâng cấp trường mầm non Hoa Anh Đào</t>
  </si>
  <si>
    <t>Đầu tư xây dựng nâng cấp trường mầm non Bình Minh</t>
  </si>
  <si>
    <t>Đầu tư xây dựng nâng cấp trường tiểu học Mạo Khê A</t>
  </si>
  <si>
    <t>Đầu tư xây dựng nâng cấp trường THCS Hoàng Quế</t>
  </si>
  <si>
    <t>Hạ tầng kỹ thuật khu TĐC phía Bắc ga Hạ Long phường Giếng Đáy, TP Hạ Long</t>
  </si>
  <si>
    <t>2019-2022</t>
  </si>
  <si>
    <t>2019 - 2025</t>
  </si>
  <si>
    <t>2021 - 2024</t>
  </si>
  <si>
    <t>2021 - 2025</t>
  </si>
  <si>
    <t>2021-2023</t>
  </si>
  <si>
    <t>3541/QĐ-UBND ngày 05/12/2022</t>
  </si>
  <si>
    <t>10305/QĐ-UBND ngày 11/11/2021</t>
  </si>
  <si>
    <t>3783/QĐ-UBND ngày 14/12/2023</t>
  </si>
  <si>
    <t>3803/QĐ-UBND ngày 14/12/2023</t>
  </si>
  <si>
    <t>3796/QĐ-UBND ngày 
 14/12/2023</t>
  </si>
  <si>
    <t>3782/QĐ-UBND ngày 14/12/2023</t>
  </si>
  <si>
    <t>3316/QĐ-UBND Tỉnh ngày 26/10/2006</t>
  </si>
  <si>
    <t>3797/QĐ-UBND ngày 14/12/2023</t>
  </si>
  <si>
    <t>3989/QĐ-UBND ngày 09/4/2024</t>
  </si>
  <si>
    <t>11712/QĐ-UBND ngày 09/12/2021</t>
  </si>
  <si>
    <t>5595/QĐ-UBND ngày 30/6/2021</t>
  </si>
  <si>
    <t xml:space="preserve"> 9171/QĐ-UBND ngày 30/10/2019;  số 3218/QĐ-UBND ngày 31/10/2023</t>
  </si>
  <si>
    <t>2987/QĐ-UBND ngày 26/10/2018</t>
  </si>
  <si>
    <t>7038/QĐ-UBND ngày 29/10/2018; 11035/QĐ-UBND ngày 31/12/2019</t>
  </si>
  <si>
    <t>7047/QĐ-UBND ngày 29/10/2018</t>
  </si>
  <si>
    <t>QĐ số 4472/QĐ-UBND ngày 31/10/2018 của UBND tỉnh, QĐ số 3877/QĐ-UBND ngày 04/11/2021 của UBND tỉnh</t>
  </si>
  <si>
    <t>Quyết định số 1828/QĐ-UBND ngày 02/4/2024 của UBND thị xã Quảng Yên</t>
  </si>
  <si>
    <t>QĐ số 4893/QĐ-UBND ngày 17/12/2021 của UBND thị xã Quảng Yên</t>
  </si>
  <si>
    <t>Quyết định số 4949/QĐ-UBND ngày 02/8/2024 của UBND thị xã Quảng Yên</t>
  </si>
  <si>
    <t>QĐ số 5043/ QĐ-UBND ngày 06/8/2024 của Ủy ban nhân dân thị xã Quảng Yên</t>
  </si>
  <si>
    <t>QĐ 2591/QĐ-UBND ngày 17/5/2024 của UBND thị xã Quảng Yên</t>
  </si>
  <si>
    <t>3184/QĐ-UBND ngày 25/10/2024</t>
  </si>
  <si>
    <t>3185/QĐ-UBND ngày 28/10/2024</t>
  </si>
  <si>
    <t>3187/QĐ-UBND ngày 31/10/2024</t>
  </si>
  <si>
    <t>3183/QĐ-UBND ngày 04/11/2024</t>
  </si>
  <si>
    <t>(Kèm theo Quyết định số 3839/QĐ-UBND ngày 12/12/2023 của Ủy ban nhân dân tỉnh)</t>
  </si>
  <si>
    <t xml:space="preserve"> 6989/QĐ-UBND ngày 11/11/2024 của UBND thị xã Quảng Yên</t>
  </si>
  <si>
    <t>PHỤ BIỂU 02: DỰ KIẾN PHÂN BỔ CHO CÁC DỰ ÁN  CHUYỂN TIẾP SANG NĂM 2026</t>
  </si>
  <si>
    <t xml:space="preserve">Dự án đang trình xin gia hạn thực hiện sang năm 2026 </t>
  </si>
  <si>
    <t>Cải tạo, nâng cấp tuyến đường nối từ Quốc lộ 18A vào bến đò đi chùa Lôi Âm, phường Tuần Châu, tỉnh Quảng Ninh.</t>
  </si>
  <si>
    <t>Cải tạo, mở rộng điểm nghĩa trang tại thôn Trại Mới A và thôn Trại Mới B, thôn Quán Vuông xã Bình Khê, thị xã Đông Triều</t>
  </si>
  <si>
    <t>Số 562/QĐ-UBND ngày 19/02/2025</t>
  </si>
  <si>
    <t>Công trình công cộng tại các đô thị và nông thôn; hạ tầng kỹ thuật khu đô thị</t>
  </si>
  <si>
    <t>Đầu tư xây dựng cảnh quan khu vực ngã ba Bình Lục Thượng, phường Hồng Phong</t>
  </si>
  <si>
    <t>3947/QĐ-UBND ngày 13/12/2024</t>
  </si>
  <si>
    <t>Cải tạo, nâng cấp Quốc lộ 279 đoạn từ Km8+600 đến Km27+250</t>
  </si>
  <si>
    <t>Sửa chữa, cải tạo trụ sở Liên cơ quan số 2</t>
  </si>
  <si>
    <t>Sửa chữa, cải tạo trụ sở tiếp công dân và Thanh tra tỉnh</t>
  </si>
  <si>
    <t>Hạ tầng kỹ thuật lô đất B.OM-16 đến B.OM-24 thuộc quy hoạch phân khu 2 tại khu Cao Xanh 5, Cao Xanh 6, phường Cao Xanh và khu Cao Thắng 9, phường Hà Lầm, tỉnh Quảng Ninh</t>
  </si>
  <si>
    <t>Xử lý thoát nước tuyến đường bao biển tuyến đường Bao biển nối thành phố Hạ Long với thành phố Cẩm Phả đoạn qua lữ đoàn 170</t>
  </si>
  <si>
    <t>Dự án Đường trục chính trung tâm khu đô thị Cái Rồng - Giai đoạn 2, Khu kinh tế Vân Đồn</t>
  </si>
  <si>
    <t>Cải tạo, nâng cấp Đường tỉnh 342 đoạn thuộc địa phận huyện Ba Chẽ</t>
  </si>
  <si>
    <t>Dự án nâng cao năng lực cho Kiểm lâm tỉnh Quảng Ninh về công tác quản lý bảo vệ rừng và PCCCR giai đoạn 2024-2027 (giai đoạn 1)</t>
  </si>
  <si>
    <t xml:space="preserve">4334/QĐ-UBND ngày 06/12/2021; </t>
  </si>
  <si>
    <t>2789/QĐ-UBND ngày 28/9/2022</t>
  </si>
  <si>
    <t>3483/QĐ-UBND ngày 02/12/2024</t>
  </si>
  <si>
    <t xml:space="preserve"> 4389/QD-UBND ngày 24/11/2020; 4528/QĐ-UBND ngày 20/12/2021; 2697/QĐ-UBND ngày 21/9/2022</t>
  </si>
  <si>
    <t>Đầu tư dự án đầu tư xây dựng đường tỉnh 327, đoạn từ nút giao cổng tỉnh đến đường trục chính trung tâm thị xã Đông Triều</t>
  </si>
  <si>
    <t>3776/QĐ-UBND ngày 05/12/2023</t>
  </si>
  <si>
    <t>Mở rộng đường 334 đoạn từ sân golf Ao Tiên đến nút giao giữa đường 334 với đường vào công viên phức hợp KKT Vân Đồn</t>
  </si>
  <si>
    <t xml:space="preserve"> số 4462/QD-UBND ngày 02/12/2020; 2930/QĐ-UBND ngày 30/8/2021; 1085/QĐ-UBND ngày 10/4/2025; 3695/QĐ-UBND ngày 02/10/2025</t>
  </si>
  <si>
    <t>2021-2026</t>
  </si>
  <si>
    <t xml:space="preserve">Đầu tư mở rộng QL279, đoạn từ Km0+00 đến Km8+600 </t>
  </si>
  <si>
    <t>3568/QĐ-UBND ngày 06/12/2022; 3975/QĐ-UBND ngày 21/10/2025</t>
  </si>
  <si>
    <t>2022 - 2026</t>
  </si>
  <si>
    <t>Hoạt động của các cơ quan quản lý nhà nước, đơn vị sự nghiệp công lập, tổ chức chính trị và các tổ chức chính trị - xã hội</t>
  </si>
  <si>
    <t>Trụ sở làm việc các Ban Xây dựng Đảng, mặt trận tổ quốc và các đoàn thể trong tỉnh
- Tiền thuê trụ sở và phí dịch vụ toàn nhà</t>
  </si>
  <si>
    <t>Trụ sở liên cơ quan số 3 - Tiền thuê trụ sở và phí dịch vụ toàn nhà</t>
  </si>
  <si>
    <t xml:space="preserve">Thuê nhà hàng năm </t>
  </si>
  <si>
    <t>433/QĐ-UBND ngày 10/2/2015; 3185/QĐ-UBND ngày 30/9/2016</t>
  </si>
  <si>
    <t>2026/QĐ-UBND ngày 12/9/2014; 3183/QĐ-UBND ngày 30/9/2016; 543/QĐ-UBND ngày 19/02/2020</t>
  </si>
  <si>
    <t>Cải tạo, nâng cấp đường trục xã Quảng Phong</t>
  </si>
  <si>
    <t>Hạ tầng tái định cư TDC3, TDC4, TDC5, TDC6, TDC7 thuộc khu quy hoạch chi tiết xây dựng tỷ lệ 1/500 khu nhà ở công nhân và khu đô thị phụ trợ phục vụ triển khai đầu tư xây dựng KCN Texhong Hải Hà, giai đoạn 1</t>
  </si>
  <si>
    <t>Khu tái định cư khu dân cư Khu 4, thị trấn Ba Chẽ</t>
  </si>
  <si>
    <t>Đường vào hạ tầng trung tâm văn hoá thể thao Ba Chẽ</t>
  </si>
  <si>
    <t>Cải tạo, mở rộng tuyến đường Khe Pụt - Khe Lò, xã Thanh Sơn</t>
  </si>
  <si>
    <t>Cải tạo, mở rộng tuyến đường liên thôn Bắc Tập - Nà Lim, xã Đạp Thanh</t>
  </si>
  <si>
    <t xml:space="preserve">Cải tạo, mở rộng tuyến đường kết nối từ ĐT.330 vào khu dân cư thôn Khe Tâm, xã Nam Sơn </t>
  </si>
  <si>
    <t>BSCSVC cho trường tiểu học xã Đầm Hà</t>
  </si>
  <si>
    <t>Nâng cấp, sửa chữa BSCSVC cho trường THCS Tân Bình</t>
  </si>
  <si>
    <t>2024 – 2026</t>
  </si>
  <si>
    <t>7308/QĐ-UBND ngày 28/11/2025; 1396/QĐ-UBND ngày 19/5/2025</t>
  </si>
  <si>
    <t>4987/QĐ-UBND
31/12/2023</t>
  </si>
  <si>
    <t>4988/QĐ-UBND
31/12/2023</t>
  </si>
  <si>
    <t>856/QĐ-UBND ngày 26/3/2024</t>
  </si>
  <si>
    <t>3915/QĐ-UBND ngày 18/12/2020</t>
  </si>
  <si>
    <t>59/QĐ-UBND ngày 10/01/2024</t>
  </si>
  <si>
    <t xml:space="preserve"> 7585/QĐ-UBND ngày 16/12/2024 của UBND huyện Ba Chẽ</t>
  </si>
  <si>
    <t xml:space="preserve">7111/QĐ-UBND ngày 14/11/20224 </t>
  </si>
  <si>
    <t xml:space="preserve"> 1059/QĐ-UBND ngày 18/4/2025 </t>
  </si>
  <si>
    <t>Đường kết nối từ đường cao tốc Vân Đồn - Móng Cái đến cảng Vạn Ninh (Vạn Gia) thành phố Móng Cái</t>
  </si>
  <si>
    <t>4402/QĐ-UBND ngày 30/10/2018; 2101/QĐ-UBND ngày 23/6/2020; 4385/QĐ-UBND ngày 24/11/2020; 534/QĐ-UBND ngày 19/02/2024; 1245/QĐ-UBND ngày 23/04/2025</t>
  </si>
  <si>
    <t>Tuyến đường kết nối từ Quốc lộ 4B đến Quốc lộ 18, huyện Tiên Yên</t>
  </si>
  <si>
    <t>2937/QĐ-UBND ngày 15/9/2023</t>
  </si>
  <si>
    <t xml:space="preserve">Khu tái định cư thôn Đồng Châu tại xã Tiên lãng, huyện Tiên Yên </t>
  </si>
  <si>
    <t xml:space="preserve">3539/QĐ-UBND ngày 18/12/2024 của UBND huyện Tiên Yên </t>
  </si>
  <si>
    <t xml:space="preserve">Xây dựng cầu bê tông thay thế cầu treo Xiềng Thầm, xã Quảng Sơn, huyện Hải Hà </t>
  </si>
  <si>
    <t>2819/QĐ-UBND ngày 12/11/2024</t>
  </si>
  <si>
    <t>Cải tạo, xây mới bổ sung cơ sở vật chất Trường THCS Quảng Phong, huyện Hải Hà</t>
  </si>
  <si>
    <t>3042/QĐ-UBND ngày 16/12/2024</t>
  </si>
  <si>
    <t>Sửa chữa, nâng cấp hạ tầng kỹ thuật đường ống cấp nước 03 công trình nước sạch tập trung nông thôn xã Dực Yên, Quảng Tân, Đầm Hà, huyện Đầm Hà</t>
  </si>
  <si>
    <t>Sửa chữa, cải tạo, nâng cấp kênh chính, kênh cấp I, kênh cấp II trên địa bàn huyện Đầm Hà</t>
  </si>
  <si>
    <t>1060/QĐ-UBND
24/4/2025</t>
  </si>
  <si>
    <t>1058/QĐ-UBND
24/4/2025</t>
  </si>
  <si>
    <t>Hạ tầng kỹ thuật khu kinh tế cửa khẩu Hoành Mô, huyện Bình Liêu, tỉnh Quảng Ninh (Giai đoạn 2)</t>
  </si>
  <si>
    <t>Đường giao thông kết nối QL18C với đường trục chính thị trấn Bình Liêu (theo quy hoạch chung thị trấn Bình Liêu), huyện Bình Liêu, tỉnh Quảng Ninh</t>
  </si>
  <si>
    <t>Cải tạo, nâng cấp đường nối QL18C đến khu danh thắng ruộng bậc thang, xã Lục Hồn, huyện Bình Liêu, tỉnh Quảng Ninh</t>
  </si>
  <si>
    <t>Cải tạo, nâng cấp đường giao thông nông thôn, tuyến từ khu Nà Làng, (thị trấn Bình Liêu) - Nà Cắp - Bản Ngày (xã Vô Ngại), huyện Bình Liêu, tỉnh Quảng Ninh</t>
  </si>
  <si>
    <t>Cải tạo, nâng cấp tuyến đường Loòng Vài - Cao Ly, xã Hoành Mô, huyện Bình Liêu, tỉnh Quảng Ninh</t>
  </si>
  <si>
    <t>Cải tạo, nâng cấp tuyến đường Phặc Chè - Co Sen - Ngàn Cậm - Loòng Vài, xã Hoành Mô, huyện Bình Liêu, tỉnh Quảng Ninh</t>
  </si>
  <si>
    <t>Nâng cấp, mở rộng đường liên thôn Bản Ngày - Ngàn Chi, xã Vô Ngại, huyện Bình Liêu, tỉnh Quảng Ninh</t>
  </si>
  <si>
    <t>Cải tạo, mở rộng tuyến đường dân cư thôn Làng Mới, xã Nam Sơn</t>
  </si>
  <si>
    <t>Cải tạo, mở rộng tuyến đường liên thôn Hồng Tiến - Khe Gia, xã Đạp Thanh</t>
  </si>
  <si>
    <t>Hoàn thiện hạ tầng khu trung tâm xã Lương Minh</t>
  </si>
  <si>
    <t>Xây dựng, nâng cấp Trường THCS Ninh Dương, phường Ninh Dương</t>
  </si>
  <si>
    <t>Xây dựng mới cầu ngầm tràn đường 4B (cầu 17 nhịp) phường Hải Yên, thành phố Móng Cái</t>
  </si>
  <si>
    <t>Cải tạo các tuyến đường nội thi, thị trấn Đầm Hà</t>
  </si>
  <si>
    <t>1056/QĐ-UBND ngày 18/4/2025</t>
  </si>
  <si>
    <t>7091/QĐ-UBND ngày 14/11/2024 của UBND huyện Ba Chẽ</t>
  </si>
  <si>
    <t>1024/QĐ-UBND ngày 16/4/2025</t>
  </si>
  <si>
    <t>1694/QĐ-UBND ngày 23/4/2024</t>
  </si>
  <si>
    <t>2017/QĐ-UBND ngày 13/5/2025</t>
  </si>
  <si>
    <t>1057/QĐ-UBND
24/4/2025</t>
  </si>
  <si>
    <t>2658/QĐ-UBND ngày 18/10/2023</t>
  </si>
  <si>
    <t xml:space="preserve"> 3292/QĐ-UBND, ngày 18/12/2023</t>
  </si>
  <si>
    <t xml:space="preserve"> 750/QĐ-UBND ngày 28/5/2024</t>
  </si>
  <si>
    <t>3138/QĐ-UBND ngày 12/10/2024</t>
  </si>
  <si>
    <t>3251/QĐ-UBND ngày 06/11/2024 (H)</t>
  </si>
  <si>
    <t xml:space="preserve"> 3252/QĐ-UBND ngày 06/11/2024 </t>
  </si>
  <si>
    <t>59/QĐ-UBND ngày 15/01/2025</t>
  </si>
  <si>
    <t>Xây dựng nút giao kết nối đường tỉnh 342 với đường cao tốc Hạ Long - Vân Đồn tại thôn Trại Me, phường Hoành Bồ, tihr Quảng Ninh</t>
  </si>
  <si>
    <t>Khu trung tâm huấn luyện diễn tập cho lực lượng vũ trang tỉnh Quảng Ninh</t>
  </si>
  <si>
    <t>Số 833/QĐ-QK3 ngày 26/8/2025</t>
  </si>
  <si>
    <t>Xây dựng công trình quân sự trong CCCĐ huyện Tiên Yên, giai đoạn 1</t>
  </si>
  <si>
    <t xml:space="preserve">Số 96/QĐ-UBND-m ngày 10/12/2024 của UBND huyện Tiên Yên (cũ) </t>
  </si>
  <si>
    <t>Mở rộng Trường bắn, thao trường huấn luyện Trung đoàn 244/Bộ CHQS tỉnh Quảng Nin</t>
  </si>
  <si>
    <t>Dự kiến phê duyệt trước khi khai mạc kỳ họp HĐND tỉnh</t>
  </si>
  <si>
    <t>Phụ biểu 02</t>
  </si>
  <si>
    <t>Phụ biểu 03</t>
  </si>
  <si>
    <t>Phí quản lý</t>
  </si>
  <si>
    <t>Trong đó: Lĩnh vực Giáo dục và Đào tạo</t>
  </si>
  <si>
    <t>Dự án hoàn thành đã quyết toán</t>
  </si>
  <si>
    <t>Đầu tư xây dựng Hạ tầng khu tái định cư xã Hạ Long thuộc Khu kinh tế Vân Đồn</t>
  </si>
  <si>
    <t>UBND đặc khu Vân Đồn</t>
  </si>
  <si>
    <t>2255; 396 ; 2341; 2220; 2930 ngày 22/7/2009;  7/12/2009;  27/7/2016; 2/7/2020;  30/8/2021</t>
  </si>
  <si>
    <t xml:space="preserve"> Lĩnh vực Giáo dục và Đào tạo</t>
  </si>
  <si>
    <t>Trả tiền hàng năm (dự án PPP)</t>
  </si>
  <si>
    <t>Thời gian bố trí vốn dự án năm đầu tiên? Bàn giao nghiệm thu đưa vào sử dụng năm bao nhiêu</t>
  </si>
  <si>
    <t>Bố trí vốn năm 2025; dự kiến bàn giao năm 2025</t>
  </si>
  <si>
    <t>Năm 2020 bố trí 100 trđ CBĐT; BB bàn giao đưa vào sử dụng 22/1/2024</t>
  </si>
  <si>
    <t>Năm 2021 bố trí 500 trđ CBĐT; BB bàn giao nghiệm thuhoàn thành năm 2025</t>
  </si>
  <si>
    <t>Năm 2022 đc bố trí vốn;  BB nghiêm thu hoàn thành năm 2025</t>
  </si>
  <si>
    <t>Năm 2024 đc bố trí vốn; dự kiến không hoàn thành năm 2025</t>
  </si>
  <si>
    <t>Chỉnh trang đường tỉnh 334 đoạn từ Km9+600 đến km13+600</t>
  </si>
  <si>
    <t>2019-2020</t>
  </si>
  <si>
    <t>4458/QĐ-UBND ngày 30/10/2018</t>
  </si>
  <si>
    <t>Kéo dài thời gian bố trí vốn thực hiện dự án thầm quyền của HĐND tỉnh</t>
  </si>
  <si>
    <t>Điều chỉnh thời gian thực hiện dự án 
Kéo dài thời gian bố trí vốn thực hiện dự án thầm quyền của UBND tỉnh</t>
  </si>
  <si>
    <t xml:space="preserve">Dự kiến điều chỉnh thời gian thực hiện dự án.
</t>
  </si>
  <si>
    <t>Dự kiến điều chỉnh thời gian thực hiện dự án; Kéo dài thời gian bố trí vốn thực hiện dự án thầm quyền của UBND tỉnh</t>
  </si>
  <si>
    <t>xem lại thời gian bố trí vốn</t>
  </si>
  <si>
    <t>Xây dựng tuyến đường kết nối hạ tầng giao thông khu vực Cụm công nghiệp Cẩm thịnh với khu vực quy hoạch hạ tầng cảng Con Ong - Hòn Nét</t>
  </si>
  <si>
    <t xml:space="preserve">Đầu tư xây dựng Cầu Sông Chanh trên đường tỉnh 338, tỉnh Quảng Ninh  </t>
  </si>
  <si>
    <t>Dự án Đường bao biển kéo dài từ đường Trần Quốc Nghiễn (gần trụ P4 cầu Bãi Cháy) đi qua cầu Bình Minh đến Cầu Bang</t>
  </si>
  <si>
    <t>Đầu tư xây dựng nút giao kết nối Quốc lộ 18B với cao tốc Vân Đồn - Móng Cái</t>
  </si>
  <si>
    <t xml:space="preserve">Đầu tư xây dựng tuyến đường nối từ đường bao biển Hạ Long - Cẩm Phả với QL.279 </t>
  </si>
  <si>
    <t>Xây dựng kè bảo vệ bờ sông biên giới khu vực mốc 1315(2)-1316(2), mốc 1317(2)-1318(2), khu bãi 01 cửa khẩu Hoành Mô (theo quyết định số 780/QĐ-UBND ngày 06/10/2022 của UBND tỉnh Quảng Ninh)</t>
  </si>
  <si>
    <t>Xây dựng kè bảo vệ bờ sông biên giới tại các khu vực cột Mốc 1344/1(2) huyện Hải Hà; khu vực cột Mốc 1349(2), khu vực cột Mốc 1360(2), khu vực cột Mốc 1367(2), khu vực cột Mốc 1370(1), Đập dâng đầu tuyến kè Mốc 1348(2) thành phố Móng Cái (theo Đề án 1740/ĐA-BNG-UBBG ngày 06/6/2019 của Bộ Ngoại Giao)</t>
  </si>
  <si>
    <t>Xây dựng tuyến đường nối từ đường bao biển Hạ Long - Cẩm Phả với hạ tầng giao thông khu vực Cụm công nghiệp Cẩm Thịnh</t>
  </si>
  <si>
    <t>Xây dựng đường nối đường tỉnh 338 đến đương ven sông, đoạn từ nút giao Đầm Nhà Mạc đến đường tỉnh 338, thị xã Quảng Yên, tỉnh Quảng Ninh</t>
  </si>
  <si>
    <t>Cải tạo, nâng cấp đường tỉnh 331B, đoạn từ Bến Giang đến trung tâm xã Hoàng Tân, thị xã Quảng Yên</t>
  </si>
  <si>
    <t>4122/QĐ-UBND ngày 22/11/2021</t>
  </si>
  <si>
    <t>163/QĐ-UBND ngày 17/4/2024</t>
  </si>
  <si>
    <t>Dự án đầu tư xây dựng Trụ sở làm việc Công an xã thuộc Công an tỉnh Quảng Ninh (Giai đoạn 3)</t>
  </si>
  <si>
    <t>999/QĐ-CAT-HC; ngày 18/6/2024</t>
  </si>
  <si>
    <t>Trường THCS Hạ Long, huyện Vân Đồn</t>
  </si>
  <si>
    <t>số 5891/QĐ-UBND ngày 11/11/2022;627/QĐ-DA ngày 25/11/2024</t>
  </si>
  <si>
    <t>Đầu tư xây dựng, bổ sung cơ sở vật chất trường Trung học cơ sở Đông Xá</t>
  </si>
  <si>
    <t>Số 1458/QĐ-UBND ngày 26/5/2025</t>
  </si>
  <si>
    <t>Đầu tư xây dựng đường gom dọc tuyến đường trục chính trung tâm Khu đô thị Cái Rồng</t>
  </si>
  <si>
    <t>Số 2124/QĐ-UBND ngày 26/6/2025</t>
  </si>
  <si>
    <t>Cầu bắc qua luồng Sông Mang, huyện Vân Đồn.</t>
  </si>
  <si>
    <t>Số 1735/QĐ-UBND ngày 27/8/2025</t>
  </si>
  <si>
    <t>Số 2017/QĐ-UBND ngày 10/9/2025</t>
  </si>
  <si>
    <t xml:space="preserve">Số 2541/QĐ-UBND ngày 14/10/2025 </t>
  </si>
  <si>
    <t xml:space="preserve">Số 2543/QĐ-UBND ngày 14/10/2025 </t>
  </si>
  <si>
    <t xml:space="preserve">Số 2564/QĐ-UBND ngày 14/10/2025 </t>
  </si>
  <si>
    <t xml:space="preserve">Số 2542/QĐ-UBND ngày 14/10/2025 </t>
  </si>
  <si>
    <t>Dự án khu neo đậu tránh trú bão cấp vùng kết hợp cảng cá loại I tại đặc khu Vân Đồn-giai đoạn 2</t>
  </si>
  <si>
    <t>Khu neo đậu tránh trú bão tàu cá kết hợp cảng cá loại III Tiến tới xã Đường Hoa (giai đoạn 2)</t>
  </si>
  <si>
    <t>Xây dựng hồ chứa nước Khe Và, xã Bình Liêu, tỉnh Quảng Ninh</t>
  </si>
  <si>
    <t>Dự án phục hồi và phát triển bền vững rừng phòng hộ, đặc dụng tỉnh Quảng Ninh</t>
  </si>
  <si>
    <t>Dự án phát triển lực lượng kiểm ngư tỉnh Quảng Ninh</t>
  </si>
  <si>
    <t>Nâng cấp đê Việt Dân, phường An Sinh; đề Hồng Phong, đê Sông Nguyễn, đê An Biên, phường Đông Triều; đề Điền Công, phường Uông Bí, tỉnh Quảng Ninh</t>
  </si>
  <si>
    <t>PHỤ BIỂU 05: DANH MỤC DỰ ÁN ĐIỀU CHỈNH THỜI GIAN THỰC HIỆN DỰ ÁN</t>
  </si>
  <si>
    <t>Zone 4</t>
  </si>
  <si>
    <t>Cải tạo, nâng cấp Quốc lộ 279 đoạn từ Km30+275 (chân cầu vượt cao tốc HL-VĐ) đến Km58+00</t>
  </si>
  <si>
    <t>Phê duyệt CTĐT tại QĐ số 4066/QĐ-UBND ngày 27/10/2025;
dự kiến phê duyệt dự án trước kỳ họp HĐND tỉnh</t>
  </si>
  <si>
    <t>Phê duyệt CTĐT tại QĐ số 4088/QĐ-UBND ngày 28/10/2025;
dự kiến phê duyệt dự án trước kỳ họp HĐND tỉnh</t>
  </si>
  <si>
    <t>Phấn đấu phê duyệt dự án trước kỳ họp HĐND tỉnh</t>
  </si>
  <si>
    <t>xem lại</t>
  </si>
  <si>
    <t>Tăng cường năng lực quan trắc, theo dõi cảnh báo sớm dông, lốc trên vịnh Hạ Long, Bái Tử Long, phục vụ công tác phòng, chống thiên tai, phát triển kinh tế - xã hội của tỉnh Quảng Ninh</t>
  </si>
  <si>
    <t>Khu neo đậu tránh trú bão cho tàu thuyền Hòn Gai kết hợp cảng cá loại II, phường Hà Tu</t>
  </si>
  <si>
    <t>Đầu tư xây dựng trường PTNT TH&amp;THCS Quảng Đức, xã Quảng Đức</t>
  </si>
  <si>
    <t>Đầu tư xây dựng trường PTNT TH&amp;THCS Quảng Sơn, xã Đường Hoa</t>
  </si>
  <si>
    <t>Đầu tư xây dựng trường PTNT TH&amp;THCS Bình Liêu, xã Bình Liêu</t>
  </si>
  <si>
    <t>Đầu tư xây dựng trường PTNT TH&amp;THCS Đồng Tâm, xã Lục Hồn</t>
  </si>
  <si>
    <t>Đầu tư xây dựng trường PTNT TH&amp;THCS Hoành Mô, xã Hoành Mô</t>
  </si>
  <si>
    <t>Dự án nâng cấp, cải tạo Bệnh viện Bãi Cháy và Đầu tư hệ thống Cyclotron, PET/CT</t>
  </si>
  <si>
    <t>Dự kiến phê duyệt dự án trước khi khai mạc kỳ họp HĐND tỉnh</t>
  </si>
  <si>
    <t>Phê duyệt CTĐT tại QĐ số 3439/QĐ-UBND ngày 09/9/2025;
Dự kiến phê duyệt dự án trước khi khai mạc kỳ họp HĐND tỉnh</t>
  </si>
  <si>
    <t>Phê duyệt CTĐT tại QĐ số 3594/QĐ-UBND ngày 23/9/2025;
Dự kiến phê duyệt dự án trước khi khai mạc kỳ họp HĐND tỉnh</t>
  </si>
  <si>
    <t>Phê duyệt CTĐT tại QĐ số 2643/QĐ-UBND ngày 09/7/2025;
Dự kiến phê duyệt dự án trước khi khai mạc kỳ họp HĐND tỉnh</t>
  </si>
  <si>
    <r>
      <t>Dự kiến phê duyệt dự án trước khi khai mạc kỳ họp HĐND tỉnh (</t>
    </r>
    <r>
      <rPr>
        <sz val="14"/>
        <color rgb="FFFF0000"/>
        <rFont val="Times New Roman"/>
        <family val="1"/>
      </rPr>
      <t>Sở đã có Báo cáo thẩm định số 8012/BCTĐ-STC ngày 28/10/2025</t>
    </r>
    <r>
      <rPr>
        <sz val="14"/>
        <color theme="1"/>
        <rFont val="Times New Roman"/>
        <family val="1"/>
      </rPr>
      <t>)</t>
    </r>
  </si>
  <si>
    <t>Cải tạo, nâng cấp các Trạm Y tế (55 điểm trạm); bao gồm:
- Các trạm trên địa bàn đặc khu Vân Đồn;
- Các trạm trên địa bàn đặc khu Cô Tô;
- Cải tạo, mở rộng các trạm y tế;
- Đầu tư xây dựng mới các trạm y tế</t>
  </si>
  <si>
    <t>D</t>
  </si>
  <si>
    <t>E</t>
  </si>
  <si>
    <t>F</t>
  </si>
  <si>
    <t>G</t>
  </si>
  <si>
    <t>Đầu tư xây dựng trung tâm Chỉ huy điều hành cơ động phục vụ nhiệm vụ công tác quốc phòng, quân sự và phòng thủ dân sự của Bộ CHQS tỉnh</t>
  </si>
  <si>
    <t>Đầu tư phát triển hạ tầng mạng truyền
số liệu quân sự và hệ thống công nghệ thông tin của Bộ CHQS tỉnh</t>
  </si>
  <si>
    <t>H</t>
  </si>
  <si>
    <t>GPMB toàn tuyến đường sắt Hải Phòng - Hạ Long - Móng Cái và tuyến nhánh kết nối đến cảng biển Con Ong - Hòn Nét</t>
  </si>
  <si>
    <t>Phục vụ Dự án đầu tư trung tâm hành chính tập trung tỉnh</t>
  </si>
  <si>
    <t>GPMB tuyến đường sắt cao tốc Hà Nội - Quảng Ninh</t>
  </si>
  <si>
    <t>- Các dự án nâng cấp, mở rộng hạ tầng giao thông, thoát nước, chỉnh trang đô thị, khu dân cư hiện hữu; chỉnh trang đầu tư, nâng cấp các thiết chế văn hóa</t>
  </si>
  <si>
    <t>- Xây dựng mới trụ sở và xây dựng mới nhà ở công vụ tại các xã, phường, đặc khu</t>
  </si>
  <si>
    <t>- Trụ sở Công an cấp xã và Ban chỉ huy Quân sự cấp xã</t>
  </si>
  <si>
    <t>Các dự án nâng cấp, mở rộng hạ tầng giao thông, thoát nước, chỉnh trang đô thị, khu dân cư hiện hữu; chỉnh trang đầu tư, nâng cấp các thiết chế văn hóa; xây dựng mới trụ sở và xây dựng mới nhà ở công vụ tại các xã, phường, đặc khu; Trụ sở Công an cấp xã và Ban chỉ huy Quân sự cấp xã</t>
  </si>
  <si>
    <t>Sửa lại tên biểu</t>
  </si>
  <si>
    <t>Các dự án theo chủ trương của Tỉnh ủy nhưng chưa hoàn thiện thủ tục tại kỳ họp HĐND cuối năm 2025</t>
  </si>
  <si>
    <t>Dự kiến phân bổ từ đầu năm</t>
  </si>
  <si>
    <t>Dự nguồn tiếp tục phân bổ trong năm 2026 cho các dự án sau khi hoàn thiện sắp xếp các trường Đại học, Cao Đảng trên địa bàn tỉnh (Xây dựng Trường tiểu học, trung học cơ sở và trung học phổ thông Thực hành sư phạm, Trường thực hành mẫu giáo và Cải tạo, chỉnh trang một số công trình Trường Đại học Hạ Long tại cơ ở 1, phường Nam Khê, Uông Bí...)</t>
  </si>
  <si>
    <t>K</t>
  </si>
  <si>
    <t>Bố trí vốn ngân sách địa phương để thực hiện các chính sách tín dụng ưu đãi thông qua Ngân hàng Chính sách xã hội theo nghị quyết của Hội đồng nhân dân cấp tỉnh</t>
  </si>
  <si>
    <t>Lĩnh vực giao thông vận tải: 04 dự án</t>
  </si>
  <si>
    <t>Lĩnh vực trụ sở: 02 dự án</t>
  </si>
  <si>
    <t>Lĩnh vực hạ tầng kỹ thuật: 01 dự án</t>
  </si>
  <si>
    <t>Lĩnh vực cấp nước, thoát nước: 01 dự án</t>
  </si>
  <si>
    <t>Lĩnh vực Quốc phòng: 01 dự án</t>
  </si>
  <si>
    <t>Lĩnh vực nông, lâm, ngư nghiệp: 07 dự án</t>
  </si>
  <si>
    <t>Lĩnh vực Y tế: 02 dự án</t>
  </si>
  <si>
    <t>Lĩnh vực môi trường: 01 dự án</t>
  </si>
  <si>
    <t>KHV 2024,2025, dự kiến nghiệm thu đưa vào sử dụng năm 2025</t>
  </si>
  <si>
    <t>Bố trí vốn từ năm 2021. Đã thi công hoàn thành tuy nhiên chưa bàn giao, đưa vào sử dụng</t>
  </si>
  <si>
    <t>Bố trí vốn từ năm 2022</t>
  </si>
  <si>
    <t>Bố trí vốn từ năm 2021. Đã bàn giao đưa vào sử dụng năm 2025</t>
  </si>
  <si>
    <t>Bố trí vốn từ năm 2020. Đã thi công hoàn thành tuy nhiên chưa bàn giao, đưa vào sử dụng</t>
  </si>
  <si>
    <t>Bố trí vốn từ năm 2019. Đang trình thẩm định Quyết toán</t>
  </si>
  <si>
    <t>'Bố trí vốn từ năm 2019. Đã bàn giao đưa vào sử dụng năm 2025</t>
  </si>
  <si>
    <t xml:space="preserve">Năm bố trí vốn đầu tiên là năm 2019; Ngày bàn giao: 21/12/2023 </t>
  </si>
  <si>
    <t>Đã nộp quyết toán, KHV 2021,2022,2023</t>
  </si>
  <si>
    <t>KHV năm 2019,2020,2022, 2023, 2025</t>
  </si>
  <si>
    <t>KHV 2020, 2021,2022, 2023, 2025; còn tiểu 03 đang thi công</t>
  </si>
  <si>
    <t>KH 2019,2020, 2021,2022,2025; Đưa vào SD năm 2024</t>
  </si>
  <si>
    <t>KHV năm 2022,2023,2024,2025; đưa vào SD năm 2025</t>
  </si>
  <si>
    <t>KHV năm 2019,2020, 2021, 2022, 2025; đưa vào sử dụng năm 2025</t>
  </si>
  <si>
    <t>KHV năm 2023,2024,2025; đưa vào sử dụng năm 2025</t>
  </si>
  <si>
    <t>Năm đầu bố trí vốn 2023, dự kiến bàn giao đưa vào sử dụng năm 2025</t>
  </si>
  <si>
    <t>Năm đầu bố trí vốn 2021, dự kiến bàn giao đưa vào sử dụng năm 2025</t>
  </si>
  <si>
    <t>Năm đầu bố trí vốn 2022, dự kiến bàn giao đưa vào sử dụng năm 2025</t>
  </si>
  <si>
    <t>Bố trí vốn từ năm 2024, bố trí vốn để quyết toán</t>
  </si>
  <si>
    <t>Dự án đang trình xin gia hạn thực hiện sang năm 2026; Kéo dài thời gian bố trí vốn thực hiện dự án thầm quyền của HĐND tỉnh</t>
  </si>
  <si>
    <t>Dự kiến điều chỉnh thời gian thực hiện dự án; 'Kéo dài thời gian bố trí vốn thực hiện dự án thầm quyền của UBND tỉnh</t>
  </si>
  <si>
    <t xml:space="preserve">Dự kiến điều chỉnh thời gian thực hiện dự án </t>
  </si>
  <si>
    <t>PHỤ BIỂU 02: DỰ KIẾN PHÂN BỔ CHO CÁC DỰ ÁN HOÀN THÀNH</t>
  </si>
  <si>
    <t>Dự án phê duyệt CTĐT tại Quyết định số 3250/QĐ-UBND ngày 18/8/2025
Dự kiến phê duyệt dự án trong tháng trước 31/5/2026</t>
  </si>
  <si>
    <t>Dự án Đầu tư xây dựng tuyến giao thông kết nối liên đảo KKT Vân Đồn</t>
  </si>
  <si>
    <t>Dự án: Đầu tư hạ tâng, chuẩn bị mặt bằng phát triển KT-XH khu vực quỹ đất bên phải tuyến QL279 (đoạn từ Trụ sở UBND xã Thống Nhất đến nhà máy xi măng Hạ Long thuộc tiểu khu 14.2 Phân Khu 14&amp;17A) xã Thống Nhất, tỉnh Quảng Ninh</t>
  </si>
  <si>
    <t>Dự án: Đầu tư hạ tâng, chuẩn bị mặt bằng phát triển KT-XH khu vực quỹ đất bên phải tuyến TL337 (đoạn từ ngã tư giao giữa QL279 với TL337 đến cao tốc Hạ Long - Móng Cái  thuộc tiểu khu 14.2 Phân Khu 14&amp;17A) xã Thống Nhất, tỉnh Quảng Ninh</t>
  </si>
  <si>
    <t>Cải tạo, mở rộng nâng cấp gắn với chỉnh trang đô thị, đảm bảo an toàn giao thông Quốc lộ 18 đi qua địa bàn các khu đông dân cư và đô thị trên địa bàn tỉnh Quảng Ninh</t>
  </si>
  <si>
    <t>Đường nối từ nút giao vòng xuyến cuối tuyến đường cao tốc Vân Đồn - Móng Cái đi qua nút giao vòng xuyến ngân hàng nông nghiệp đến đường dẫn cầu Bắc Luân 2</t>
  </si>
  <si>
    <t>Dự án khởi công mới chưa phê duyệt chủ trương đầu tư</t>
  </si>
  <si>
    <t>Xây dựng Trung Tâm hành chính tỉnh mới tại xã Thống Nhất,tỉnh Quảng Ninh</t>
  </si>
  <si>
    <t>Cầu Cửa Lục 2</t>
  </si>
  <si>
    <t>Đầu tư Sân vận động tỉnh Quảng Ninh</t>
  </si>
  <si>
    <t>Nhà hát tỉnh Quảng Ninh</t>
  </si>
  <si>
    <t>Nạo vét vùng nước vịnh Cửa Lục</t>
  </si>
  <si>
    <t>Đầu tư xây dựng cải tạo, nâng cấp Bệnh viện tỉnh (khu vực trên đồi)</t>
  </si>
  <si>
    <t>Đầu tư xây dựng Bệnh viện tỉnh trên cơ sở Bệnh viện Hạ Long tại phường Hoành Bồ</t>
  </si>
  <si>
    <t>(Kèm theo Tờ trình số                /TTr-STC ngày        tháng 10 năm 2025 của Sở Tài chính)</t>
  </si>
  <si>
    <t>(Kèm theo Tờ trình số                    -TTr/ĐU ngày            /11/2025 của Ban Thường vụ Đảng ủy Ủy ban nhân dân tỉnh)</t>
  </si>
  <si>
    <t>Đơn vị: Triệu đồng.</t>
  </si>
  <si>
    <t>Thời gian thực hiện dự án</t>
  </si>
  <si>
    <t xml:space="preserve">Quyết định phê duyệt dự án </t>
  </si>
  <si>
    <t>Tổng mức đầu tư</t>
  </si>
  <si>
    <t>Tình hình quyết toán dự án</t>
  </si>
  <si>
    <t>Lũy kế khối lượng hoàn thành đến năm 2020</t>
  </si>
  <si>
    <t>Lũy kế vốn cấp đến năm 2020</t>
  </si>
  <si>
    <t>Kế hoạch vốn trung hạn giai đoạn 2021-2025</t>
  </si>
  <si>
    <t>Vốn cấp 2021-2024</t>
  </si>
  <si>
    <t>Kế hoạch vốn năm 2025</t>
  </si>
  <si>
    <t>Phương án trước</t>
  </si>
  <si>
    <t>Điều chỉnh, phân bổ (STC)</t>
  </si>
  <si>
    <t>Kế hoạch vốn năm 2025 sau điều chỉnh</t>
  </si>
  <si>
    <t>Giải ngân năm 2025</t>
  </si>
  <si>
    <t>Điều chỉnh, phân bổ</t>
  </si>
  <si>
    <t>Kế hoạch vốn năm 2025 sau điều chỉnh, phân bổ</t>
  </si>
  <si>
    <t>Chuyển nguồn sang năm 2026</t>
  </si>
  <si>
    <t>Chuyển nguồn sang năm 2026 (STC)</t>
  </si>
  <si>
    <t>Chênh lệch</t>
  </si>
  <si>
    <t>Lý do đề xuất</t>
  </si>
  <si>
    <t>Điều chỉnh</t>
  </si>
  <si>
    <t>Quyết định phê duyệt Quyết toán (nếu có)</t>
  </si>
  <si>
    <t>Giá trị</t>
  </si>
  <si>
    <t>T10</t>
  </si>
  <si>
    <t>T11</t>
  </si>
  <si>
    <t>T12</t>
  </si>
  <si>
    <t>Trong đó ngân sách tỉnh</t>
  </si>
  <si>
    <t>29=20+27-28</t>
  </si>
  <si>
    <t>31=12+15+29</t>
  </si>
  <si>
    <t xml:space="preserve"> Dự án khởi công mới</t>
  </si>
  <si>
    <t xml:space="preserve">Cải tạo, nâng cấp Quốc lộ 4B đoạn trên địa bàn tỉnh Quảng Ninh  </t>
  </si>
  <si>
    <t>Ban Quản lý dự án Đầu tư xây dựng Khu vực II</t>
  </si>
  <si>
    <t>Để triển khai thực hiện dự án</t>
  </si>
  <si>
    <t>Bổ sung TH thẩm quyền HĐND tỉnh</t>
  </si>
  <si>
    <t>Đề xuất điều chỉnh tăng KH2025 để thực hiện công tác GPMB và thanh toán cho một số gói thầu tư vấn</t>
  </si>
  <si>
    <t>Điều chỉnh TH thẩm quyền UBND tỉnh</t>
  </si>
  <si>
    <t>Xây dựng đường nối đường tỉnh 338 đến đường ven sông (trên tuyến đường từ nút giao Đầm Nhà Mạc đến đường tỉnh 338, thị xã Quảng Yên, tỉnh Quảng Ninh)</t>
  </si>
  <si>
    <t>số 4115/QĐ-UBND ngày 29/10/2025</t>
  </si>
  <si>
    <t>Cổng chào vào khu di tích Quốc gia đặc biệt Yên Tử</t>
  </si>
  <si>
    <t>Ban QLDA Đầu tư Xây dựng khu vực I</t>
  </si>
  <si>
    <t>2679 ngày 25/4/2025</t>
  </si>
  <si>
    <t>Bổ sung KHV để triển khai dự án đảm bảo tiến độ</t>
  </si>
  <si>
    <t>Ban quản lý dự án đầu tư xây dựng thành phố Cẩm Phả</t>
  </si>
  <si>
    <t xml:space="preserve"> Dự án đã được tỉnh đồng ý hỗ trợ tại Văn bản số 688/UBND-GTCN&amp;XD ngày 17/3/2025 của UBND tỉnh Quảng Ninh về việc hỗ trợ huyện Ba Chẽ và Thành phố Cẩm Phả
- Dự kiến phê duyệt chủ trương tháng 3/2025; Phê duyệt dự án tháng 4/2025; phê duyệt TKBVTC tháng 5/2025; khởi công trước 30/6/2025</t>
  </si>
  <si>
    <t>GPMB dự án Đường dẫn cầu Bắc Luân II, thành phố Móng Cái</t>
  </si>
  <si>
    <t>UBND thành phố Móng Cái</t>
  </si>
  <si>
    <t>2012-2017</t>
  </si>
  <si>
    <t>3431/QĐ-UBND ngày 25/12/2012; 340/QĐ-UBND ngày 02/02/2016; 901/QĐ-UBND ngày 30/3/2016; 1581/QĐ-UBND ngày 16/5/2016; 3800/QĐ-UBND ngày 05/10/2017</t>
  </si>
  <si>
    <t>7149; 28/12/2018; 7151; 28/12/2018; 4035; 25/7/2023; 4036; 25/7/2023; 4037; 25/7/2023</t>
  </si>
  <si>
    <t>Dự án đã hoàn thành, tuy nhiên đến thời điểm hiện tại phát sinh đơn khiếu nại của hộ dân</t>
  </si>
  <si>
    <t>PHỤ BIỂU 02: DANH MỤC DỰ ÁN DỰ KIẾN PHÂN BỔ TỪ NGUỒN TĂNG THU TIỀN SỬ DỤNG ĐẤT NĂM 2025 CHUYỂN SANG 2026</t>
  </si>
  <si>
    <t>số 4214/QĐ-UBND ngày 07/11/2025</t>
  </si>
  <si>
    <t>số 1901/QĐ-UBND ngày 10/6/2025</t>
  </si>
  <si>
    <t>TMĐT bao gồm cả thành phần 1 (GPMB)</t>
  </si>
  <si>
    <t>Đang báo cáo Thủ trướng Chính phủ tại Tờ trình số 4218/TTr-UBND ngày 07/11/2025 đồng ý chủ trương dừng sử dụng vốn ODA chuyển sang sử dụng vốn ngân sách tỉnh</t>
  </si>
  <si>
    <t>a</t>
  </si>
  <si>
    <t>b</t>
  </si>
  <si>
    <t>Dự án khu vực Vịnh Cửa Lục</t>
  </si>
  <si>
    <t>Dự án đường sắt kết nối vùng</t>
  </si>
  <si>
    <t>c</t>
  </si>
  <si>
    <t>d</t>
  </si>
  <si>
    <t>đ</t>
  </si>
  <si>
    <t>Khu kinh tế cửa khẩu Móng Cái</t>
  </si>
  <si>
    <t>e</t>
  </si>
  <si>
    <t>Lĩnh vực y tế</t>
  </si>
  <si>
    <t>f</t>
  </si>
  <si>
    <t>Bảo tồn và phát huy giá trị di tích lịch sử Quốc gia Chiến thắng Bạch Đằng</t>
  </si>
  <si>
    <t>Lĩnh vực Văn hóa</t>
  </si>
  <si>
    <t>Đường Quốc lộ đoạn thuộc địa phận tỉnh Quảng Ninh</t>
  </si>
  <si>
    <t xml:space="preserve">Đầu tư xây dựng tuyến đường nối từ đường bao biển Hạ Long - Cẩm Phả với Quốc lộ 279 </t>
  </si>
  <si>
    <t>Dự án thành phần 1: Bồi thường, giải phóng mặt bằng để thực hiện Dự án Cải tạo, nâng cấp Quốc lộ 4B đoạn trên địa bàn tỉnh Quảng Ninh</t>
  </si>
  <si>
    <t>Dự án thành phần 2: Cảo tạo, nâng cấp Quốc lộ 4B đoạn trên địa bàn tỉnh Quảng Ninh</t>
  </si>
  <si>
    <t>Dự án thành phần 1: Bồi thường, giải phóng mặt bằng để thực hiện Dự án Xây dựng cầu Sông Chanh trên đường tỉnh 338, tỉnh Quảng Ninh</t>
  </si>
  <si>
    <t>Dự án thành phần 2: Xây dựng cầu Sông Chanh trên đường tỉnh 338, tỉnh Quảng Ninh</t>
  </si>
  <si>
    <t>Dự án thành phần 1: Bồi thường, hỗ trợ tái định cư, giải phóng mặt bằng Dự án Đường bao biển kéo dài từ đường Trần Quốc Nghiễn (gần trụ P4 cầu Bãi Cháy) đi qua cầu Bình Minh đến cầu Bang</t>
  </si>
  <si>
    <t xml:space="preserve">Dự án Đường bao biển kéo dài từ đường Trần Quốc Nghiễn (gần trụ P4 cầu Bãi Cháy) đi qua cầu Bình Minh đến Cầu Bang </t>
  </si>
  <si>
    <t>số 4309/QĐ-UBND ngày 13/11/2025</t>
  </si>
  <si>
    <t>số 4311/QĐ-UBND ngày 13/11/2025</t>
  </si>
  <si>
    <t>Dự án thành phần 2: Cải tạo, nâng cấp đường tỉnh 331B, đoạn từ Bến Giang đến trung tâm xã Hoàng Tân, thị xã Quảng Yên</t>
  </si>
  <si>
    <t xml:space="preserve">Đầu tư xây dựng nút giao kết nối Quốc lộ 18B với cao tốc Vân Đồn - Móng Cái </t>
  </si>
  <si>
    <t>(Kèm theo Báo cáo số               /BC-UBND ngày 13/11/2025 của Ủy ban nhân dân tỉnh)</t>
  </si>
  <si>
    <t>4287/QĐ-UBND ngày 13/11/2025</t>
  </si>
  <si>
    <t>4307/QĐ-UBND ngày 13/11/2025</t>
  </si>
  <si>
    <t>4277/QĐ-UBND ngày 12/11/2025</t>
  </si>
  <si>
    <t>4278/QĐ-UBND ngày 12/11/2025</t>
  </si>
  <si>
    <t>4308/QĐ-UBND ngày 13/11/2025</t>
  </si>
  <si>
    <t>4284/QĐ-UBND ngày 13/11/2025</t>
  </si>
  <si>
    <t xml:space="preserve"> 4279/QĐ-UBND ngày 12/11/2025</t>
  </si>
  <si>
    <t>4280/QĐ-UBND ngày 12/11/2025</t>
  </si>
  <si>
    <t>4214/QĐ-UBND ngày 07/11/2025</t>
  </si>
  <si>
    <t>Stt</t>
  </si>
  <si>
    <t>PHỤ BIỂU: ĐIỀU CHỈNH, BỔ SUNG, PHÂN BỔ KẾ HOẠCH ĐẦU TƯ CÔNG NĂM VỐN NGÂN SÁCH CẤP TỈNH NĂM 2025</t>
  </si>
  <si>
    <t>(Kèm theo Nghị quyết số 312 /NQ-HĐND ngày 14  tháng 11 năm 2025 của Hội đồng nhân dân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</si>
</sst>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9">
    <numFmt numFmtId="42" formatCode="_-* #,##0\ &quot;₫&quot;_-;\-* #,##0\ &quot;₫&quot;_-;_-* &quot;-&quot;\ &quot;₫&quot;_-;_-@_-"/>
    <numFmt numFmtId="41" formatCode="_-* #,##0\ _₫_-;\-* #,##0\ _₫_-;_-* &quot;-&quot;\ _₫_-;_-@_-"/>
    <numFmt numFmtId="43" formatCode="_-* #,##0.00\ _₫_-;\-* #,##0.00\ _₫_-;_-* &quot;-&quot;??\ _₫_-;_-@_-"/>
    <numFmt numFmtId="164" formatCode="&quot;$&quot;#,##0_);\(&quot;$&quot;#,##0\)"/>
    <numFmt numFmtId="165" formatCode="&quot;$&quot;#,##0_);[Red]\(&quot;$&quot;#,##0\)"/>
    <numFmt numFmtId="166" formatCode="&quot;$&quot;#,##0.00_);[Red]\(&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_-;\-* #,##0_-;_-* &quot;-&quot;_-;_-@_-"/>
    <numFmt numFmtId="172" formatCode="_-* #,##0.00_-;\-* #,##0.00_-;_-* &quot;-&quot;??_-;_-@_-"/>
    <numFmt numFmtId="173" formatCode="&quot;$&quot;#,##0;\-&quot;$&quot;#,##0"/>
    <numFmt numFmtId="174" formatCode="&quot;$&quot;#,##0;[Red]\-&quot;$&quot;#,##0"/>
    <numFmt numFmtId="175" formatCode="&quot;$&quot;#,##0.00;[Red]\-&quot;$&quot;#,##0.00"/>
    <numFmt numFmtId="176" formatCode="_-&quot;$&quot;* #,##0_-;\-&quot;$&quot;* #,##0_-;_-&quot;$&quot;* &quot;-&quot;_-;_-@_-"/>
    <numFmt numFmtId="177" formatCode="_-&quot;$&quot;* #,##0.00_-;\-&quot;$&quot;* #,##0.00_-;_-&quot;$&quot;* &quot;-&quot;??_-;_-@_-"/>
    <numFmt numFmtId="178" formatCode="&quot;£&quot;#,##0;\-&quot;£&quot;#,##0"/>
    <numFmt numFmtId="179" formatCode="&quot;£&quot;#,##0;[Red]\-&quot;£&quot;#,##0"/>
    <numFmt numFmtId="180" formatCode="_-&quot;£&quot;* #,##0_-;\-&quot;£&quot;* #,##0_-;_-&quot;£&quot;* &quot;-&quot;_-;_-@_-"/>
    <numFmt numFmtId="181" formatCode="0.000"/>
    <numFmt numFmtId="182" formatCode="_-&quot;€&quot;* #,##0_-;\-&quot;€&quot;* #,##0_-;_-&quot;€&quot;* &quot;-&quot;_-;_-@_-"/>
    <numFmt numFmtId="183" formatCode="&quot;$&quot;#,##0"/>
    <numFmt numFmtId="184" formatCode="&quot;\&quot;#,##0;[Red]&quot;\&quot;&quot;\&quot;\-#,##0"/>
    <numFmt numFmtId="185" formatCode="&quot;\&quot;#,##0.00;[Red]&quot;\&quot;\-#,##0.00"/>
    <numFmt numFmtId="186" formatCode="&quot;\&quot;#,##0.00;[Red]&quot;\&quot;&quot;\&quot;&quot;\&quot;&quot;\&quot;&quot;\&quot;&quot;\&quot;\-#,##0.00"/>
    <numFmt numFmtId="187" formatCode="&quot;\&quot;#,##0;[Red]&quot;\&quot;\-#,##0"/>
    <numFmt numFmtId="188" formatCode="_-* #,##0\ _F_-;\-* #,##0\ _F_-;_-* &quot;-&quot;\ _F_-;_-@_-"/>
    <numFmt numFmtId="189" formatCode="_-* #,##0\ &quot;F&quot;_-;\-* #,##0\ &quot;F&quot;_-;_-* &quot;-&quot;\ &quot;F&quot;_-;_-@_-"/>
    <numFmt numFmtId="190" formatCode="_-* #,##0\ &quot;$&quot;_-;\-* #,##0\ &quot;$&quot;_-;_-* &quot;-&quot;\ &quot;$&quot;_-;_-@_-"/>
    <numFmt numFmtId="191" formatCode="_-* #,##0\ &quot;€&quot;_-;\-* #,##0\ &quot;€&quot;_-;_-* &quot;-&quot;\ &quot;€&quot;_-;_-@_-"/>
    <numFmt numFmtId="192" formatCode="_-&quot;ñ&quot;* #,##0_-;\-&quot;ñ&quot;* #,##0_-;_-&quot;ñ&quot;* &quot;-&quot;_-;_-@_-"/>
    <numFmt numFmtId="193" formatCode="0.0000"/>
    <numFmt numFmtId="194" formatCode="_-* #,##0.00\ _V_N_D_-;\-* #,##0.00\ _V_N_D_-;_-* &quot;-&quot;??\ _V_N_D_-;_-@_-"/>
    <numFmt numFmtId="195" formatCode="_ * #,##0.00_ ;_ * \-#,##0.00_ ;_ * &quot;-&quot;??_ ;_ @_ "/>
    <numFmt numFmtId="196" formatCode="_-* #,##0.00\ _F_-;\-* #,##0.00\ _F_-;_-* &quot;-&quot;??\ _F_-;_-@_-"/>
    <numFmt numFmtId="197" formatCode="_-* #,##0.00\ _€_-;\-* #,##0.00\ _€_-;_-* &quot;-&quot;??\ _€_-;_-@_-"/>
    <numFmt numFmtId="198" formatCode="_-* #,##0.00\ _ñ_-;\-* #,##0.00\ _ñ_-;_-* &quot;-&quot;??\ _ñ_-;_-@_-"/>
    <numFmt numFmtId="199" formatCode="_(&quot;$&quot;\ * #,##0_);_(&quot;$&quot;\ * \(#,##0\);_(&quot;$&quot;\ * &quot;-&quot;_);_(@_)"/>
    <numFmt numFmtId="200" formatCode="_(&quot;£&quot;\ * #,##0_);_(&quot;£&quot;\ * \(#,##0\);_(&quot;£&quot;\ * &quot;-&quot;_);_(@_)"/>
    <numFmt numFmtId="201" formatCode="_-* #,##0\ &quot;ñ&quot;_-;\-* #,##0\ &quot;ñ&quot;_-;_-* &quot;-&quot;\ &quot;ñ&quot;_-;_-@_-"/>
    <numFmt numFmtId="202" formatCode="_-* #,##0\ _V_N_D_-;\-* #,##0\ _V_N_D_-;_-* &quot;-&quot;\ _V_N_D_-;_-@_-"/>
    <numFmt numFmtId="203" formatCode="_ * #,##0_ ;_ * \-#,##0_ ;_ * &quot;-&quot;_ ;_ @_ "/>
    <numFmt numFmtId="204" formatCode="_-* #,##0\ _$_-;\-* #,##0\ _$_-;_-* &quot;-&quot;\ _$_-;_-@_-"/>
    <numFmt numFmtId="205" formatCode="_-* #,##0\ _€_-;\-* #,##0\ _€_-;_-* &quot;-&quot;\ _€_-;_-@_-"/>
    <numFmt numFmtId="206" formatCode="_-* #,##0\ _ñ_-;\-* #,##0\ _ñ_-;_-* &quot;-&quot;\ _ñ_-;_-@_-"/>
    <numFmt numFmtId="207" formatCode="0&quot;.&quot;00_);[Red]\(0&quot;.&quot;00\)"/>
    <numFmt numFmtId="208" formatCode="0.00_);[Red]\(0.00\)"/>
    <numFmt numFmtId="209" formatCode="00.000"/>
    <numFmt numFmtId="210" formatCode="&quot;?&quot;#,##0;&quot;?&quot;\-#,##0"/>
    <numFmt numFmtId="211" formatCode="_-&quot;$&quot;* ###,0&quot;.&quot;00_-;\-&quot;$&quot;* ###,0&quot;.&quot;00_-;_-&quot;$&quot;* &quot;-&quot;??_-;_-@_-"/>
    <numFmt numFmtId="212" formatCode="_-* #,##0_$_-;\-* #,##0_$_-;_-* &quot;-&quot;_$_-;_-@_-"/>
    <numFmt numFmtId="213" formatCode="_(* #,##0_);_(* \(#,##0\);_(* &quot;-&quot;??_);_(@_)"/>
    <numFmt numFmtId="214" formatCode="_-* #,##0.00&quot;$&quot;_-;\-* #,##0.00&quot;$&quot;_-;_-* &quot;-&quot;??&quot;$&quot;_-;_-@_-"/>
    <numFmt numFmtId="215" formatCode="_-* #,##0&quot;$&quot;_-;\-* #,##0&quot;$&quot;_-;_-* &quot;-&quot;&quot;$&quot;_-;_-@_-"/>
    <numFmt numFmtId="216" formatCode="##.##%"/>
    <numFmt numFmtId="217" formatCode="_ &quot;\&quot;* #,##0_ ;_ &quot;\&quot;* \-#,##0_ ;_ &quot;\&quot;* &quot;-&quot;_ ;_ @_ "/>
    <numFmt numFmtId="218" formatCode="&quot;SFr.&quot;\ #,##0.00;[Red]&quot;SFr.&quot;\ \-#,##0.00"/>
    <numFmt numFmtId="219" formatCode="_ &quot;SFr.&quot;\ * #,##0_ ;_ &quot;SFr.&quot;\ * \-#,##0_ ;_ &quot;SFr.&quot;\ * &quot;-&quot;_ ;_ @_ "/>
    <numFmt numFmtId="220" formatCode="_ * #,##0_)&quot;£&quot;_ ;_ * \(#,##0\)&quot;£&quot;_ ;_ * &quot;-&quot;_)&quot;£&quot;_ ;_ @_ "/>
    <numFmt numFmtId="221" formatCode="_-* #,##0.00_$_-;\-* #,##0.00_$_-;_-* &quot;-&quot;??_$_-;_-@_-"/>
    <numFmt numFmtId="222" formatCode="#,##0.0_);\(#,##0.0\)"/>
    <numFmt numFmtId="223" formatCode="&quot;\&quot;#,##0;&quot;\&quot;&quot;\&quot;&quot;\&quot;&quot;\&quot;&quot;\&quot;&quot;\&quot;&quot;\&quot;&quot;\&quot;&quot;\&quot;&quot;\&quot;&quot;\&quot;&quot;\&quot;&quot;\&quot;&quot;\&quot;\-#,##0"/>
    <numFmt numFmtId="224" formatCode="_(* #,##0.0000_);_(* \(#,##0.0000\);_(* &quot;-&quot;??_);_(@_)"/>
    <numFmt numFmtId="225" formatCode="&quot;\&quot;#,##0;[Red]&quot;\&quot;&quot;\&quot;&quot;\&quot;&quot;\&quot;&quot;\&quot;&quot;\&quot;&quot;\&quot;&quot;\&quot;&quot;\&quot;&quot;\&quot;&quot;\&quot;&quot;\&quot;&quot;\&quot;&quot;\&quot;\-#,##0"/>
    <numFmt numFmtId="226" formatCode="0.0%"/>
    <numFmt numFmtId="227" formatCode="0.0%;[Red]\(0.0%\)"/>
    <numFmt numFmtId="228" formatCode="&quot;\&quot;#,##0.00;&quot;\&quot;&quot;\&quot;&quot;\&quot;&quot;\&quot;&quot;\&quot;&quot;\&quot;&quot;\&quot;&quot;\&quot;&quot;\&quot;&quot;\&quot;&quot;\&quot;&quot;\&quot;&quot;\&quot;&quot;\&quot;\-#,##0.00"/>
    <numFmt numFmtId="229" formatCode="&quot;$&quot;#,##0.00"/>
    <numFmt numFmtId="230" formatCode="_ * #,##0.00_)&quot;£&quot;_ ;_ * \(#,##0.00\)&quot;£&quot;_ ;_ * &quot;-&quot;??_)&quot;£&quot;_ ;_ @_ "/>
    <numFmt numFmtId="231" formatCode="_ * #,##0.00_ ;_ * &quot;\&quot;&quot;\&quot;&quot;\&quot;&quot;\&quot;&quot;\&quot;&quot;\&quot;&quot;\&quot;&quot;\&quot;&quot;\&quot;&quot;\&quot;&quot;\&quot;&quot;\&quot;\-#,##0.00_ ;_ * &quot;-&quot;??_ ;_ @_ "/>
    <numFmt numFmtId="232" formatCode="0.0%;\(0.0%\)"/>
    <numFmt numFmtId="233" formatCode="\U\S&quot;$&quot;#,##0.00;\(\U\S&quot;$&quot;#,##0.00\)"/>
    <numFmt numFmtId="234" formatCode="##,###.##"/>
    <numFmt numFmtId="235" formatCode="_-* #,##0.00\ &quot;F&quot;_-;\-* #,##0.00\ &quot;F&quot;_-;_-* &quot;-&quot;??\ &quot;F&quot;_-;_-@_-"/>
    <numFmt numFmtId="236" formatCode="#0.##"/>
    <numFmt numFmtId="237" formatCode="0.000_)"/>
    <numFmt numFmtId="238" formatCode="_ * #,##0_)_đ_ ;_ * \(#,##0\)_đ_ ;_ * &quot;-&quot;_)_đ_ ;_ @_ "/>
    <numFmt numFmtId="239" formatCode="_ * #,##0_)\ _₫_ ;_ * \(#,##0\)\ _₫_ ;_ * &quot;-&quot;_)\ _₫_ ;_ @_ "/>
    <numFmt numFmtId="240" formatCode="_ * #,##0.00_)\ _₫_ ;_ * \(#,##0.00\)\ _₫_ ;_ * &quot;-&quot;??_)\ _₫_ ;_ @_ "/>
    <numFmt numFmtId="241" formatCode="_(* #.##0.00_);_(* \(#.##0.00\);_(* &quot;-&quot;??_);_(@_)"/>
    <numFmt numFmtId="242" formatCode="_(* #,##0.00_);_(* \(#,##0.00\);_(* \-??_);_(@_)"/>
    <numFmt numFmtId="243" formatCode="_-* #.##0.00\ _₫_-;\-* #.##0.00\ _₫_-;_-* &quot;-&quot;??\ _₫_-;_-@_-"/>
    <numFmt numFmtId="244" formatCode="0_)"/>
    <numFmt numFmtId="245" formatCode="_ * #.##0.00_)_v_n_d_ ;_ * \(#.##0.00\)_v_n_d_ ;_ * &quot;-&quot;??_)_v_n_d_ ;_ @_ "/>
    <numFmt numFmtId="246" formatCode="&quot;C&quot;#,##0.00_);\(&quot;C&quot;#,##0.00\)"/>
    <numFmt numFmtId="247" formatCode="#,##0."/>
    <numFmt numFmtId="248" formatCode="##,##0%"/>
    <numFmt numFmtId="249" formatCode="#,###%"/>
    <numFmt numFmtId="250" formatCode="##.##"/>
    <numFmt numFmtId="251" formatCode="###,###"/>
    <numFmt numFmtId="252" formatCode="###.###"/>
    <numFmt numFmtId="253" formatCode="##,###.####"/>
    <numFmt numFmtId="254" formatCode="\$#,##0\ ;\(\$#,##0\)"/>
    <numFmt numFmtId="255" formatCode="&quot;®&quot;#,##0_);\(&quot;®&quot;#,##0\)"/>
    <numFmt numFmtId="256" formatCode="&quot;$&quot;#,##0\ ;\(&quot;$&quot;#,##0\)"/>
    <numFmt numFmtId="257" formatCode="&quot;C&quot;#,##0_);\(&quot;C&quot;#,##0\)"/>
    <numFmt numFmtId="258" formatCode="_ &quot;R&quot;\ * #,##0_ ;_ &quot;R&quot;\ * \-#,##0_ ;_ &quot;R&quot;\ * &quot;-&quot;_ ;_ @_ "/>
    <numFmt numFmtId="259" formatCode="##,##0.##"/>
    <numFmt numFmtId="260" formatCode="_([$€-2]* #,##0.00_);_([$€-2]* \(#,##0.00\);_([$€-2]* &quot;-&quot;??_)"/>
    <numFmt numFmtId="261" formatCode="&quot;C&quot;#,##0_);[Red]\(&quot;C&quot;#,##0\)"/>
    <numFmt numFmtId="262" formatCode="_ * #,##0_)&quot;$&quot;_ ;_ * \(#,##0\)&quot;$&quot;_ ;_ * &quot;-&quot;_)&quot;$&quot;_ ;_ @_ "/>
    <numFmt numFmtId="263" formatCode="m/d"/>
    <numFmt numFmtId="264" formatCode="#.00"/>
    <numFmt numFmtId="265" formatCode="#,###;\-#,###;&quot;&quot;;_(@_)"/>
    <numFmt numFmtId="266" formatCode="#."/>
    <numFmt numFmtId="267" formatCode="#,##0&quot;$&quot;;\-#,##0&quot;$&quot;"/>
    <numFmt numFmtId="268" formatCode="#,##0.0"/>
    <numFmt numFmtId="269" formatCode="#,##0_ ;[Red]\-#,##0\ "/>
    <numFmt numFmtId="270" formatCode="#,###"/>
    <numFmt numFmtId="271" formatCode="#,##0\ &quot;$&quot;_);[Red]\(#,##0\ &quot;$&quot;\)"/>
    <numFmt numFmtId="272" formatCode="&quot;$&quot;###,0&quot;.&quot;00_);[Red]\(&quot;$&quot;###,0&quot;.&quot;00\)"/>
    <numFmt numFmtId="273" formatCode="&quot;\&quot;#,##0;[Red]\-&quot;\&quot;#,##0"/>
    <numFmt numFmtId="274" formatCode="&quot;\&quot;#,##0.00;\-&quot;\&quot;#,##0.00"/>
    <numFmt numFmtId="275" formatCode="0.00_)"/>
    <numFmt numFmtId="276" formatCode="#,##0\ &quot;F&quot;;\-#,##0\ &quot;F&quot;"/>
    <numFmt numFmtId="277" formatCode="#,##0.000_);\(#,##0.000\)"/>
    <numFmt numFmtId="278" formatCode="#,##0.00\ &quot;F&quot;;[Red]\-#,##0.00\ &quot;F&quot;"/>
    <numFmt numFmtId="279" formatCode="&quot;\&quot;#,##0.00;[Red]&quot;\&quot;&quot;\&quot;&quot;\&quot;&quot;\&quot;&quot;\&quot;&quot;\&quot;&quot;\&quot;&quot;\&quot;&quot;\&quot;&quot;\&quot;&quot;\&quot;&quot;\&quot;&quot;\&quot;&quot;\&quot;\-#,##0.00"/>
    <numFmt numFmtId="280" formatCode="_-* #,##0.0\ _F_-;\-* #,##0.0\ _F_-;_-* &quot;-&quot;??\ _F_-;_-@_-"/>
    <numFmt numFmtId="281" formatCode="_ &quot;\&quot;* #,##0_ ;_ &quot;\&quot;* &quot;\&quot;&quot;\&quot;&quot;\&quot;&quot;\&quot;&quot;\&quot;&quot;\&quot;&quot;\&quot;&quot;\&quot;&quot;\&quot;&quot;\&quot;&quot;\&quot;&quot;\&quot;&quot;\&quot;\-#,##0_ ;_ &quot;\&quot;* &quot;-&quot;_ ;_ @_ "/>
    <numFmt numFmtId="282" formatCode="#,##0\ &quot;F&quot;;[Red]\-#,##0\ &quot;F&quot;"/>
    <numFmt numFmtId="283" formatCode="#,##0.00\ &quot;F&quot;;\-#,##0.00\ &quot;F&quot;"/>
    <numFmt numFmtId="284" formatCode="_-* #,##0.00\ &quot;DM&quot;_-;\-* #,##0.00\ &quot;DM&quot;_-;_-* &quot;-&quot;??\ &quot;DM&quot;_-;_-@_-"/>
    <numFmt numFmtId="285" formatCode="_-&quot;\&quot;* #,##0_-;\-&quot;\&quot;* #,##0_-;_-&quot;\&quot;* &quot;-&quot;_-;_-@_-"/>
    <numFmt numFmtId="286" formatCode="_ * #,##0_)\ &quot;$&quot;_ ;_ * \(#,##0\)\ &quot;$&quot;_ ;_ * &quot;-&quot;_)\ &quot;$&quot;_ ;_ @_ "/>
    <numFmt numFmtId="287" formatCode="_ * #,##0.00_)\ _$_ ;_ * \(#,##0.00\)\ _$_ ;_ * &quot;-&quot;??_)\ _$_ ;_ @_ "/>
    <numFmt numFmtId="288" formatCode="_ * #,##0.00_)_$_ ;_ * \(#,##0.00\)_$_ ;_ * &quot;-&quot;??_)_$_ ;_ @_ "/>
    <numFmt numFmtId="289" formatCode="_-* #,##0.00\ _ñ_-;_-* #,##0.00\ _ñ\-;_-* &quot;-&quot;??\ _ñ_-;_-@_-"/>
    <numFmt numFmtId="290" formatCode="_-* #,##0.00000000_-;\-* #,##0.00000000_-;_-* &quot;-&quot;??_-;_-@_-"/>
    <numFmt numFmtId="291" formatCode="_ * #,##0_)\ _$_ ;_ * \(#,##0\)\ _$_ ;_ * &quot;-&quot;_)\ _$_ ;_ @_ "/>
    <numFmt numFmtId="292" formatCode="_ * #,##0_)_$_ ;_ * \(#,##0\)_$_ ;_ * &quot;-&quot;_)_$_ ;_ @_ "/>
    <numFmt numFmtId="293" formatCode="_-* #,##0\ _ñ_-;_-* #,##0\ _ñ\-;_-* &quot;-&quot;\ _ñ_-;_-@_-"/>
    <numFmt numFmtId="294" formatCode="#,##0\ &quot;DM&quot;;\-#,##0\ &quot;DM&quot;"/>
    <numFmt numFmtId="295" formatCode="_-* ###&quot;,&quot;0&quot;.&quot;00\ _$_-;\-* ###&quot;,&quot;0&quot;.&quot;00\ _$_-;_-* &quot;-&quot;??\ _$_-;_-@_-"/>
    <numFmt numFmtId="296" formatCode="&quot;.&quot;###&quot;,&quot;0&quot;.&quot;00_);\(&quot;.&quot;###&quot;,&quot;0&quot;.&quot;00\)"/>
    <numFmt numFmtId="297" formatCode="0.000%"/>
    <numFmt numFmtId="298" formatCode="#.##00"/>
    <numFmt numFmtId="299" formatCode="_ &quot;\&quot;* #,##0.00_ ;_ &quot;\&quot;* &quot;\&quot;&quot;\&quot;&quot;\&quot;&quot;\&quot;&quot;\&quot;&quot;\&quot;&quot;\&quot;&quot;\&quot;&quot;\&quot;&quot;\&quot;&quot;\&quot;&quot;\&quot;\-#,##0.00_ ;_ &quot;\&quot;* &quot;-&quot;??_ ;_ @_ "/>
    <numFmt numFmtId="300" formatCode="_ * #,##0_ ;_ * &quot;\&quot;&quot;\&quot;&quot;\&quot;&quot;\&quot;&quot;\&quot;&quot;\&quot;&quot;\&quot;&quot;\&quot;&quot;\&quot;&quot;\&quot;&quot;\&quot;&quot;\&quot;\-#,##0_ ;_ * &quot;-&quot;_ ;_ @_ "/>
    <numFmt numFmtId="301" formatCode="_(* #,##0.0_);_(* \(#,##0.0\);_(* &quot;-&quot;??_);_(@_)"/>
    <numFmt numFmtId="302" formatCode="#,##0_)_%;\(#,##0\)_%;"/>
    <numFmt numFmtId="303" formatCode="_._.* #,##0.0_)_%;_._.* \(#,##0.0\)_%"/>
    <numFmt numFmtId="304" formatCode="#,##0.0_)_%;\(#,##0.0\)_%;\ \ .0_)_%"/>
    <numFmt numFmtId="305" formatCode="_._.* #,##0.00_)_%;_._.* \(#,##0.00\)_%"/>
    <numFmt numFmtId="306" formatCode="#,##0.00_)_%;\(#,##0.00\)_%;\ \ .00_)_%"/>
    <numFmt numFmtId="307" formatCode="_._.* #,##0.000_)_%;_._.* \(#,##0.000\)_%"/>
    <numFmt numFmtId="308" formatCode="#,##0.000_)_%;\(#,##0.000\)_%;\ \ .000_)_%"/>
    <numFmt numFmtId="309" formatCode="_-* #,##0_-;\-* #,##0_-;_-* &quot;-&quot;??_-;_-@_-"/>
    <numFmt numFmtId="310" formatCode="_(* #,##0.00_);_(* \(#,##0.00\);_(* &quot;-&quot;&quot;?&quot;&quot;?&quot;_);_(@_)"/>
    <numFmt numFmtId="311" formatCode="_-* #.##0.00\ _V_N_D_-;\-* #.##0.00\ _V_N_D_-;_-* &quot;-&quot;??\ _V_N_D_-;_-@_-"/>
    <numFmt numFmtId="312" formatCode="_-[$€-2]* #,##0.00_-;\-[$€-2]* #,##0.00_-;_-[$€-2]* &quot;-&quot;??_-"/>
    <numFmt numFmtId="313" formatCode="_ &quot;\&quot;* #,##0.00_ ;_ &quot;\&quot;* \-#,##0.00_ ;_ &quot;\&quot;* &quot;-&quot;??_ ;_ @_ "/>
    <numFmt numFmtId="314" formatCode="_(* #,##0.0_);_(* \(#,##0.0\);_(* &quot;-&quot;?_);_(@_)"/>
    <numFmt numFmtId="315" formatCode="_(&quot;Z$&quot;* #,##0.00_);_(&quot;Z$&quot;* \(#,##0.00\);_(&quot;Z$&quot;* &quot;-&quot;??_);_(@_)"/>
    <numFmt numFmtId="316" formatCode="#,##0;[Red]#,##0"/>
    <numFmt numFmtId="317" formatCode="_._.* \(#,##0\)_%;_._.* #,##0_)_%;_._.* 0_)_%;_._.@_)_%"/>
    <numFmt numFmtId="318" formatCode="_._.&quot;€&quot;* \(#,##0\)_%;_._.&quot;€&quot;* #,##0_)_%;_._.&quot;€&quot;* 0_)_%;_._.@_)_%"/>
    <numFmt numFmtId="319" formatCode="* \(#,##0\);* #,##0_);&quot;-&quot;??_);@"/>
    <numFmt numFmtId="320" formatCode="_ * #,##0.00_ ;_ * &quot;\&quot;&quot;\&quot;&quot;\&quot;&quot;\&quot;&quot;\&quot;&quot;\&quot;\-#,##0.00_ ;_ * &quot;-&quot;??_ ;_ @_ "/>
    <numFmt numFmtId="321" formatCode="&quot;\&quot;#,##0.00;&quot;\&quot;&quot;\&quot;&quot;\&quot;&quot;\&quot;&quot;\&quot;&quot;\&quot;&quot;\&quot;&quot;\&quot;\-#,##0.00"/>
    <numFmt numFmtId="322" formatCode="&quot;€&quot;* #,##0_)_%;&quot;€&quot;* \(#,##0\)_%;&quot;€&quot;* &quot;-&quot;??_)_%;@_)_%"/>
    <numFmt numFmtId="323" formatCode="&quot;$&quot;* #,##0_)_%;&quot;$&quot;* \(#,##0\)_%;&quot;$&quot;* &quot;-&quot;??_)_%;@_)_%"/>
    <numFmt numFmtId="324" formatCode="_._.&quot;€&quot;* #,##0.0_)_%;_._.&quot;€&quot;* \(#,##0.0\)_%"/>
    <numFmt numFmtId="325" formatCode="&quot;€&quot;* #,##0.0_)_%;&quot;€&quot;* \(#,##0.0\)_%;&quot;€&quot;* \ .0_)_%"/>
    <numFmt numFmtId="326" formatCode="_._.&quot;€&quot;* #,##0.00_)_%;_._.&quot;€&quot;* \(#,##0.00\)_%"/>
    <numFmt numFmtId="327" formatCode="&quot;€&quot;* #,##0.00_)_%;&quot;€&quot;* \(#,##0.00\)_%;&quot;€&quot;* \ .00_)_%"/>
    <numFmt numFmtId="328" formatCode="_._.&quot;€&quot;* #,##0.000_)_%;_._.&quot;€&quot;* \(#,##0.000\)_%"/>
    <numFmt numFmtId="329" formatCode="&quot;€&quot;* #,##0.000_)_%;&quot;€&quot;* \(#,##0.000\)_%;&quot;€&quot;* \ .000_)_%"/>
    <numFmt numFmtId="330" formatCode="_-* #,##0.00\ &quot;€&quot;_-;\-* #,##0.00\ &quot;€&quot;_-;_-* &quot;-&quot;??\ &quot;€&quot;_-;_-@_-"/>
    <numFmt numFmtId="331" formatCode="_ * #,##0_ ;_ * &quot;\&quot;&quot;\&quot;&quot;\&quot;&quot;\&quot;&quot;\&quot;&quot;\&quot;\-#,##0_ ;_ * &quot;-&quot;_ ;_ @_ "/>
    <numFmt numFmtId="332" formatCode="\t0.00%"/>
    <numFmt numFmtId="333" formatCode="* #,##0_);* \(#,##0\);&quot;-&quot;??_);@"/>
    <numFmt numFmtId="334" formatCode="\U\S\$#,##0.00;\(\U\S\$#,##0.00\)"/>
    <numFmt numFmtId="335" formatCode="_(\§\g\ #,##0_);_(\§\g\ \(#,##0\);_(\§\g\ &quot;-&quot;??_);_(@_)"/>
    <numFmt numFmtId="336" formatCode="_(\§\g\ #,##0_);_(\§\g\ \(#,##0\);_(\§\g\ &quot;-&quot;_);_(@_)"/>
    <numFmt numFmtId="337" formatCode="\t#\ ??/??"/>
    <numFmt numFmtId="338" formatCode="\§\g#,##0_);\(\§\g#,##0\)"/>
    <numFmt numFmtId="339" formatCode="_-&quot;VND&quot;* #,##0_-;\-&quot;VND&quot;* #,##0_-;_-&quot;VND&quot;* &quot;-&quot;_-;_-@_-"/>
    <numFmt numFmtId="340" formatCode="_(&quot;Rp&quot;* #,##0.00_);_(&quot;Rp&quot;* \(#,##0.00\);_(&quot;Rp&quot;* &quot;-&quot;??_);_(@_)"/>
    <numFmt numFmtId="341" formatCode="#,##0.00\ &quot;FB&quot;;[Red]\-#,##0.00\ &quot;FB&quot;"/>
    <numFmt numFmtId="342" formatCode="#,##0\ &quot;$&quot;;\-#,##0\ &quot;$&quot;"/>
    <numFmt numFmtId="343" formatCode="_-* #,##0\ _F_B_-;\-* #,##0\ _F_B_-;_-* &quot;-&quot;\ _F_B_-;_-@_-"/>
    <numFmt numFmtId="344" formatCode="_-[$€]* #,##0.00_-;\-[$€]* #,##0.00_-;_-[$€]* &quot;-&quot;??_-;_-@_-"/>
    <numFmt numFmtId="345" formatCode="_ * #,##0.00_)_d_ ;_ * \(#,##0.00\)_d_ ;_ * &quot;-&quot;??_)_d_ ;_ @_ "/>
    <numFmt numFmtId="346" formatCode="#,##0_);\-#,##0_)"/>
    <numFmt numFmtId="347" formatCode="#,##0\ &quot;$&quot;_);\(#,##0\ &quot;$&quot;\)"/>
    <numFmt numFmtId="348" formatCode="#,##0.00_);\-#,##0.00_)"/>
    <numFmt numFmtId="349" formatCode="0%_);\(0%\)"/>
    <numFmt numFmtId="350" formatCode="_ &quot;\&quot;* #,##0_ ;_ &quot;\&quot;* &quot;\&quot;&quot;\&quot;&quot;\&quot;&quot;\&quot;&quot;\&quot;&quot;\&quot;&quot;\&quot;&quot;\&quot;&quot;\&quot;&quot;\&quot;&quot;\&quot;&quot;\&quot;&quot;\&quot;&quot;\&quot;\-#,##0_ ;_ &quot;\&quot;* &quot;-&quot;_ ;_ @_ "/>
    <numFmt numFmtId="351" formatCode="0_)%;\(0\)%"/>
    <numFmt numFmtId="352" formatCode="_._._(* 0_)%;_._.* \(0\)%"/>
    <numFmt numFmtId="353" formatCode="_(0_)%;\(0\)%"/>
    <numFmt numFmtId="354" formatCode="_(0.0_)%;\(0.0\)%"/>
    <numFmt numFmtId="355" formatCode="_._._(* 0.0_)%;_._.* \(0.0\)%"/>
    <numFmt numFmtId="356" formatCode="_(0.00_)%;\(0.00\)%"/>
    <numFmt numFmtId="357" formatCode="_._._(* 0.00_)%;_._.* \(0.00\)%"/>
    <numFmt numFmtId="358" formatCode="_(0.000_)%;\(0.000\)%"/>
    <numFmt numFmtId="359" formatCode="_._._(* 0.000_)%;_._.* \(0.000\)%"/>
    <numFmt numFmtId="360" formatCode="#,##0.00\ \ "/>
    <numFmt numFmtId="361" formatCode="0.00000000000E+00;\?"/>
    <numFmt numFmtId="362" formatCode="_-* ###,0&quot;.&quot;00\ _F_B_-;\-* ###,0&quot;.&quot;00\ _F_B_-;_-* &quot;-&quot;??\ _F_B_-;_-@_-"/>
    <numFmt numFmtId="363" formatCode="_ * #,##0_ ;_ * \-#,##0_ ;_ * &quot;-&quot;??_ ;_ @_ "/>
    <numFmt numFmtId="364" formatCode="0.00000"/>
    <numFmt numFmtId="365" formatCode="#,##0.00\ \ \ \ "/>
    <numFmt numFmtId="366" formatCode="_ * #.##._ ;_ * \-#.##._ ;_ * &quot;-&quot;??_ ;_ @_ⴆ"/>
    <numFmt numFmtId="367" formatCode="&quot;€&quot;#,##0;\-&quot;€&quot;#,##0"/>
    <numFmt numFmtId="368" formatCode="&quot;€&quot;#,##0;[Red]\-&quot;€&quot;#,##0"/>
    <numFmt numFmtId="369" formatCode="_-* #,##0.000\ _₫_-;\-* #,##0.000\ _₫_-;_-* &quot;-&quot;??\ _₫_-;_-@"/>
  </numFmts>
  <fonts count="359">
    <font>
      <sz val="12"/>
      <color theme="1"/>
      <name val="Calibri"/>
      <family val="2"/>
      <scheme val="minor"/>
    </font>
    <font>
      <sz val="14"/>
      <color theme="1"/>
      <name val="Times New Roman"/>
      <family val="2"/>
    </font>
    <font>
      <sz val="14"/>
      <color theme="1"/>
      <name val="Times New Roman"/>
      <family val="2"/>
    </font>
    <font>
      <sz val="14"/>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Times New Roman"/>
      <family val="1"/>
    </font>
    <font>
      <i/>
      <sz val="12"/>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theme="1"/>
      <name val="Calibri"/>
      <family val="2"/>
      <scheme val="minor"/>
    </font>
    <font>
      <sz val="10"/>
      <name val="Times New Roman"/>
      <family val="1"/>
    </font>
    <font>
      <sz val="12"/>
      <name val=".VnTime"/>
      <family val="2"/>
    </font>
    <font>
      <sz val="10"/>
      <color indexed="8"/>
      <name val="Times New Roman"/>
      <family val="1"/>
    </font>
    <font>
      <sz val="14"/>
      <name val="Times New Roman"/>
      <family val="1"/>
      <charset val="163"/>
    </font>
    <font>
      <sz val="12"/>
      <name val="VNI-Times"/>
    </font>
    <font>
      <sz val="10"/>
      <name val="VNI-Helve"/>
    </font>
    <font>
      <sz val="11"/>
      <name val=".VnTime"/>
      <family val="2"/>
    </font>
    <font>
      <sz val="14"/>
      <name val="__"/>
      <family val="3"/>
      <charset val="129"/>
    </font>
    <font>
      <sz val="10"/>
      <name val="Arial"/>
      <family val="2"/>
    </font>
    <font>
      <sz val="12"/>
      <name val="___"/>
      <family val="1"/>
      <charset val="129"/>
    </font>
    <font>
      <sz val="12"/>
      <name val="____"/>
      <charset val="136"/>
    </font>
    <font>
      <sz val="10"/>
      <name val="___"/>
      <family val="3"/>
      <charset val="129"/>
    </font>
    <font>
      <sz val="12"/>
      <name val="__"/>
      <family val="1"/>
      <charset val="129"/>
    </font>
    <font>
      <sz val="10"/>
      <name val=".VnTime"/>
      <family val="2"/>
    </font>
    <font>
      <sz val="10"/>
      <color indexed="8"/>
      <name val="Arial"/>
      <family val="2"/>
    </font>
    <font>
      <sz val="10"/>
      <name val="MS Sans Serif"/>
      <family val="2"/>
    </font>
    <font>
      <sz val="10"/>
      <name val="VNI-Times"/>
    </font>
    <font>
      <sz val="12"/>
      <name val="Arial"/>
      <family val="2"/>
    </font>
    <font>
      <sz val="12"/>
      <name val="|??¢¥¢¬¨Ï"/>
      <family val="1"/>
      <charset val="129"/>
    </font>
    <font>
      <sz val="11"/>
      <name val="??"/>
      <family val="3"/>
    </font>
    <font>
      <sz val="10"/>
      <name val="?? ??"/>
      <family val="1"/>
      <charset val="136"/>
    </font>
    <font>
      <sz val="12"/>
      <name val="????"/>
      <family val="2"/>
    </font>
    <font>
      <sz val="10"/>
      <name val="??"/>
      <family val="3"/>
      <charset val="129"/>
    </font>
    <font>
      <sz val="16"/>
      <name val="AngsanaUPC"/>
      <family val="3"/>
    </font>
    <font>
      <sz val="12"/>
      <name val="??"/>
      <family val="1"/>
    </font>
    <font>
      <sz val="12"/>
      <name val="Courier"/>
      <family val="3"/>
    </font>
    <font>
      <sz val="14"/>
      <name val="??"/>
    </font>
    <font>
      <sz val="12"/>
      <name val="VNtimes new roman"/>
      <family val="2"/>
    </font>
    <font>
      <sz val="12"/>
      <name val="???"/>
      <family val="3"/>
      <charset val="129"/>
    </font>
    <font>
      <sz val="11"/>
      <name val="VNI-Times"/>
    </font>
    <font>
      <b/>
      <sz val="10"/>
      <name val="SVNtimes new roman"/>
      <family val="2"/>
    </font>
    <font>
      <sz val="11"/>
      <name val="–¾’©"/>
      <family val="1"/>
      <charset val="128"/>
    </font>
    <font>
      <sz val="13"/>
      <name val=".VnTime"/>
      <family val="2"/>
    </font>
    <font>
      <sz val="9"/>
      <name val="Arial"/>
      <family val="2"/>
    </font>
    <font>
      <sz val="14"/>
      <name val="VNTime"/>
    </font>
    <font>
      <b/>
      <u/>
      <sz val="14"/>
      <color indexed="8"/>
      <name val=".VnBook-AntiquaH"/>
      <family val="2"/>
    </font>
    <font>
      <sz val="12"/>
      <name val="바탕체"/>
      <family val="3"/>
    </font>
    <font>
      <sz val="12"/>
      <color indexed="8"/>
      <name val="¹ÙÅÁÃ¼"/>
      <family val="1"/>
      <charset val="129"/>
    </font>
    <font>
      <i/>
      <sz val="12"/>
      <color indexed="8"/>
      <name val=".VnBook-AntiquaH"/>
      <family val="2"/>
    </font>
    <font>
      <sz val="11"/>
      <color indexed="8"/>
      <name val="Calibri"/>
      <family val="2"/>
    </font>
    <font>
      <sz val="11"/>
      <color indexed="8"/>
      <name val="Arial"/>
      <family val="2"/>
    </font>
    <font>
      <sz val="14"/>
      <color indexed="8"/>
      <name val="Times New Roman"/>
      <family val="2"/>
    </font>
    <font>
      <sz val="14"/>
      <color indexed="63"/>
      <name val="Times New Roman"/>
      <family val="2"/>
    </font>
    <font>
      <sz val="14"/>
      <color theme="1"/>
      <name val="Times New Roman"/>
      <family val="2"/>
    </font>
    <font>
      <sz val="11"/>
      <color indexed="63"/>
      <name val="Calibri"/>
      <family val="2"/>
    </font>
    <font>
      <sz val="11"/>
      <color indexed="63"/>
      <name val="Calibri"/>
      <family val="2"/>
      <scheme val="minor"/>
    </font>
    <font>
      <b/>
      <sz val="12"/>
      <color indexed="8"/>
      <name val=".VnBook-Antiqua"/>
      <family val="2"/>
    </font>
    <font>
      <sz val="12"/>
      <name val="Times New Roman"/>
      <family val="1"/>
    </font>
    <font>
      <i/>
      <sz val="12"/>
      <color indexed="8"/>
      <name val=".VnBook-Antiqua"/>
      <family val="2"/>
    </font>
    <font>
      <sz val="11"/>
      <color indexed="9"/>
      <name val="Calibri"/>
      <family val="2"/>
    </font>
    <font>
      <sz val="11"/>
      <color indexed="9"/>
      <name val="Arial"/>
      <family val="2"/>
    </font>
    <font>
      <sz val="11"/>
      <color theme="0"/>
      <name val="Calibri"/>
      <family val="2"/>
      <scheme val="minor"/>
    </font>
    <font>
      <sz val="14"/>
      <color indexed="9"/>
      <name val="Times New Roman"/>
      <family val="2"/>
    </font>
    <font>
      <sz val="14"/>
      <color theme="0"/>
      <name val="Times New Roman"/>
      <family val="2"/>
    </font>
    <font>
      <sz val="11"/>
      <color indexed="8"/>
      <name val="Calibri"/>
      <family val="2"/>
      <scheme val="minor"/>
    </font>
    <font>
      <sz val="14"/>
      <name val=".VnTime"/>
      <family val="2"/>
    </font>
    <font>
      <sz val="12"/>
      <name val="¹UAAA¼"/>
      <family val="3"/>
      <charset val="129"/>
    </font>
    <font>
      <sz val="12"/>
      <name val="¹ÙÅÁÃ¼"/>
      <family val="1"/>
    </font>
    <font>
      <sz val="8"/>
      <name val="Times New Roman"/>
      <family val="1"/>
    </font>
    <font>
      <sz val="11"/>
      <color indexed="16"/>
      <name val="Calibri"/>
      <family val="2"/>
    </font>
    <font>
      <sz val="11"/>
      <color indexed="20"/>
      <name val="Arial"/>
      <family val="2"/>
    </font>
    <font>
      <sz val="11"/>
      <color rgb="FF9C0006"/>
      <name val="Calibri"/>
      <family val="2"/>
      <scheme val="minor"/>
    </font>
    <font>
      <sz val="11"/>
      <color indexed="20"/>
      <name val="Calibri"/>
      <family val="2"/>
    </font>
    <font>
      <sz val="14"/>
      <color indexed="20"/>
      <name val="Times New Roman"/>
      <family val="2"/>
    </font>
    <font>
      <sz val="14"/>
      <color rgb="FF9C0006"/>
      <name val="Times New Roman"/>
      <family val="2"/>
      <charset val="163"/>
    </font>
    <font>
      <sz val="12"/>
      <name val="Tms Rmn"/>
    </font>
    <font>
      <sz val="12"/>
      <name val="Times"/>
      <family val="2"/>
    </font>
    <font>
      <sz val="10"/>
      <name val="±¼¸²A¼"/>
      <family val="3"/>
      <charset val="129"/>
    </font>
    <font>
      <sz val="10"/>
      <name val="Helv"/>
    </font>
    <font>
      <b/>
      <sz val="11"/>
      <color indexed="53"/>
      <name val="Calibri"/>
      <family val="2"/>
    </font>
    <font>
      <b/>
      <sz val="11"/>
      <color indexed="52"/>
      <name val="Arial"/>
      <family val="2"/>
    </font>
    <font>
      <b/>
      <sz val="11"/>
      <color indexed="52"/>
      <name val="Calibri"/>
      <family val="2"/>
    </font>
    <font>
      <b/>
      <sz val="14"/>
      <color indexed="52"/>
      <name val="Times New Roman"/>
      <family val="2"/>
    </font>
    <font>
      <b/>
      <sz val="14"/>
      <color rgb="FFFA7D00"/>
      <name val="Times New Roman"/>
      <family val="2"/>
      <charset val="163"/>
    </font>
    <font>
      <b/>
      <sz val="11"/>
      <color rgb="FFFA7D00"/>
      <name val="Calibri"/>
      <family val="2"/>
      <scheme val="minor"/>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1"/>
      <color indexed="9"/>
      <name val="Arial"/>
      <family val="2"/>
    </font>
    <font>
      <b/>
      <sz val="14"/>
      <color theme="0"/>
      <name val="Times New Roman"/>
      <family val="2"/>
    </font>
    <font>
      <b/>
      <sz val="14"/>
      <color indexed="8"/>
      <name val="Times New Roman"/>
      <family val="2"/>
    </font>
    <font>
      <b/>
      <sz val="14"/>
      <color indexed="9"/>
      <name val="Times New Roman"/>
      <family val="2"/>
    </font>
    <font>
      <b/>
      <sz val="11"/>
      <color theme="0"/>
      <name val="Calibri"/>
      <family val="2"/>
      <scheme val="minor"/>
    </font>
    <font>
      <b/>
      <sz val="11"/>
      <color indexed="8"/>
      <name val="Calibri"/>
      <family val="2"/>
      <scheme val="minor"/>
    </font>
    <font>
      <sz val="10"/>
      <name val=".VnArial"/>
      <family val="2"/>
    </font>
    <font>
      <sz val="10"/>
      <name val="VNI-Aptima"/>
      <family val="1"/>
    </font>
    <font>
      <sz val="11"/>
      <name val="Tms Rmn"/>
    </font>
    <font>
      <sz val="11"/>
      <name val="Times"/>
      <family val="2"/>
    </font>
    <font>
      <sz val="13"/>
      <color indexed="8"/>
      <name val="Times New Roman"/>
      <family val="2"/>
    </font>
    <font>
      <sz val="13"/>
      <name val="Times New Roman"/>
      <family val="1"/>
    </font>
    <font>
      <sz val="12"/>
      <color indexed="8"/>
      <name val="Calibri"/>
      <family val="2"/>
    </font>
    <font>
      <sz val="12"/>
      <color indexed="8"/>
      <name val="Times New Roman"/>
      <family val="2"/>
    </font>
    <font>
      <sz val="11"/>
      <name val="Times New Roman"/>
      <family val="1"/>
    </font>
    <font>
      <sz val="12"/>
      <color indexed="63"/>
      <name val="Times New Roman"/>
      <family val="2"/>
    </font>
    <font>
      <sz val="13"/>
      <name val="Arial"/>
      <family val="2"/>
    </font>
    <font>
      <sz val="1"/>
      <color indexed="8"/>
      <name val="Courier"/>
      <family val="3"/>
    </font>
    <font>
      <sz val="10"/>
      <name val="MS Serif"/>
      <family val="1"/>
    </font>
    <font>
      <sz val="11"/>
      <name val="VNcentury Gothic"/>
    </font>
    <font>
      <b/>
      <sz val="15"/>
      <name val="VNcentury Gothic"/>
    </font>
    <font>
      <sz val="12"/>
      <name val="SVNtimes new roman"/>
      <family val="2"/>
    </font>
    <font>
      <sz val="10"/>
      <name val="SVNtimes new roman"/>
      <family val="2"/>
    </font>
    <font>
      <b/>
      <sz val="11"/>
      <color indexed="63"/>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name val="VNtimes new roman"/>
      <family val="2"/>
    </font>
    <font>
      <sz val="10"/>
      <name val="Arial CE"/>
      <charset val="238"/>
    </font>
    <font>
      <b/>
      <sz val="11"/>
      <color indexed="8"/>
      <name val="Calibri"/>
      <family val="2"/>
    </font>
    <font>
      <sz val="10"/>
      <color indexed="16"/>
      <name val="MS Serif"/>
      <family val="1"/>
    </font>
    <font>
      <i/>
      <sz val="11"/>
      <color indexed="23"/>
      <name val="Calibri"/>
      <family val="2"/>
    </font>
    <font>
      <i/>
      <sz val="11"/>
      <color indexed="23"/>
      <name val="Arial"/>
      <family val="2"/>
    </font>
    <font>
      <i/>
      <sz val="11"/>
      <color rgb="FF7F7F7F"/>
      <name val="Calibri"/>
      <family val="2"/>
      <scheme val="minor"/>
    </font>
    <font>
      <i/>
      <sz val="14"/>
      <color indexed="23"/>
      <name val="Times New Roman"/>
      <family val="2"/>
    </font>
    <font>
      <i/>
      <sz val="14"/>
      <color rgb="FF7F7F7F"/>
      <name val="Times New Roman"/>
      <family val="2"/>
      <charset val="163"/>
    </font>
    <font>
      <sz val="11"/>
      <color indexed="17"/>
      <name val="Calibri"/>
      <family val="2"/>
    </font>
    <font>
      <sz val="11"/>
      <color indexed="17"/>
      <name val="Arial"/>
      <family val="2"/>
    </font>
    <font>
      <sz val="11"/>
      <color rgb="FF006100"/>
      <name val="Calibri"/>
      <family val="2"/>
      <scheme val="minor"/>
    </font>
    <font>
      <sz val="14"/>
      <color indexed="17"/>
      <name val="Times New Roman"/>
      <family val="2"/>
    </font>
    <font>
      <sz val="14"/>
      <color rgb="FF006100"/>
      <name val="Times New Roman"/>
      <family val="2"/>
      <charset val="163"/>
    </font>
    <font>
      <sz val="8"/>
      <name val="Arial"/>
      <family val="2"/>
    </font>
    <font>
      <b/>
      <sz val="12"/>
      <color indexed="9"/>
      <name val="Tms Rmn"/>
    </font>
    <font>
      <b/>
      <sz val="12"/>
      <color indexed="9"/>
      <name val="Times"/>
      <family val="2"/>
    </font>
    <font>
      <b/>
      <sz val="12"/>
      <name val="Helv"/>
      <family val="2"/>
    </font>
    <font>
      <b/>
      <sz val="12"/>
      <name val="Arial"/>
      <family val="2"/>
    </font>
    <font>
      <b/>
      <sz val="18"/>
      <name val="Arial"/>
      <family val="2"/>
    </font>
    <font>
      <b/>
      <sz val="15"/>
      <color indexed="56"/>
      <name val="Calibri"/>
      <family val="2"/>
    </font>
    <font>
      <b/>
      <sz val="15"/>
      <color theme="3"/>
      <name val="Times New Roman"/>
      <family val="2"/>
    </font>
    <font>
      <b/>
      <sz val="15"/>
      <color indexed="62"/>
      <name val="Times New Roman"/>
      <family val="2"/>
    </font>
    <font>
      <b/>
      <sz val="15"/>
      <color indexed="56"/>
      <name val="Times New Roman"/>
      <family val="2"/>
    </font>
    <font>
      <b/>
      <sz val="15"/>
      <color indexed="62"/>
      <name val="Calibri"/>
      <family val="2"/>
    </font>
    <font>
      <b/>
      <sz val="13"/>
      <color indexed="56"/>
      <name val="Calibri"/>
      <family val="2"/>
    </font>
    <font>
      <b/>
      <sz val="13"/>
      <color theme="3"/>
      <name val="Times New Roman"/>
      <family val="2"/>
    </font>
    <font>
      <b/>
      <sz val="13"/>
      <color indexed="62"/>
      <name val="Times New Roman"/>
      <family val="2"/>
    </font>
    <font>
      <b/>
      <sz val="13"/>
      <color indexed="56"/>
      <name val="Times New Roman"/>
      <family val="2"/>
    </font>
    <font>
      <b/>
      <sz val="13"/>
      <color indexed="62"/>
      <name val="Calibri"/>
      <family val="2"/>
      <scheme val="minor"/>
    </font>
    <font>
      <b/>
      <sz val="11"/>
      <color indexed="62"/>
      <name val="Calibri"/>
      <family val="2"/>
    </font>
    <font>
      <b/>
      <sz val="11"/>
      <color indexed="56"/>
      <name val="Calibri"/>
      <family val="2"/>
    </font>
    <font>
      <b/>
      <sz val="11"/>
      <color theme="3"/>
      <name val="Times New Roman"/>
      <family val="2"/>
    </font>
    <font>
      <b/>
      <sz val="11"/>
      <color indexed="62"/>
      <name val="Times New Roman"/>
      <family val="2"/>
    </font>
    <font>
      <b/>
      <sz val="11"/>
      <color indexed="56"/>
      <name val="Times New Roman"/>
      <family val="2"/>
    </font>
    <font>
      <b/>
      <sz val="1"/>
      <color indexed="8"/>
      <name val="Courier"/>
      <family val="3"/>
    </font>
    <font>
      <b/>
      <sz val="8"/>
      <name val="MS Sans Serif"/>
      <family val="2"/>
    </font>
    <font>
      <b/>
      <sz val="10"/>
      <name val=".VnTime"/>
      <family val="2"/>
    </font>
    <font>
      <b/>
      <sz val="14"/>
      <name val=".VnTimeH"/>
      <family val="2"/>
    </font>
    <font>
      <u/>
      <sz val="11"/>
      <color theme="10"/>
      <name val="Calibri"/>
      <family val="2"/>
      <scheme val="minor"/>
    </font>
    <font>
      <u/>
      <sz val="10"/>
      <color indexed="12"/>
      <name val="Arial"/>
      <family val="2"/>
    </font>
    <font>
      <u/>
      <sz val="13"/>
      <color indexed="12"/>
      <name val="Times New Roman"/>
      <family val="1"/>
    </font>
    <font>
      <u/>
      <sz val="12"/>
      <color theme="10"/>
      <name val="Times New Roman"/>
      <family val="1"/>
    </font>
    <font>
      <sz val="11"/>
      <color indexed="62"/>
      <name val="Calibri"/>
      <family val="2"/>
    </font>
    <font>
      <sz val="14"/>
      <color indexed="62"/>
      <name val="Times New Roman"/>
      <family val="2"/>
    </font>
    <font>
      <sz val="14"/>
      <color rgb="FF3F3F76"/>
      <name val="Times New Roman"/>
      <family val="2"/>
      <charset val="163"/>
    </font>
    <font>
      <u/>
      <sz val="10"/>
      <color indexed="12"/>
      <name val=".VnTime"/>
      <family val="2"/>
    </font>
    <font>
      <u/>
      <sz val="12"/>
      <color indexed="12"/>
      <name val=".VnTime"/>
      <family val="2"/>
    </font>
    <font>
      <u/>
      <sz val="12"/>
      <color indexed="12"/>
      <name val="Arial"/>
      <family val="2"/>
    </font>
    <font>
      <sz val="12"/>
      <name val="VnTime(Ds)"/>
      <family val="1"/>
    </font>
    <font>
      <sz val="11"/>
      <color indexed="53"/>
      <name val="Calibri"/>
      <family val="2"/>
    </font>
    <font>
      <sz val="11"/>
      <color indexed="52"/>
      <name val="Arial"/>
      <family val="2"/>
    </font>
    <font>
      <sz val="11"/>
      <color indexed="52"/>
      <name val="Calibri"/>
      <family val="2"/>
    </font>
    <font>
      <sz val="14"/>
      <color indexed="52"/>
      <name val="Times New Roman"/>
      <family val="2"/>
    </font>
    <font>
      <sz val="14"/>
      <color rgb="FFFA7D00"/>
      <name val="Times New Roman"/>
      <family val="2"/>
      <charset val="163"/>
    </font>
    <font>
      <sz val="11"/>
      <color rgb="FFFA7D00"/>
      <name val="Calibri"/>
      <family val="2"/>
      <scheme val="minor"/>
    </font>
    <font>
      <sz val="8"/>
      <name val="VNarial"/>
      <family val="2"/>
    </font>
    <font>
      <b/>
      <sz val="11"/>
      <name val="Helv"/>
      <family val="2"/>
    </font>
    <font>
      <sz val="10"/>
      <name val=".VnAvant"/>
      <family val="2"/>
    </font>
    <font>
      <sz val="11"/>
      <color indexed="60"/>
      <name val="Calibri"/>
      <family val="2"/>
    </font>
    <font>
      <sz val="11"/>
      <color indexed="60"/>
      <name val="Arial"/>
      <family val="2"/>
    </font>
    <font>
      <sz val="7"/>
      <name val="Small Fonts"/>
      <family val="2"/>
    </font>
    <font>
      <b/>
      <sz val="12"/>
      <name val="VN-NTime"/>
      <family val="1"/>
    </font>
    <font>
      <b/>
      <i/>
      <sz val="16"/>
      <name val="Helv"/>
    </font>
    <font>
      <sz val="11"/>
      <color theme="1"/>
      <name val="Calibri"/>
      <family val="2"/>
    </font>
    <font>
      <sz val="13"/>
      <color theme="1"/>
      <name val="Times New Roman"/>
      <family val="2"/>
    </font>
    <font>
      <b/>
      <sz val="11"/>
      <name val="Arial"/>
      <family val="2"/>
    </font>
    <font>
      <b/>
      <sz val="11"/>
      <color indexed="63"/>
      <name val="Calibri"/>
      <family val="2"/>
    </font>
    <font>
      <sz val="7"/>
      <name val="MS Serif"/>
      <family val="1"/>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sz val="18"/>
      <color indexed="62"/>
      <name val="Cambria"/>
      <family val="2"/>
    </font>
    <font>
      <sz val="8"/>
      <name val="MS Sans Serif"/>
      <family val="2"/>
    </font>
    <font>
      <sz val="8"/>
      <name val="Tms Rmn"/>
    </font>
    <font>
      <sz val="11"/>
      <color indexed="32"/>
      <name val="VNI-Times"/>
    </font>
    <font>
      <b/>
      <sz val="8"/>
      <color indexed="8"/>
      <name val="Helv"/>
    </font>
    <font>
      <sz val="12"/>
      <name val=".VnArial"/>
      <family val="2"/>
    </font>
    <font>
      <b/>
      <sz val="13"/>
      <color indexed="8"/>
      <name val=".VnTimeH"/>
      <family val="2"/>
    </font>
    <font>
      <b/>
      <sz val="18"/>
      <color indexed="56"/>
      <name val="Cambria"/>
      <family val="2"/>
    </font>
    <font>
      <b/>
      <sz val="18"/>
      <color indexed="56"/>
      <name val="Times New Roman"/>
      <family val="2"/>
    </font>
    <font>
      <b/>
      <sz val="11"/>
      <color indexed="8"/>
      <name val="Arial"/>
      <family val="2"/>
    </font>
    <font>
      <b/>
      <sz val="11"/>
      <name val=".VnTime"/>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Calibri"/>
      <family val="2"/>
    </font>
    <font>
      <sz val="11"/>
      <color indexed="10"/>
      <name val="Arial"/>
      <family val="2"/>
    </font>
    <font>
      <sz val="14"/>
      <name val=".VnArial"/>
      <family val="2"/>
    </font>
    <font>
      <sz val="12"/>
      <name val="VNTime"/>
    </font>
    <font>
      <sz val="14"/>
      <name val="뼻뮝"/>
      <family val="3"/>
      <charset val="129"/>
    </font>
    <font>
      <sz val="12"/>
      <name val="뼻뮝"/>
      <family val="1"/>
      <charset val="129"/>
    </font>
    <font>
      <sz val="10"/>
      <name val=" "/>
      <family val="1"/>
      <charset val="136"/>
    </font>
    <font>
      <b/>
      <sz val="10"/>
      <name val="Arial"/>
      <family val="2"/>
    </font>
    <font>
      <sz val="10"/>
      <color indexed="8"/>
      <name val="MS Sans Serif"/>
      <family val="2"/>
    </font>
    <font>
      <sz val="12"/>
      <name val="VNI-Helve"/>
    </font>
    <font>
      <sz val="11"/>
      <name val="‚l‚r ‚oƒSƒVƒbƒN"/>
      <family val="3"/>
      <charset val="128"/>
    </font>
    <font>
      <sz val="12"/>
      <name val="돋움체"/>
      <family val="3"/>
      <charset val="129"/>
    </font>
    <font>
      <sz val="10"/>
      <name val=".VnArial NarrowH"/>
      <family val="2"/>
    </font>
    <font>
      <b/>
      <u/>
      <sz val="10"/>
      <name val="VNI-Times"/>
    </font>
    <font>
      <b/>
      <sz val="10"/>
      <name val=".VnArial"/>
      <family val="2"/>
    </font>
    <font>
      <sz val="12"/>
      <color indexed="10"/>
      <name val=".VnArial Narrow"/>
      <family val="2"/>
    </font>
    <font>
      <sz val="14"/>
      <name val=".VnTimeH"/>
      <family val="2"/>
    </font>
    <font>
      <b/>
      <sz val="12"/>
      <color indexed="63"/>
      <name val="VNI-Times"/>
    </font>
    <font>
      <sz val="11"/>
      <name val="µ¸¿ò"/>
      <charset val="129"/>
    </font>
    <font>
      <b/>
      <sz val="8"/>
      <name val="Arial"/>
      <family val="2"/>
    </font>
    <font>
      <u val="singleAccounting"/>
      <sz val="11"/>
      <name val="Times New Roman"/>
      <family val="1"/>
    </font>
    <font>
      <sz val="11"/>
      <name val="UVnTime"/>
    </font>
    <font>
      <sz val="11"/>
      <color indexed="8"/>
      <name val="Times New Roman"/>
      <family val="2"/>
    </font>
    <font>
      <sz val="11"/>
      <color indexed="8"/>
      <name val="Arial Narrow"/>
      <family val="2"/>
    </font>
    <font>
      <b/>
      <sz val="16"/>
      <name val="Times New Roman"/>
      <family val="1"/>
    </font>
    <font>
      <b/>
      <sz val="12"/>
      <name val="VNTime"/>
      <family val="2"/>
    </font>
    <font>
      <sz val="11"/>
      <color indexed="12"/>
      <name val="Times New Roman"/>
      <family val="1"/>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b/>
      <sz val="11"/>
      <name val="Times New Roman"/>
      <family val="1"/>
    </font>
    <font>
      <sz val="10"/>
      <name val=".VnArialH"/>
      <family val="2"/>
    </font>
    <font>
      <sz val="12"/>
      <name val="±¼¸²Ã¼"/>
      <family val="3"/>
      <charset val="129"/>
    </font>
    <font>
      <i/>
      <sz val="10"/>
      <name val=".VnTime"/>
      <family val="2"/>
    </font>
    <font>
      <sz val="11"/>
      <color theme="1"/>
      <name val="Arial"/>
      <family val="2"/>
    </font>
    <font>
      <sz val="11"/>
      <name val="VNI-Aptima"/>
    </font>
    <font>
      <sz val="14"/>
      <name val=".VnArial Narrow"/>
      <family val="2"/>
    </font>
    <font>
      <b/>
      <sz val="10.5"/>
      <name val=".VnAvantH"/>
      <family val="2"/>
    </font>
    <font>
      <sz val="13"/>
      <name val=".VnArial"/>
      <family val="2"/>
    </font>
    <font>
      <b/>
      <sz val="10"/>
      <name val="VNI-Univer"/>
    </font>
    <font>
      <sz val="10"/>
      <name val=".VnBook-Antiqua"/>
      <family val="2"/>
    </font>
    <font>
      <sz val="11"/>
      <name val=".VnAvant"/>
      <family val="2"/>
    </font>
    <font>
      <b/>
      <u val="double"/>
      <sz val="12"/>
      <color indexed="12"/>
      <name val=".VnBahamasB"/>
      <family val="2"/>
    </font>
    <font>
      <b/>
      <sz val="10"/>
      <name val=".VnBahamasBH"/>
      <family val="2"/>
    </font>
    <font>
      <b/>
      <sz val="11"/>
      <name val=".VnTimeH"/>
      <family val="2"/>
    </font>
    <font>
      <b/>
      <sz val="10"/>
      <name val=".VnArialH"/>
      <family val="2"/>
    </font>
    <font>
      <sz val="10"/>
      <name val="VNtimes new roman"/>
      <family val="1"/>
    </font>
    <font>
      <b/>
      <sz val="10"/>
      <name val="VN Helvetica"/>
    </font>
    <font>
      <sz val="10"/>
      <name val="명조"/>
      <family val="3"/>
      <charset val="129"/>
    </font>
    <font>
      <sz val="10"/>
      <name val="Arial"/>
      <family val="2"/>
    </font>
    <font>
      <sz val="12"/>
      <color indexed="8"/>
      <name val="Times New Roman"/>
      <family val="1"/>
    </font>
    <font>
      <sz val="11"/>
      <color indexed="8"/>
      <name val="Calibri"/>
      <family val="2"/>
      <charset val="163"/>
    </font>
    <font>
      <i/>
      <sz val="12"/>
      <name val="Times New Roman"/>
      <family val="1"/>
    </font>
    <font>
      <b/>
      <sz val="12"/>
      <name val="Times New Roman"/>
      <family val="1"/>
    </font>
    <font>
      <sz val="10"/>
      <name val="Arial"/>
      <family val="2"/>
    </font>
    <font>
      <sz val="10"/>
      <name val="Arial"/>
      <family val="2"/>
      <charset val="163"/>
    </font>
    <font>
      <sz val="13"/>
      <name val="Times New Roman"/>
      <family val="1"/>
      <charset val="163"/>
    </font>
    <font>
      <b/>
      <sz val="14"/>
      <name val="Times New Roman"/>
      <family val="1"/>
    </font>
    <font>
      <sz val="11"/>
      <color theme="1"/>
      <name val="Calibri"/>
      <family val="2"/>
      <charset val="163"/>
      <scheme val="minor"/>
    </font>
    <font>
      <sz val="12"/>
      <color rgb="FFFF0000"/>
      <name val="Times New Roman"/>
      <family val="1"/>
    </font>
    <font>
      <sz val="12"/>
      <color indexed="8"/>
      <name val="Times New Roman"/>
      <family val="1"/>
    </font>
    <font>
      <b/>
      <i/>
      <sz val="12"/>
      <name val="Times New Roman"/>
      <family val="1"/>
    </font>
    <font>
      <b/>
      <sz val="12"/>
      <name val="Times New Roman"/>
      <family val="1"/>
      <charset val="163"/>
    </font>
    <font>
      <sz val="12"/>
      <name val="Times New Roman"/>
      <family val="1"/>
      <charset val="163"/>
    </font>
    <font>
      <sz val="14"/>
      <name val="Times New Roman"/>
      <family val="1"/>
    </font>
    <font>
      <b/>
      <sz val="15"/>
      <name val="Times New Roman"/>
      <family val="1"/>
    </font>
    <font>
      <i/>
      <sz val="14"/>
      <name val="Times New Roman"/>
      <family val="1"/>
    </font>
    <font>
      <b/>
      <i/>
      <sz val="14"/>
      <name val="Times New Roman"/>
      <family val="1"/>
    </font>
    <font>
      <sz val="10"/>
      <color theme="1"/>
      <name val="Times New Roman"/>
      <family val="2"/>
    </font>
    <font>
      <sz val="12"/>
      <color theme="1"/>
      <name val="Times New Roman"/>
      <family val="2"/>
      <charset val="163"/>
    </font>
    <font>
      <sz val="12"/>
      <color theme="1"/>
      <name val="Times New Roman"/>
      <family val="2"/>
    </font>
    <font>
      <b/>
      <sz val="12"/>
      <name val="Times New Roman"/>
      <family val="2"/>
    </font>
    <font>
      <sz val="12"/>
      <name val="Times New Roman"/>
      <family val="2"/>
    </font>
    <font>
      <sz val="10"/>
      <name val="Times New Roman"/>
      <family val="2"/>
    </font>
    <font>
      <i/>
      <sz val="12"/>
      <name val="Times New Roman"/>
      <family val="2"/>
    </font>
    <font>
      <sz val="11"/>
      <name val="Calibri"/>
      <family val="2"/>
      <scheme val="minor"/>
    </font>
    <font>
      <sz val="8.25"/>
      <name val="Microsoft Sans Serif"/>
      <family val="2"/>
    </font>
    <font>
      <sz val="14"/>
      <name val="Calibri"/>
      <family val="2"/>
      <scheme val="minor"/>
    </font>
    <font>
      <sz val="14"/>
      <color rgb="FFFF0000"/>
      <name val="Times New Roman"/>
      <family val="1"/>
    </font>
    <font>
      <b/>
      <sz val="11"/>
      <name val="Calibri"/>
      <family val="2"/>
      <scheme val="minor"/>
    </font>
    <font>
      <sz val="11"/>
      <name val="Calibri"/>
      <family val="2"/>
      <charset val="163"/>
      <scheme val="minor"/>
    </font>
    <font>
      <i/>
      <sz val="12"/>
      <name val="Times New Roman"/>
      <family val="1"/>
      <charset val="163"/>
    </font>
    <font>
      <u/>
      <sz val="12"/>
      <name val="Times New Roman"/>
      <family val="1"/>
      <charset val="163"/>
    </font>
    <font>
      <sz val="10"/>
      <color indexed="8"/>
      <name val="Times New Roman"/>
      <family val="2"/>
    </font>
    <font>
      <i/>
      <sz val="15"/>
      <name val="Times New Roman"/>
      <family val="1"/>
    </font>
    <font>
      <b/>
      <sz val="13"/>
      <name val="Times New Roman"/>
      <family val="1"/>
    </font>
    <font>
      <b/>
      <sz val="13"/>
      <color rgb="FFFF0000"/>
      <name val="Times New Roman"/>
      <family val="1"/>
    </font>
    <font>
      <i/>
      <sz val="13"/>
      <name val="Times New Roman"/>
      <family val="1"/>
    </font>
    <font>
      <b/>
      <sz val="14"/>
      <color theme="1"/>
      <name val="Times New Roman"/>
      <family val="1"/>
    </font>
    <font>
      <sz val="14"/>
      <color theme="1"/>
      <name val="Times New Roman"/>
      <family val="1"/>
    </font>
    <font>
      <sz val="11"/>
      <color theme="1"/>
      <name val="Calibri"/>
      <family val="2"/>
      <scheme val="minor"/>
    </font>
    <font>
      <sz val="11"/>
      <name val="Calibri"/>
      <family val="2"/>
    </font>
    <font>
      <b/>
      <i/>
      <sz val="11"/>
      <name val="Times New Roman"/>
      <family val="1"/>
    </font>
    <font>
      <i/>
      <sz val="11"/>
      <name val="Calibri"/>
      <family val="2"/>
      <scheme val="minor"/>
    </font>
    <font>
      <i/>
      <sz val="11"/>
      <name val="Times New Roman"/>
      <family val="1"/>
    </font>
    <font>
      <sz val="10.5"/>
      <name val="Times New Roman"/>
      <family val="1"/>
    </font>
    <font>
      <sz val="11"/>
      <color rgb="FF0000FF"/>
      <name val="Times New Roman"/>
      <family val="1"/>
    </font>
    <font>
      <b/>
      <i/>
      <sz val="11"/>
      <name val="Calibri"/>
      <family val="2"/>
      <scheme val="minor"/>
    </font>
    <font>
      <sz val="11"/>
      <color rgb="FF0000FF"/>
      <name val="Calibri"/>
      <family val="2"/>
      <scheme val="minor"/>
    </font>
    <font>
      <b/>
      <i/>
      <sz val="12"/>
      <color theme="1"/>
      <name val="Times New Roman"/>
      <family val="1"/>
    </font>
    <font>
      <sz val="13"/>
      <color theme="1"/>
      <name val="Times New Roman"/>
      <family val="1"/>
    </font>
    <font>
      <i/>
      <sz val="11"/>
      <name val="Calibri"/>
      <family val="2"/>
      <charset val="163"/>
      <scheme val="minor"/>
    </font>
    <font>
      <b/>
      <sz val="15"/>
      <color rgb="FFFF0000"/>
      <name val="Times New Roman"/>
      <family val="1"/>
    </font>
    <font>
      <b/>
      <sz val="12"/>
      <color theme="0"/>
      <name val="Times New Roman"/>
      <family val="1"/>
    </font>
    <font>
      <b/>
      <sz val="12"/>
      <color theme="1"/>
      <name val="Times New Roman"/>
      <family val="1"/>
    </font>
    <font>
      <sz val="11"/>
      <color theme="1"/>
      <name val="Times New Roman"/>
      <family val="1"/>
    </font>
    <font>
      <b/>
      <sz val="11"/>
      <color theme="1"/>
      <name val="Times New Roman"/>
      <family val="1"/>
    </font>
    <font>
      <b/>
      <i/>
      <sz val="10"/>
      <name val="Times New Roman"/>
      <family val="1"/>
    </font>
    <font>
      <b/>
      <i/>
      <sz val="10"/>
      <color theme="1"/>
      <name val="Times New Roman"/>
      <family val="1"/>
    </font>
    <font>
      <sz val="12"/>
      <color theme="4" tint="-0.249977111117893"/>
      <name val="Times New Roman"/>
      <family val="1"/>
    </font>
    <font>
      <sz val="14"/>
      <color theme="1"/>
      <name val="Calibri"/>
      <family val="1"/>
      <scheme val="minor"/>
    </font>
    <font>
      <sz val="11"/>
      <color rgb="FFFF0000"/>
      <name val="Times New Roman"/>
      <family val="1"/>
    </font>
    <font>
      <b/>
      <i/>
      <sz val="14"/>
      <color theme="1"/>
      <name val="Times New Roman"/>
      <family val="1"/>
    </font>
    <font>
      <b/>
      <sz val="14"/>
      <color rgb="FFFF0000"/>
      <name val="Times New Roman"/>
      <family val="1"/>
    </font>
  </fonts>
  <fills count="112">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8"/>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7"/>
      </patternFill>
    </fill>
    <fill>
      <patternFill patternType="lightUp">
        <fgColor indexed="9"/>
        <bgColor indexed="29"/>
      </patternFill>
    </fill>
    <fill>
      <patternFill patternType="lightUp">
        <fgColor indexed="9"/>
        <bgColor indexed="26"/>
      </patternFill>
    </fill>
    <fill>
      <patternFill patternType="lightUp">
        <fgColor indexed="9"/>
        <bgColor indexed="22"/>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5"/>
        <bgColor indexed="64"/>
      </patternFill>
    </fill>
    <fill>
      <patternFill patternType="solid">
        <fgColor indexed="12"/>
      </patternFill>
    </fill>
    <fill>
      <patternFill patternType="solid">
        <fgColor indexed="43"/>
        <b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indexed="13"/>
        <bgColor indexed="64"/>
      </patternFill>
    </fill>
    <fill>
      <patternFill patternType="solid">
        <fgColor indexed="27"/>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F8F8F8"/>
        <bgColor indexed="64"/>
      </patternFill>
    </fill>
    <fill>
      <patternFill patternType="solid">
        <fgColor rgb="FF92D050"/>
        <bgColor indexed="64"/>
      </patternFill>
    </fill>
    <fill>
      <patternFill patternType="solid">
        <fgColor theme="2" tint="-9.9978637043366805E-2"/>
        <bgColor indexed="64"/>
      </patternFill>
    </fill>
  </fills>
  <borders count="7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dotted">
        <color auto="1"/>
      </top>
      <bottom style="dotted">
        <color auto="1"/>
      </bottom>
      <diagonal/>
    </border>
    <border>
      <left/>
      <right/>
      <top/>
      <bottom style="hair">
        <color auto="1"/>
      </bottom>
      <diagonal/>
    </border>
    <border>
      <left style="thin">
        <color auto="1"/>
      </left>
      <right style="thin">
        <color auto="1"/>
      </right>
      <top style="double">
        <color auto="1"/>
      </top>
      <bottom style="hair">
        <color auto="1"/>
      </bottom>
      <diagonal/>
    </border>
    <border>
      <left style="hair">
        <color auto="1"/>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auto="1"/>
      </top>
      <bottom style="double">
        <color auto="1"/>
      </bottom>
      <diagonal/>
    </border>
    <border>
      <left style="thin">
        <color indexed="22"/>
      </left>
      <right style="thin">
        <color indexed="22"/>
      </right>
      <top style="thin">
        <color indexed="22"/>
      </top>
      <bottom style="thin">
        <color indexed="22"/>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thick">
        <color indexed="49"/>
      </bottom>
      <diagonal/>
    </border>
    <border>
      <left/>
      <right/>
      <top/>
      <bottom style="medium">
        <color indexed="44"/>
      </bottom>
      <diagonal/>
    </border>
    <border>
      <left/>
      <right/>
      <top/>
      <bottom style="medium">
        <color indexed="49"/>
      </bottom>
      <diagonal/>
    </border>
    <border>
      <left/>
      <right/>
      <top/>
      <bottom style="medium">
        <color auto="1"/>
      </bottom>
      <diagonal/>
    </border>
    <border>
      <left style="thin">
        <color auto="1"/>
      </left>
      <right style="thin">
        <color auto="1"/>
      </right>
      <top/>
      <bottom style="dotted">
        <color auto="1"/>
      </bottom>
      <diagonal/>
    </border>
    <border>
      <left style="thin">
        <color auto="1"/>
      </left>
      <right style="thin">
        <color auto="1"/>
      </right>
      <top style="thin">
        <color indexed="8"/>
      </top>
      <bottom style="thin">
        <color auto="1"/>
      </bottom>
      <diagonal/>
    </border>
    <border>
      <left/>
      <right/>
      <top/>
      <bottom style="double">
        <color indexed="52"/>
      </bottom>
      <diagonal/>
    </border>
    <border>
      <left/>
      <right/>
      <top style="medium">
        <color auto="1"/>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auto="1"/>
      </top>
      <bottom/>
      <diagonal/>
    </border>
    <border>
      <left/>
      <right/>
      <top style="thin">
        <color indexed="62"/>
      </top>
      <bottom style="double">
        <color indexed="62"/>
      </bottom>
      <diagonal/>
    </border>
    <border>
      <left style="medium">
        <color auto="1"/>
      </left>
      <right style="thin">
        <color auto="1"/>
      </right>
      <top/>
      <bottom/>
      <diagonal/>
    </border>
    <border>
      <left/>
      <right style="medium">
        <color indexed="8"/>
      </right>
      <top/>
      <bottom/>
      <diagonal/>
    </border>
    <border>
      <left/>
      <right style="medium">
        <color indexed="0"/>
      </right>
      <top/>
      <bottom/>
      <diagonal/>
    </border>
    <border>
      <left/>
      <right/>
      <top/>
      <bottom style="thin">
        <color auto="1"/>
      </bottom>
      <diagonal/>
    </border>
    <border>
      <left/>
      <right/>
      <top style="thin">
        <color auto="1"/>
      </top>
      <bottom/>
      <diagonal/>
    </border>
    <border>
      <left/>
      <right/>
      <top style="thin">
        <color auto="1"/>
      </top>
      <bottom style="double">
        <color auto="1"/>
      </bottom>
      <diagonal/>
    </border>
    <border>
      <left style="thick">
        <color auto="1"/>
      </left>
      <right/>
      <top style="thick">
        <color auto="1"/>
      </top>
      <bottom/>
      <diagonal/>
    </border>
    <border>
      <left style="thin">
        <color auto="1"/>
      </left>
      <right style="medium">
        <color auto="1"/>
      </right>
      <top style="medium">
        <color auto="1"/>
      </top>
      <bottom style="thin">
        <color auto="1"/>
      </bottom>
      <diagonal/>
    </border>
    <border>
      <left style="double">
        <color auto="1"/>
      </left>
      <right style="thin">
        <color auto="1"/>
      </right>
      <top style="double">
        <color auto="1"/>
      </top>
      <bottom/>
      <diagonal/>
    </border>
    <border>
      <left style="double">
        <color auto="1"/>
      </left>
      <right style="thin">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5661">
    <xf numFmtId="0" fontId="0" fillId="0" borderId="0"/>
    <xf numFmtId="170" fontId="29" fillId="0" borderId="0" applyFont="0" applyFill="0" applyBorder="0" applyAlignment="0" applyProtection="0"/>
    <xf numFmtId="0" fontId="29" fillId="0" borderId="0"/>
    <xf numFmtId="0" fontId="39" fillId="0" borderId="0"/>
    <xf numFmtId="0" fontId="35" fillId="0" borderId="0"/>
    <xf numFmtId="182" fontId="40"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82" fontId="40" fillId="0" borderId="0" applyFont="0" applyFill="0" applyBorder="0" applyAlignment="0" applyProtection="0"/>
    <xf numFmtId="180"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83" fontId="42" fillId="0" borderId="0" applyFont="0" applyFill="0" applyBorder="0" applyAlignment="0" applyProtection="0"/>
    <xf numFmtId="0" fontId="43" fillId="0" borderId="0" applyFont="0" applyFill="0" applyBorder="0" applyAlignment="0" applyProtection="0"/>
    <xf numFmtId="184" fontId="44" fillId="0" borderId="0" applyFont="0" applyFill="0" applyBorder="0" applyAlignment="0" applyProtection="0"/>
    <xf numFmtId="185" fontId="45" fillId="0" borderId="0" applyFont="0" applyFill="0" applyBorder="0" applyAlignment="0" applyProtection="0"/>
    <xf numFmtId="176" fontId="46"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9" fontId="45" fillId="0" borderId="0" applyFont="0" applyFill="0" applyBorder="0" applyAlignment="0" applyProtection="0"/>
    <xf numFmtId="172" fontId="46" fillId="0" borderId="0" applyFont="0" applyFill="0" applyBorder="0" applyAlignment="0" applyProtection="0"/>
    <xf numFmtId="0" fontId="47" fillId="0" borderId="0"/>
    <xf numFmtId="171" fontId="46" fillId="0" borderId="0" applyFont="0" applyFill="0" applyBorder="0" applyAlignment="0" applyProtection="0"/>
    <xf numFmtId="186" fontId="44" fillId="0" borderId="0" applyFont="0" applyFill="0" applyBorder="0" applyAlignment="0" applyProtection="0"/>
    <xf numFmtId="187" fontId="45" fillId="0" borderId="0" applyFont="0" applyFill="0" applyBorder="0" applyAlignment="0" applyProtection="0"/>
    <xf numFmtId="187" fontId="45" fillId="0" borderId="0" applyFont="0" applyFill="0" applyBorder="0" applyAlignment="0" applyProtection="0"/>
    <xf numFmtId="0" fontId="46" fillId="0" borderId="0"/>
    <xf numFmtId="177" fontId="46" fillId="0" borderId="0" applyFont="0" applyFill="0" applyBorder="0" applyAlignment="0" applyProtection="0"/>
    <xf numFmtId="0" fontId="44" fillId="0" borderId="0"/>
    <xf numFmtId="0" fontId="43" fillId="0" borderId="0" applyFont="0" applyFill="0" applyBorder="0" applyAlignment="0" applyProtection="0"/>
    <xf numFmtId="0" fontId="48"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0">
      <alignment vertical="top"/>
    </xf>
    <xf numFmtId="0" fontId="50" fillId="0" borderId="0">
      <alignment vertical="top"/>
    </xf>
    <xf numFmtId="0" fontId="50" fillId="0" borderId="0">
      <alignment vertical="top"/>
    </xf>
    <xf numFmtId="0" fontId="51" fillId="0" borderId="0" applyFont="0" applyFill="0" applyBorder="0" applyAlignment="0" applyProtection="0"/>
    <xf numFmtId="188" fontId="37"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0">
      <alignment vertical="top"/>
    </xf>
    <xf numFmtId="0" fontId="50" fillId="0" borderId="0">
      <alignment vertical="top"/>
    </xf>
    <xf numFmtId="0" fontId="50" fillId="0" borderId="0">
      <alignment vertical="top"/>
    </xf>
    <xf numFmtId="0" fontId="50" fillId="0" borderId="0">
      <alignment vertical="top"/>
    </xf>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0"/>
    <xf numFmtId="0" fontId="51" fillId="0" borderId="0"/>
    <xf numFmtId="0" fontId="53" fillId="0" borderId="0"/>
    <xf numFmtId="0" fontId="51" fillId="0" borderId="0" applyFont="0" applyFill="0" applyBorder="0" applyAlignment="0" applyProtection="0"/>
    <xf numFmtId="189" fontId="40"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89" fontId="40" fillId="0" borderId="0" applyFont="0" applyFill="0" applyBorder="0" applyAlignment="0" applyProtection="0"/>
    <xf numFmtId="190" fontId="52" fillId="0" borderId="0" applyFont="0" applyFill="0" applyBorder="0" applyAlignment="0" applyProtection="0"/>
    <xf numFmtId="0" fontId="51" fillId="0" borderId="0" applyFont="0" applyFill="0" applyBorder="0" applyAlignment="0" applyProtection="0"/>
    <xf numFmtId="189" fontId="40"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0"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80" fontId="52" fillId="0" borderId="0" applyFon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76" fontId="40"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3" fillId="0" borderId="0"/>
    <xf numFmtId="0" fontId="53" fillId="0" borderId="0"/>
    <xf numFmtId="167" fontId="52" fillId="0" borderId="0" applyFont="0" applyFill="0" applyBorder="0" applyAlignment="0" applyProtection="0"/>
    <xf numFmtId="0" fontId="50" fillId="0" borderId="0">
      <alignment vertical="top"/>
    </xf>
    <xf numFmtId="0" fontId="50" fillId="0" borderId="0">
      <alignment vertical="top"/>
    </xf>
    <xf numFmtId="0" fontId="50" fillId="0" borderId="0">
      <alignment vertical="top"/>
    </xf>
    <xf numFmtId="0" fontId="50" fillId="0" borderId="0">
      <alignment vertical="top"/>
    </xf>
    <xf numFmtId="191" fontId="52" fillId="0" borderId="0" applyFont="0" applyFill="0" applyBorder="0" applyAlignment="0" applyProtection="0"/>
    <xf numFmtId="191" fontId="52" fillId="0" borderId="0" applyFont="0" applyFill="0" applyBorder="0" applyAlignment="0" applyProtection="0"/>
    <xf numFmtId="191" fontId="52" fillId="0" borderId="0" applyFont="0" applyFill="0" applyBorder="0" applyAlignment="0" applyProtection="0"/>
    <xf numFmtId="167" fontId="52"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76" fontId="40" fillId="0" borderId="0" applyFont="0" applyFill="0" applyBorder="0" applyAlignment="0" applyProtection="0"/>
    <xf numFmtId="180" fontId="40" fillId="0" borderId="0" applyFont="0" applyFill="0" applyBorder="0" applyAlignment="0" applyProtection="0"/>
    <xf numFmtId="180" fontId="40" fillId="0" borderId="0" applyFont="0" applyFill="0" applyBorder="0" applyAlignment="0" applyProtection="0"/>
    <xf numFmtId="176" fontId="40" fillId="0" borderId="0" applyFont="0" applyFill="0" applyBorder="0" applyAlignment="0" applyProtection="0"/>
    <xf numFmtId="177" fontId="41" fillId="0" borderId="0" applyFont="0" applyFill="0" applyBorder="0" applyAlignment="0" applyProtection="0"/>
    <xf numFmtId="192" fontId="40" fillId="0" borderId="0" applyFont="0" applyFill="0" applyBorder="0" applyAlignment="0" applyProtection="0"/>
    <xf numFmtId="192" fontId="40" fillId="0" borderId="0" applyFont="0" applyFill="0" applyBorder="0" applyAlignment="0" applyProtection="0"/>
    <xf numFmtId="193" fontId="41" fillId="0" borderId="0" applyFont="0" applyFill="0" applyBorder="0" applyAlignment="0" applyProtection="0"/>
    <xf numFmtId="192" fontId="40" fillId="0" borderId="0" applyFont="0" applyFill="0" applyBorder="0" applyAlignment="0" applyProtection="0"/>
    <xf numFmtId="177" fontId="41"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5"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4"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7"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71" fontId="41" fillId="0" borderId="0" applyFont="0" applyFill="0" applyBorder="0" applyAlignment="0" applyProtection="0"/>
    <xf numFmtId="198" fontId="52" fillId="0" borderId="0" applyFont="0" applyFill="0" applyBorder="0" applyAlignment="0" applyProtection="0"/>
    <xf numFmtId="198" fontId="52" fillId="0" borderId="0" applyFont="0" applyFill="0" applyBorder="0" applyAlignment="0" applyProtection="0"/>
    <xf numFmtId="172" fontId="41" fillId="0" borderId="0" applyFont="0" applyFill="0" applyBorder="0" applyAlignment="0" applyProtection="0"/>
    <xf numFmtId="198" fontId="52" fillId="0" borderId="0" applyFont="0" applyFill="0" applyBorder="0" applyAlignment="0" applyProtection="0"/>
    <xf numFmtId="171" fontId="41"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91" fontId="52" fillId="0" borderId="0" applyFont="0" applyFill="0" applyBorder="0" applyAlignment="0" applyProtection="0"/>
    <xf numFmtId="191" fontId="52" fillId="0" borderId="0" applyFont="0" applyFill="0" applyBorder="0" applyAlignment="0" applyProtection="0"/>
    <xf numFmtId="191"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89" fontId="40"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80" fontId="52" fillId="0" borderId="0" applyFont="0" applyFill="0" applyBorder="0" applyAlignment="0" applyProtection="0"/>
    <xf numFmtId="167" fontId="52" fillId="0" borderId="0" applyFont="0" applyFill="0" applyBorder="0" applyAlignment="0" applyProtection="0"/>
    <xf numFmtId="176" fontId="52" fillId="0" borderId="0" applyFont="0" applyFill="0" applyBorder="0" applyAlignment="0" applyProtection="0"/>
    <xf numFmtId="167" fontId="52" fillId="0" borderId="0" applyFont="0" applyFill="0" applyBorder="0" applyAlignment="0" applyProtection="0"/>
    <xf numFmtId="189" fontId="52" fillId="0" borderId="0" applyFont="0" applyFill="0" applyBorder="0" applyAlignment="0" applyProtection="0"/>
    <xf numFmtId="199" fontId="52" fillId="0" borderId="0" applyFont="0" applyFill="0" applyBorder="0" applyAlignment="0" applyProtection="0"/>
    <xf numFmtId="189" fontId="40"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200" fontId="52" fillId="0" borderId="0" applyFont="0" applyFill="0" applyBorder="0" applyAlignment="0" applyProtection="0"/>
    <xf numFmtId="199" fontId="52" fillId="0" borderId="0" applyFont="0" applyFill="0" applyBorder="0" applyAlignment="0" applyProtection="0"/>
    <xf numFmtId="174" fontId="41"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75" fontId="41" fillId="0" borderId="0" applyFont="0" applyFill="0" applyBorder="0" applyAlignment="0" applyProtection="0"/>
    <xf numFmtId="199" fontId="52" fillId="0" borderId="0" applyFont="0" applyFill="0" applyBorder="0" applyAlignment="0" applyProtection="0"/>
    <xf numFmtId="174" fontId="41"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75" fontId="41" fillId="0" borderId="0" applyFont="0" applyFill="0" applyBorder="0" applyAlignment="0" applyProtection="0"/>
    <xf numFmtId="201" fontId="52" fillId="0" borderId="0" applyFont="0" applyFill="0" applyBorder="0" applyAlignment="0" applyProtection="0"/>
    <xf numFmtId="201" fontId="52" fillId="0" borderId="0" applyFont="0" applyFill="0" applyBorder="0" applyAlignment="0" applyProtection="0"/>
    <xf numFmtId="171" fontId="41" fillId="0" borderId="0" applyFont="0" applyFill="0" applyBorder="0" applyAlignment="0" applyProtection="0"/>
    <xf numFmtId="201" fontId="52" fillId="0" borderId="0" applyFont="0" applyFill="0" applyBorder="0" applyAlignment="0" applyProtection="0"/>
    <xf numFmtId="175" fontId="41" fillId="0" borderId="0" applyFont="0" applyFill="0" applyBorder="0" applyAlignment="0" applyProtection="0"/>
    <xf numFmtId="176"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5"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4"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7"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71" fontId="41" fillId="0" borderId="0" applyFont="0" applyFill="0" applyBorder="0" applyAlignment="0" applyProtection="0"/>
    <xf numFmtId="198" fontId="52" fillId="0" borderId="0" applyFont="0" applyFill="0" applyBorder="0" applyAlignment="0" applyProtection="0"/>
    <xf numFmtId="198" fontId="52" fillId="0" borderId="0" applyFont="0" applyFill="0" applyBorder="0" applyAlignment="0" applyProtection="0"/>
    <xf numFmtId="172" fontId="41" fillId="0" borderId="0" applyFont="0" applyFill="0" applyBorder="0" applyAlignment="0" applyProtection="0"/>
    <xf numFmtId="198" fontId="52" fillId="0" borderId="0" applyFont="0" applyFill="0" applyBorder="0" applyAlignment="0" applyProtection="0"/>
    <xf numFmtId="171" fontId="41" fillId="0" borderId="0" applyFont="0" applyFill="0" applyBorder="0" applyAlignment="0" applyProtection="0"/>
    <xf numFmtId="194" fontId="52"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3"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3" fontId="52" fillId="0" borderId="0" applyFont="0" applyFill="0" applyBorder="0" applyAlignment="0" applyProtection="0"/>
    <xf numFmtId="204" fontId="52" fillId="0" borderId="0" applyFont="0" applyFill="0" applyBorder="0" applyAlignment="0" applyProtection="0"/>
    <xf numFmtId="188" fontId="40" fillId="0" borderId="0" applyFont="0" applyFill="0" applyBorder="0" applyAlignment="0" applyProtection="0"/>
    <xf numFmtId="188" fontId="40" fillId="0" borderId="0" applyFont="0" applyFill="0" applyBorder="0" applyAlignment="0" applyProtection="0"/>
    <xf numFmtId="202" fontId="52" fillId="0" borderId="0" applyFont="0" applyFill="0" applyBorder="0" applyAlignment="0" applyProtection="0"/>
    <xf numFmtId="205" fontId="52" fillId="0" borderId="0" applyFont="0" applyFill="0" applyBorder="0" applyAlignment="0" applyProtection="0"/>
    <xf numFmtId="202" fontId="52" fillId="0" borderId="0" applyFont="0" applyFill="0" applyBorder="0" applyAlignment="0" applyProtection="0"/>
    <xf numFmtId="168" fontId="52" fillId="0" borderId="0" applyFont="0" applyFill="0" applyBorder="0" applyAlignment="0" applyProtection="0"/>
    <xf numFmtId="204"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8" fontId="52" fillId="0" borderId="0" applyFont="0" applyFill="0" applyBorder="0" applyAlignment="0" applyProtection="0"/>
    <xf numFmtId="203"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5" fontId="52" fillId="0" borderId="0" applyFont="0" applyFill="0" applyBorder="0" applyAlignment="0" applyProtection="0"/>
    <xf numFmtId="205"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176" fontId="41" fillId="0" borderId="0" applyFont="0" applyFill="0" applyBorder="0" applyAlignment="0" applyProtection="0"/>
    <xf numFmtId="206" fontId="52" fillId="0" borderId="0" applyFont="0" applyFill="0" applyBorder="0" applyAlignment="0" applyProtection="0"/>
    <xf numFmtId="206" fontId="52" fillId="0" borderId="0" applyFont="0" applyFill="0" applyBorder="0" applyAlignment="0" applyProtection="0"/>
    <xf numFmtId="177" fontId="41" fillId="0" borderId="0" applyFont="0" applyFill="0" applyBorder="0" applyAlignment="0" applyProtection="0"/>
    <xf numFmtId="206" fontId="52" fillId="0" borderId="0" applyFont="0" applyFill="0" applyBorder="0" applyAlignment="0" applyProtection="0"/>
    <xf numFmtId="176" fontId="41"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67" fontId="52" fillId="0" borderId="0" applyFont="0" applyFill="0" applyBorder="0" applyAlignment="0" applyProtection="0"/>
    <xf numFmtId="189" fontId="40"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80" fontId="52" fillId="0" borderId="0" applyFont="0" applyFill="0" applyBorder="0" applyAlignment="0" applyProtection="0"/>
    <xf numFmtId="167" fontId="52" fillId="0" borderId="0" applyFont="0" applyFill="0" applyBorder="0" applyAlignment="0" applyProtection="0"/>
    <xf numFmtId="176" fontId="52" fillId="0" borderId="0" applyFont="0" applyFill="0" applyBorder="0" applyAlignment="0" applyProtection="0"/>
    <xf numFmtId="167" fontId="52" fillId="0" borderId="0" applyFont="0" applyFill="0" applyBorder="0" applyAlignment="0" applyProtection="0"/>
    <xf numFmtId="189" fontId="52" fillId="0" borderId="0" applyFont="0" applyFill="0" applyBorder="0" applyAlignment="0" applyProtection="0"/>
    <xf numFmtId="199" fontId="52" fillId="0" borderId="0" applyFont="0" applyFill="0" applyBorder="0" applyAlignment="0" applyProtection="0"/>
    <xf numFmtId="189" fontId="40"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200" fontId="52" fillId="0" borderId="0" applyFont="0" applyFill="0" applyBorder="0" applyAlignment="0" applyProtection="0"/>
    <xf numFmtId="199" fontId="52" fillId="0" borderId="0" applyFont="0" applyFill="0" applyBorder="0" applyAlignment="0" applyProtection="0"/>
    <xf numFmtId="174" fontId="41"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75" fontId="41" fillId="0" borderId="0" applyFont="0" applyFill="0" applyBorder="0" applyAlignment="0" applyProtection="0"/>
    <xf numFmtId="199" fontId="52" fillId="0" borderId="0" applyFont="0" applyFill="0" applyBorder="0" applyAlignment="0" applyProtection="0"/>
    <xf numFmtId="174" fontId="41"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75" fontId="41" fillId="0" borderId="0" applyFont="0" applyFill="0" applyBorder="0" applyAlignment="0" applyProtection="0"/>
    <xf numFmtId="201" fontId="52" fillId="0" borderId="0" applyFont="0" applyFill="0" applyBorder="0" applyAlignment="0" applyProtection="0"/>
    <xf numFmtId="201" fontId="52" fillId="0" borderId="0" applyFont="0" applyFill="0" applyBorder="0" applyAlignment="0" applyProtection="0"/>
    <xf numFmtId="171" fontId="41" fillId="0" borderId="0" applyFont="0" applyFill="0" applyBorder="0" applyAlignment="0" applyProtection="0"/>
    <xf numFmtId="201" fontId="52" fillId="0" borderId="0" applyFont="0" applyFill="0" applyBorder="0" applyAlignment="0" applyProtection="0"/>
    <xf numFmtId="175" fontId="41"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6" fontId="52"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3"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3" fontId="52" fillId="0" borderId="0" applyFont="0" applyFill="0" applyBorder="0" applyAlignment="0" applyProtection="0"/>
    <xf numFmtId="204" fontId="52" fillId="0" borderId="0" applyFont="0" applyFill="0" applyBorder="0" applyAlignment="0" applyProtection="0"/>
    <xf numFmtId="188" fontId="40" fillId="0" borderId="0" applyFont="0" applyFill="0" applyBorder="0" applyAlignment="0" applyProtection="0"/>
    <xf numFmtId="188" fontId="40" fillId="0" borderId="0" applyFont="0" applyFill="0" applyBorder="0" applyAlignment="0" applyProtection="0"/>
    <xf numFmtId="202" fontId="52" fillId="0" borderId="0" applyFont="0" applyFill="0" applyBorder="0" applyAlignment="0" applyProtection="0"/>
    <xf numFmtId="205" fontId="52" fillId="0" borderId="0" applyFont="0" applyFill="0" applyBorder="0" applyAlignment="0" applyProtection="0"/>
    <xf numFmtId="202" fontId="52" fillId="0" borderId="0" applyFont="0" applyFill="0" applyBorder="0" applyAlignment="0" applyProtection="0"/>
    <xf numFmtId="168" fontId="52" fillId="0" borderId="0" applyFont="0" applyFill="0" applyBorder="0" applyAlignment="0" applyProtection="0"/>
    <xf numFmtId="204"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8" fontId="52" fillId="0" borderId="0" applyFont="0" applyFill="0" applyBorder="0" applyAlignment="0" applyProtection="0"/>
    <xf numFmtId="203"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5" fontId="52" fillId="0" borderId="0" applyFont="0" applyFill="0" applyBorder="0" applyAlignment="0" applyProtection="0"/>
    <xf numFmtId="205"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176" fontId="41" fillId="0" borderId="0" applyFont="0" applyFill="0" applyBorder="0" applyAlignment="0" applyProtection="0"/>
    <xf numFmtId="206" fontId="52" fillId="0" borderId="0" applyFont="0" applyFill="0" applyBorder="0" applyAlignment="0" applyProtection="0"/>
    <xf numFmtId="206" fontId="52" fillId="0" borderId="0" applyFont="0" applyFill="0" applyBorder="0" applyAlignment="0" applyProtection="0"/>
    <xf numFmtId="177" fontId="41" fillId="0" borderId="0" applyFont="0" applyFill="0" applyBorder="0" applyAlignment="0" applyProtection="0"/>
    <xf numFmtId="206" fontId="52" fillId="0" borderId="0" applyFont="0" applyFill="0" applyBorder="0" applyAlignment="0" applyProtection="0"/>
    <xf numFmtId="176" fontId="41"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5"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4"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7"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71" fontId="41" fillId="0" borderId="0" applyFont="0" applyFill="0" applyBorder="0" applyAlignment="0" applyProtection="0"/>
    <xf numFmtId="198" fontId="52" fillId="0" borderId="0" applyFont="0" applyFill="0" applyBorder="0" applyAlignment="0" applyProtection="0"/>
    <xf numFmtId="198" fontId="52" fillId="0" borderId="0" applyFont="0" applyFill="0" applyBorder="0" applyAlignment="0" applyProtection="0"/>
    <xf numFmtId="172" fontId="41" fillId="0" borderId="0" applyFont="0" applyFill="0" applyBorder="0" applyAlignment="0" applyProtection="0"/>
    <xf numFmtId="198" fontId="52" fillId="0" borderId="0" applyFont="0" applyFill="0" applyBorder="0" applyAlignment="0" applyProtection="0"/>
    <xf numFmtId="171" fontId="41"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76" fontId="40" fillId="0" borderId="0" applyFont="0" applyFill="0" applyBorder="0" applyAlignment="0" applyProtection="0"/>
    <xf numFmtId="180" fontId="40" fillId="0" borderId="0" applyFont="0" applyFill="0" applyBorder="0" applyAlignment="0" applyProtection="0"/>
    <xf numFmtId="180" fontId="40" fillId="0" borderId="0" applyFont="0" applyFill="0" applyBorder="0" applyAlignment="0" applyProtection="0"/>
    <xf numFmtId="176" fontId="40" fillId="0" borderId="0" applyFont="0" applyFill="0" applyBorder="0" applyAlignment="0" applyProtection="0"/>
    <xf numFmtId="177" fontId="41" fillId="0" borderId="0" applyFont="0" applyFill="0" applyBorder="0" applyAlignment="0" applyProtection="0"/>
    <xf numFmtId="192" fontId="40" fillId="0" borderId="0" applyFont="0" applyFill="0" applyBorder="0" applyAlignment="0" applyProtection="0"/>
    <xf numFmtId="192" fontId="40" fillId="0" borderId="0" applyFont="0" applyFill="0" applyBorder="0" applyAlignment="0" applyProtection="0"/>
    <xf numFmtId="193" fontId="41" fillId="0" borderId="0" applyFont="0" applyFill="0" applyBorder="0" applyAlignment="0" applyProtection="0"/>
    <xf numFmtId="192" fontId="40" fillId="0" borderId="0" applyFont="0" applyFill="0" applyBorder="0" applyAlignment="0" applyProtection="0"/>
    <xf numFmtId="177" fontId="41" fillId="0" borderId="0" applyFont="0" applyFill="0" applyBorder="0" applyAlignment="0" applyProtection="0"/>
    <xf numFmtId="172" fontId="40" fillId="0" borderId="0" applyFon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8" fontId="37" fillId="0" borderId="0" applyFont="0" applyFill="0" applyBorder="0" applyAlignment="0" applyProtection="0"/>
    <xf numFmtId="207" fontId="37"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89" fontId="52" fillId="0" borderId="0" applyFont="0" applyFill="0" applyBorder="0" applyAlignment="0" applyProtection="0"/>
    <xf numFmtId="199" fontId="52" fillId="0" borderId="0" applyFont="0" applyFill="0" applyBorder="0" applyAlignment="0" applyProtection="0"/>
    <xf numFmtId="189" fontId="40"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200" fontId="52" fillId="0" borderId="0" applyFont="0" applyFill="0" applyBorder="0" applyAlignment="0" applyProtection="0"/>
    <xf numFmtId="199" fontId="52" fillId="0" borderId="0" applyFont="0" applyFill="0" applyBorder="0" applyAlignment="0" applyProtection="0"/>
    <xf numFmtId="174" fontId="41"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75" fontId="41" fillId="0" borderId="0" applyFont="0" applyFill="0" applyBorder="0" applyAlignment="0" applyProtection="0"/>
    <xf numFmtId="199" fontId="52" fillId="0" borderId="0" applyFont="0" applyFill="0" applyBorder="0" applyAlignment="0" applyProtection="0"/>
    <xf numFmtId="174" fontId="41"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189" fontId="52" fillId="0" borderId="0" applyFont="0" applyFill="0" applyBorder="0" applyAlignment="0" applyProtection="0"/>
    <xf numFmtId="0" fontId="44" fillId="0" borderId="0"/>
    <xf numFmtId="0" fontId="37" fillId="0" borderId="0">
      <alignment vertical="top"/>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3" fillId="0" borderId="0"/>
    <xf numFmtId="175" fontId="41" fillId="0" borderId="0" applyFont="0" applyFill="0" applyBorder="0" applyAlignment="0" applyProtection="0"/>
    <xf numFmtId="201" fontId="52" fillId="0" borderId="0" applyFont="0" applyFill="0" applyBorder="0" applyAlignment="0" applyProtection="0"/>
    <xf numFmtId="201" fontId="52" fillId="0" borderId="0" applyFont="0" applyFill="0" applyBorder="0" applyAlignment="0" applyProtection="0"/>
    <xf numFmtId="171" fontId="41" fillId="0" borderId="0" applyFont="0" applyFill="0" applyBorder="0" applyAlignment="0" applyProtection="0"/>
    <xf numFmtId="201" fontId="52" fillId="0" borderId="0" applyFont="0" applyFill="0" applyBorder="0" applyAlignment="0" applyProtection="0"/>
    <xf numFmtId="175" fontId="4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3" fillId="0" borderId="0"/>
    <xf numFmtId="0" fontId="5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3"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3" fontId="52" fillId="0" borderId="0" applyFont="0" applyFill="0" applyBorder="0" applyAlignment="0" applyProtection="0"/>
    <xf numFmtId="204" fontId="52" fillId="0" borderId="0" applyFont="0" applyFill="0" applyBorder="0" applyAlignment="0" applyProtection="0"/>
    <xf numFmtId="188" fontId="40" fillId="0" borderId="0" applyFont="0" applyFill="0" applyBorder="0" applyAlignment="0" applyProtection="0"/>
    <xf numFmtId="188" fontId="40" fillId="0" borderId="0" applyFont="0" applyFill="0" applyBorder="0" applyAlignment="0" applyProtection="0"/>
    <xf numFmtId="202" fontId="52" fillId="0" borderId="0" applyFont="0" applyFill="0" applyBorder="0" applyAlignment="0" applyProtection="0"/>
    <xf numFmtId="205" fontId="52" fillId="0" borderId="0" applyFont="0" applyFill="0" applyBorder="0" applyAlignment="0" applyProtection="0"/>
    <xf numFmtId="202" fontId="52" fillId="0" borderId="0" applyFont="0" applyFill="0" applyBorder="0" applyAlignment="0" applyProtection="0"/>
    <xf numFmtId="168" fontId="52" fillId="0" borderId="0" applyFont="0" applyFill="0" applyBorder="0" applyAlignment="0" applyProtection="0"/>
    <xf numFmtId="204"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8" fontId="52" fillId="0" borderId="0" applyFont="0" applyFill="0" applyBorder="0" applyAlignment="0" applyProtection="0"/>
    <xf numFmtId="203"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5" fontId="52" fillId="0" borderId="0" applyFont="0" applyFill="0" applyBorder="0" applyAlignment="0" applyProtection="0"/>
    <xf numFmtId="205"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76" fontId="41" fillId="0" borderId="0" applyFont="0" applyFill="0" applyBorder="0" applyAlignment="0" applyProtection="0"/>
    <xf numFmtId="206" fontId="52" fillId="0" borderId="0" applyFont="0" applyFill="0" applyBorder="0" applyAlignment="0" applyProtection="0"/>
    <xf numFmtId="206" fontId="52" fillId="0" borderId="0" applyFont="0" applyFill="0" applyBorder="0" applyAlignment="0" applyProtection="0"/>
    <xf numFmtId="177" fontId="41" fillId="0" borderId="0" applyFont="0" applyFill="0" applyBorder="0" applyAlignment="0" applyProtection="0"/>
    <xf numFmtId="206" fontId="52" fillId="0" borderId="0" applyFont="0" applyFill="0" applyBorder="0" applyAlignment="0" applyProtection="0"/>
    <xf numFmtId="176" fontId="41"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202"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5"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4"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195"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7" fontId="52" fillId="0" borderId="0" applyFont="0" applyFill="0" applyBorder="0" applyAlignment="0" applyProtection="0"/>
    <xf numFmtId="197"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94" fontId="52" fillId="0" borderId="0" applyFont="0" applyFill="0" applyBorder="0" applyAlignment="0" applyProtection="0"/>
    <xf numFmtId="196" fontId="52" fillId="0" borderId="0" applyFont="0" applyFill="0" applyBorder="0" applyAlignment="0" applyProtection="0"/>
    <xf numFmtId="171" fontId="41" fillId="0" borderId="0" applyFont="0" applyFill="0" applyBorder="0" applyAlignment="0" applyProtection="0"/>
    <xf numFmtId="198" fontId="52" fillId="0" borderId="0" applyFont="0" applyFill="0" applyBorder="0" applyAlignment="0" applyProtection="0"/>
    <xf numFmtId="198" fontId="52" fillId="0" borderId="0" applyFont="0" applyFill="0" applyBorder="0" applyAlignment="0" applyProtection="0"/>
    <xf numFmtId="172" fontId="41" fillId="0" borderId="0" applyFont="0" applyFill="0" applyBorder="0" applyAlignment="0" applyProtection="0"/>
    <xf numFmtId="198" fontId="52" fillId="0" borderId="0" applyFont="0" applyFill="0" applyBorder="0" applyAlignment="0" applyProtection="0"/>
    <xf numFmtId="171" fontId="41"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94" fontId="52"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76" fontId="40" fillId="0" borderId="0" applyFont="0" applyFill="0" applyBorder="0" applyAlignment="0" applyProtection="0"/>
    <xf numFmtId="180" fontId="40" fillId="0" borderId="0" applyFont="0" applyFill="0" applyBorder="0" applyAlignment="0" applyProtection="0"/>
    <xf numFmtId="180" fontId="40" fillId="0" borderId="0" applyFont="0" applyFill="0" applyBorder="0" applyAlignment="0" applyProtection="0"/>
    <xf numFmtId="176" fontId="40" fillId="0" borderId="0" applyFont="0" applyFill="0" applyBorder="0" applyAlignment="0" applyProtection="0"/>
    <xf numFmtId="177" fontId="41" fillId="0" borderId="0" applyFont="0" applyFill="0" applyBorder="0" applyAlignment="0" applyProtection="0"/>
    <xf numFmtId="192" fontId="40" fillId="0" borderId="0" applyFont="0" applyFill="0" applyBorder="0" applyAlignment="0" applyProtection="0"/>
    <xf numFmtId="192" fontId="40" fillId="0" borderId="0" applyFont="0" applyFill="0" applyBorder="0" applyAlignment="0" applyProtection="0"/>
    <xf numFmtId="193" fontId="41" fillId="0" borderId="0" applyFont="0" applyFill="0" applyBorder="0" applyAlignment="0" applyProtection="0"/>
    <xf numFmtId="192" fontId="40" fillId="0" borderId="0" applyFont="0" applyFill="0" applyBorder="0" applyAlignment="0" applyProtection="0"/>
    <xf numFmtId="177" fontId="41"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1" fontId="40" fillId="0" borderId="0" applyFont="0" applyFill="0" applyBorder="0" applyAlignment="0" applyProtection="0"/>
    <xf numFmtId="0" fontId="53" fillId="0" borderId="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0" applyFont="0" applyFill="0" applyBorder="0" applyAlignment="0" applyProtection="0"/>
    <xf numFmtId="0" fontId="53" fillId="0" borderId="0"/>
    <xf numFmtId="0" fontId="53" fillId="0" borderId="0"/>
    <xf numFmtId="0" fontId="53" fillId="0" borderId="0"/>
    <xf numFmtId="0" fontId="5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0" applyFon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76" fontId="40"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3" fillId="0" borderId="0"/>
    <xf numFmtId="0" fontId="53" fillId="0" borderId="0"/>
    <xf numFmtId="0" fontId="53" fillId="0" borderId="0"/>
    <xf numFmtId="0" fontId="5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44" fillId="0" borderId="0"/>
    <xf numFmtId="38" fontId="37" fillId="0" borderId="0" applyFont="0" applyFill="0" applyBorder="0" applyAlignment="0" applyProtection="0"/>
    <xf numFmtId="0" fontId="54" fillId="0" borderId="0"/>
    <xf numFmtId="209" fontId="55" fillId="0" borderId="0" applyFont="0" applyFill="0" applyBorder="0" applyAlignment="0" applyProtection="0"/>
    <xf numFmtId="0" fontId="56" fillId="0" borderId="0" applyFont="0" applyFill="0" applyBorder="0" applyAlignment="0" applyProtection="0"/>
    <xf numFmtId="210" fontId="55" fillId="0" borderId="0" applyFont="0" applyFill="0" applyBorder="0" applyAlignment="0" applyProtection="0"/>
    <xf numFmtId="211" fontId="57" fillId="0" borderId="0" applyFont="0" applyFill="0" applyBorder="0" applyAlignment="0" applyProtection="0"/>
    <xf numFmtId="211" fontId="57" fillId="0" borderId="0" applyFont="0" applyFill="0" applyBorder="0" applyAlignment="0" applyProtection="0"/>
    <xf numFmtId="0" fontId="49" fillId="0" borderId="0" applyFont="0" applyFill="0" applyBorder="0" applyAlignment="0" applyProtection="0"/>
    <xf numFmtId="0" fontId="37" fillId="0" borderId="12">
      <alignment horizontal="center"/>
    </xf>
    <xf numFmtId="0" fontId="58" fillId="0" borderId="17"/>
    <xf numFmtId="0" fontId="58" fillId="0" borderId="17"/>
    <xf numFmtId="0" fontId="58" fillId="0" borderId="17"/>
    <xf numFmtId="167" fontId="59" fillId="0" borderId="0" applyFont="0" applyFill="0" applyBorder="0" applyAlignment="0" applyProtection="0"/>
    <xf numFmtId="169" fontId="59" fillId="0" borderId="0" applyFont="0" applyFill="0" applyBorder="0" applyAlignment="0" applyProtection="0"/>
    <xf numFmtId="212" fontId="60" fillId="0" borderId="0" applyFont="0" applyFill="0" applyBorder="0" applyAlignment="0" applyProtection="0"/>
    <xf numFmtId="171" fontId="57"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5" fontId="61"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37" fillId="0" borderId="0"/>
    <xf numFmtId="40" fontId="62" fillId="0" borderId="0" applyFont="0" applyFill="0" applyBorder="0" applyAlignment="0" applyProtection="0"/>
    <xf numFmtId="38" fontId="62"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7" fillId="0" borderId="18" applyFont="0" applyBorder="0"/>
    <xf numFmtId="213" fontId="63" fillId="0" borderId="18" applyFont="0" applyBorder="0"/>
    <xf numFmtId="0" fontId="49" fillId="0" borderId="0"/>
    <xf numFmtId="0" fontId="49" fillId="0" borderId="2" applyBorder="0">
      <alignment horizontal="center"/>
    </xf>
    <xf numFmtId="0" fontId="49" fillId="0" borderId="2" applyBorder="0">
      <alignment horizontal="center"/>
    </xf>
    <xf numFmtId="214" fontId="44" fillId="0" borderId="0" applyFont="0" applyFill="0" applyBorder="0" applyAlignment="0" applyProtection="0"/>
    <xf numFmtId="215" fontId="44" fillId="0" borderId="0" applyFont="0" applyFill="0" applyBorder="0" applyAlignment="0" applyProtection="0"/>
    <xf numFmtId="0" fontId="44" fillId="0" borderId="0"/>
    <xf numFmtId="0" fontId="37" fillId="0" borderId="0" applyFont="0" applyFill="0" applyBorder="0" applyAlignment="0" applyProtection="0">
      <protection locked="0"/>
    </xf>
    <xf numFmtId="3" fontId="64" fillId="0" borderId="1"/>
    <xf numFmtId="3" fontId="64" fillId="0" borderId="1"/>
    <xf numFmtId="3" fontId="64" fillId="0" borderId="1"/>
    <xf numFmtId="3" fontId="64" fillId="0" borderId="1"/>
    <xf numFmtId="0" fontId="65" fillId="0" borderId="0"/>
    <xf numFmtId="216" fontId="66" fillId="0" borderId="16">
      <alignment horizontal="center"/>
      <protection hidden="1"/>
    </xf>
    <xf numFmtId="216" fontId="66" fillId="0" borderId="16">
      <alignment horizontal="center"/>
      <protection hidden="1"/>
    </xf>
    <xf numFmtId="216" fontId="66" fillId="0" borderId="16">
      <alignment horizontal="center"/>
      <protection hidden="1"/>
    </xf>
    <xf numFmtId="0" fontId="67" fillId="0" borderId="0"/>
    <xf numFmtId="0" fontId="67" fillId="0" borderId="0"/>
    <xf numFmtId="178" fontId="68" fillId="0" borderId="0" applyFont="0" applyFill="0" applyBorder="0" applyAlignment="0" applyProtection="0"/>
    <xf numFmtId="177" fontId="69" fillId="0" borderId="0" applyFont="0" applyFill="0" applyBorder="0" applyAlignment="0" applyProtection="0"/>
    <xf numFmtId="165" fontId="61" fillId="0" borderId="0" applyFont="0" applyFill="0" applyBorder="0" applyAlignment="0" applyProtection="0"/>
    <xf numFmtId="176" fontId="69" fillId="0" borderId="0" applyFont="0" applyFill="0" applyBorder="0" applyAlignment="0" applyProtection="0"/>
    <xf numFmtId="177" fontId="69" fillId="0" borderId="0" applyFont="0" applyFill="0" applyBorder="0" applyAlignment="0" applyProtection="0"/>
    <xf numFmtId="165" fontId="61" fillId="0" borderId="0" applyFont="0" applyFill="0" applyBorder="0" applyAlignment="0" applyProtection="0"/>
    <xf numFmtId="217" fontId="64" fillId="0" borderId="0" applyFont="0" applyFill="0" applyBorder="0" applyAlignment="0" applyProtection="0"/>
    <xf numFmtId="1" fontId="70" fillId="0" borderId="1" applyBorder="0" applyAlignment="0">
      <alignment horizontal="center"/>
    </xf>
    <xf numFmtId="1" fontId="37" fillId="0" borderId="1" applyBorder="0" applyAlignment="0">
      <alignment horizontal="center"/>
    </xf>
    <xf numFmtId="1" fontId="70" fillId="0" borderId="1" applyBorder="0" applyAlignment="0">
      <alignment horizontal="center"/>
    </xf>
    <xf numFmtId="1" fontId="70" fillId="0" borderId="1" applyBorder="0" applyAlignment="0">
      <alignment horizontal="center"/>
    </xf>
    <xf numFmtId="1" fontId="70" fillId="0" borderId="1" applyBorder="0" applyAlignment="0">
      <alignment horizontal="center"/>
    </xf>
    <xf numFmtId="1" fontId="70" fillId="0" borderId="1" applyBorder="0" applyAlignment="0">
      <alignment horizontal="center"/>
    </xf>
    <xf numFmtId="0" fontId="37" fillId="0" borderId="0"/>
    <xf numFmtId="0" fontId="37" fillId="0" borderId="0" applyFont="0" applyFill="0" applyBorder="0" applyAlignment="0"/>
    <xf numFmtId="3" fontId="64" fillId="0" borderId="1"/>
    <xf numFmtId="3" fontId="64" fillId="0" borderId="1"/>
    <xf numFmtId="3" fontId="64" fillId="0" borderId="1"/>
    <xf numFmtId="3" fontId="64" fillId="0" borderId="1"/>
    <xf numFmtId="3" fontId="64" fillId="0" borderId="1"/>
    <xf numFmtId="3" fontId="64" fillId="0" borderId="1"/>
    <xf numFmtId="3" fontId="64" fillId="0" borderId="1"/>
    <xf numFmtId="3" fontId="64" fillId="0" borderId="1"/>
    <xf numFmtId="0" fontId="37" fillId="0" borderId="0" applyFont="0" applyFill="0" applyBorder="0" applyAlignment="0" applyProtection="0"/>
    <xf numFmtId="217" fontId="64" fillId="0" borderId="0" applyFont="0" applyFill="0" applyBorder="0" applyAlignment="0" applyProtection="0"/>
    <xf numFmtId="0" fontId="71" fillId="31" borderId="0"/>
    <xf numFmtId="0" fontId="71" fillId="31" borderId="0"/>
    <xf numFmtId="0" fontId="52" fillId="31" borderId="0"/>
    <xf numFmtId="217" fontId="64" fillId="0" borderId="0" applyFont="0" applyFill="0" applyBorder="0" applyAlignment="0" applyProtection="0"/>
    <xf numFmtId="0" fontId="71" fillId="31" borderId="0"/>
    <xf numFmtId="0" fontId="52" fillId="31" borderId="0"/>
    <xf numFmtId="0" fontId="42" fillId="31" borderId="0"/>
    <xf numFmtId="0" fontId="42" fillId="31" borderId="0"/>
    <xf numFmtId="0" fontId="71" fillId="31" borderId="0"/>
    <xf numFmtId="0" fontId="71" fillId="31" borderId="0"/>
    <xf numFmtId="217" fontId="64" fillId="0" borderId="0" applyFont="0" applyFill="0" applyBorder="0" applyAlignment="0" applyProtection="0"/>
    <xf numFmtId="0" fontId="71" fillId="31" borderId="0"/>
    <xf numFmtId="0" fontId="71" fillId="31" borderId="0"/>
    <xf numFmtId="0" fontId="42" fillId="31" borderId="0"/>
    <xf numFmtId="0" fontId="71" fillId="31" borderId="0"/>
    <xf numFmtId="0" fontId="71" fillId="31" borderId="0"/>
    <xf numFmtId="0" fontId="71" fillId="31" borderId="0"/>
    <xf numFmtId="0" fontId="42" fillId="31" borderId="0"/>
    <xf numFmtId="0" fontId="42" fillId="31" borderId="0"/>
    <xf numFmtId="0" fontId="52" fillId="31" borderId="0"/>
    <xf numFmtId="0" fontId="71" fillId="31" borderId="0"/>
    <xf numFmtId="0" fontId="71" fillId="31" borderId="0"/>
    <xf numFmtId="0" fontId="52" fillId="31" borderId="0"/>
    <xf numFmtId="0" fontId="42" fillId="31" borderId="0"/>
    <xf numFmtId="0" fontId="52" fillId="31" borderId="0"/>
    <xf numFmtId="217" fontId="64" fillId="0" borderId="0" applyFont="0" applyFill="0" applyBorder="0" applyAlignment="0" applyProtection="0"/>
    <xf numFmtId="0" fontId="52" fillId="31" borderId="0"/>
    <xf numFmtId="0" fontId="71" fillId="31" borderId="0"/>
    <xf numFmtId="0" fontId="42" fillId="31" borderId="0"/>
    <xf numFmtId="0" fontId="71" fillId="31" borderId="0"/>
    <xf numFmtId="0" fontId="71" fillId="31" borderId="0"/>
    <xf numFmtId="9" fontId="64" fillId="0" borderId="0" applyFont="0" applyFill="0" applyBorder="0" applyAlignment="0" applyProtection="0"/>
    <xf numFmtId="9" fontId="72" fillId="0" borderId="0" applyFont="0" applyFill="0" applyBorder="0" applyAlignment="0" applyProtection="0"/>
    <xf numFmtId="0" fontId="44" fillId="0" borderId="0"/>
    <xf numFmtId="0" fontId="37" fillId="0" borderId="0"/>
    <xf numFmtId="9" fontId="73" fillId="0" borderId="0" applyBorder="0" applyAlignment="0" applyProtection="0"/>
    <xf numFmtId="0" fontId="74" fillId="31" borderId="0"/>
    <xf numFmtId="0" fontId="74" fillId="31" borderId="0"/>
    <xf numFmtId="0" fontId="52" fillId="31" borderId="0"/>
    <xf numFmtId="0" fontId="74" fillId="31" borderId="0"/>
    <xf numFmtId="0" fontId="52" fillId="31" borderId="0"/>
    <xf numFmtId="0" fontId="42" fillId="31" borderId="0"/>
    <xf numFmtId="0" fontId="42" fillId="31" borderId="0"/>
    <xf numFmtId="0" fontId="74" fillId="31" borderId="0"/>
    <xf numFmtId="0" fontId="42" fillId="31" borderId="0"/>
    <xf numFmtId="0" fontId="42" fillId="31" borderId="0"/>
    <xf numFmtId="0" fontId="42" fillId="31" borderId="0"/>
    <xf numFmtId="0" fontId="52" fillId="31" borderId="0"/>
    <xf numFmtId="0" fontId="52" fillId="31" borderId="0"/>
    <xf numFmtId="0" fontId="42" fillId="31" borderId="0"/>
    <xf numFmtId="0" fontId="52" fillId="31" borderId="0"/>
    <xf numFmtId="0" fontId="52" fillId="31" borderId="0"/>
    <xf numFmtId="0" fontId="42" fillId="31" borderId="0"/>
    <xf numFmtId="0" fontId="74" fillId="31" borderId="0"/>
    <xf numFmtId="0" fontId="37" fillId="0" borderId="0"/>
    <xf numFmtId="0" fontId="37" fillId="0" borderId="0"/>
    <xf numFmtId="0" fontId="37" fillId="0" borderId="0"/>
    <xf numFmtId="0" fontId="37" fillId="0" borderId="0"/>
    <xf numFmtId="0" fontId="75" fillId="32" borderId="0" applyNumberFormat="0" applyBorder="0" applyAlignment="0" applyProtection="0"/>
    <xf numFmtId="0" fontId="76" fillId="32" borderId="0" applyNumberFormat="0" applyBorder="0" applyAlignment="0" applyProtection="0"/>
    <xf numFmtId="0" fontId="35" fillId="8" borderId="0" applyNumberFormat="0" applyBorder="0" applyAlignment="0" applyProtection="0"/>
    <xf numFmtId="0" fontId="75" fillId="32" borderId="0" applyNumberFormat="0" applyBorder="0" applyAlignment="0" applyProtection="0"/>
    <xf numFmtId="0" fontId="75" fillId="32" borderId="0" applyNumberFormat="0" applyBorder="0" applyAlignment="0" applyProtection="0"/>
    <xf numFmtId="0" fontId="75" fillId="32" borderId="0" applyNumberFormat="0" applyBorder="0" applyAlignment="0" applyProtection="0"/>
    <xf numFmtId="0" fontId="77" fillId="32"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8" fillId="33" borderId="0" applyNumberFormat="0" applyBorder="0" applyAlignment="0" applyProtection="0"/>
    <xf numFmtId="0" fontId="80" fillId="33"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76" fillId="32" borderId="0" applyNumberFormat="0" applyBorder="0" applyAlignment="0" applyProtection="0"/>
    <xf numFmtId="0" fontId="75" fillId="32" borderId="0" applyNumberFormat="0" applyBorder="0" applyAlignment="0" applyProtection="0"/>
    <xf numFmtId="0" fontId="75" fillId="32" borderId="0" applyNumberFormat="0" applyBorder="0" applyAlignment="0" applyProtection="0"/>
    <xf numFmtId="0" fontId="77" fillId="32" borderId="0" applyNumberFormat="0" applyBorder="0" applyAlignment="0" applyProtection="0"/>
    <xf numFmtId="0" fontId="79" fillId="8" borderId="0" applyNumberFormat="0" applyBorder="0" applyAlignment="0" applyProtection="0"/>
    <xf numFmtId="0" fontId="77" fillId="32" borderId="0" applyNumberFormat="0" applyBorder="0" applyAlignment="0" applyProtection="0"/>
    <xf numFmtId="0" fontId="75" fillId="32" borderId="0" applyNumberFormat="0" applyBorder="0" applyAlignment="0" applyProtection="0"/>
    <xf numFmtId="0" fontId="77" fillId="32" borderId="0" applyNumberFormat="0" applyBorder="0" applyAlignment="0" applyProtection="0"/>
    <xf numFmtId="0" fontId="35" fillId="8" borderId="0" applyNumberFormat="0" applyBorder="0" applyAlignment="0" applyProtection="0"/>
    <xf numFmtId="0" fontId="79" fillId="8" borderId="0" applyNumberFormat="0" applyBorder="0" applyAlignment="0" applyProtection="0"/>
    <xf numFmtId="0" fontId="78" fillId="33" borderId="0" applyNumberFormat="0" applyBorder="0" applyAlignment="0" applyProtection="0"/>
    <xf numFmtId="0" fontId="79" fillId="8" borderId="0" applyNumberFormat="0" applyBorder="0" applyAlignment="0" applyProtection="0"/>
    <xf numFmtId="0" fontId="80" fillId="33"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5" fillId="34" borderId="0" applyNumberFormat="0" applyBorder="0" applyAlignment="0" applyProtection="0"/>
    <xf numFmtId="0" fontId="76" fillId="34" borderId="0" applyNumberFormat="0" applyBorder="0" applyAlignment="0" applyProtection="0"/>
    <xf numFmtId="0" fontId="35" fillId="12"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7" fillId="34"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8" fillId="35" borderId="0" applyNumberFormat="0" applyBorder="0" applyAlignment="0" applyProtection="0"/>
    <xf numFmtId="0" fontId="80" fillId="35"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76"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7" fillId="34" borderId="0" applyNumberFormat="0" applyBorder="0" applyAlignment="0" applyProtection="0"/>
    <xf numFmtId="0" fontId="79" fillId="12" borderId="0" applyNumberFormat="0" applyBorder="0" applyAlignment="0" applyProtection="0"/>
    <xf numFmtId="0" fontId="77" fillId="34" borderId="0" applyNumberFormat="0" applyBorder="0" applyAlignment="0" applyProtection="0"/>
    <xf numFmtId="0" fontId="75" fillId="34" borderId="0" applyNumberFormat="0" applyBorder="0" applyAlignment="0" applyProtection="0"/>
    <xf numFmtId="0" fontId="77" fillId="34" borderId="0" applyNumberFormat="0" applyBorder="0" applyAlignment="0" applyProtection="0"/>
    <xf numFmtId="0" fontId="35" fillId="12" borderId="0" applyNumberFormat="0" applyBorder="0" applyAlignment="0" applyProtection="0"/>
    <xf numFmtId="0" fontId="79" fillId="12" borderId="0" applyNumberFormat="0" applyBorder="0" applyAlignment="0" applyProtection="0"/>
    <xf numFmtId="0" fontId="78" fillId="35" borderId="0" applyNumberFormat="0" applyBorder="0" applyAlignment="0" applyProtection="0"/>
    <xf numFmtId="0" fontId="79" fillId="12" borderId="0" applyNumberFormat="0" applyBorder="0" applyAlignment="0" applyProtection="0"/>
    <xf numFmtId="0" fontId="80" fillId="35"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5" fillId="36" borderId="0" applyNumberFormat="0" applyBorder="0" applyAlignment="0" applyProtection="0"/>
    <xf numFmtId="0" fontId="76" fillId="36" borderId="0" applyNumberFormat="0" applyBorder="0" applyAlignment="0" applyProtection="0"/>
    <xf numFmtId="0" fontId="35" fillId="1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7" fillId="36"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8" fillId="37" borderId="0" applyNumberFormat="0" applyBorder="0" applyAlignment="0" applyProtection="0"/>
    <xf numFmtId="0" fontId="80" fillId="37"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76"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7" fillId="36" borderId="0" applyNumberFormat="0" applyBorder="0" applyAlignment="0" applyProtection="0"/>
    <xf numFmtId="0" fontId="79" fillId="16" borderId="0" applyNumberFormat="0" applyBorder="0" applyAlignment="0" applyProtection="0"/>
    <xf numFmtId="0" fontId="77" fillId="36" borderId="0" applyNumberFormat="0" applyBorder="0" applyAlignment="0" applyProtection="0"/>
    <xf numFmtId="0" fontId="75" fillId="36" borderId="0" applyNumberFormat="0" applyBorder="0" applyAlignment="0" applyProtection="0"/>
    <xf numFmtId="0" fontId="77" fillId="36" borderId="0" applyNumberFormat="0" applyBorder="0" applyAlignment="0" applyProtection="0"/>
    <xf numFmtId="0" fontId="35" fillId="16" borderId="0" applyNumberFormat="0" applyBorder="0" applyAlignment="0" applyProtection="0"/>
    <xf numFmtId="0" fontId="79" fillId="16" borderId="0" applyNumberFormat="0" applyBorder="0" applyAlignment="0" applyProtection="0"/>
    <xf numFmtId="0" fontId="78" fillId="37" borderId="0" applyNumberFormat="0" applyBorder="0" applyAlignment="0" applyProtection="0"/>
    <xf numFmtId="0" fontId="79" fillId="16" borderId="0" applyNumberFormat="0" applyBorder="0" applyAlignment="0" applyProtection="0"/>
    <xf numFmtId="0" fontId="80" fillId="37"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5" fillId="38" borderId="0" applyNumberFormat="0" applyBorder="0" applyAlignment="0" applyProtection="0"/>
    <xf numFmtId="0" fontId="76" fillId="38" borderId="0" applyNumberFormat="0" applyBorder="0" applyAlignment="0" applyProtection="0"/>
    <xf numFmtId="0" fontId="35" fillId="20"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7" fillId="38"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8" fillId="33" borderId="0" applyNumberFormat="0" applyBorder="0" applyAlignment="0" applyProtection="0"/>
    <xf numFmtId="0" fontId="80" fillId="3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76"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7" fillId="38" borderId="0" applyNumberFormat="0" applyBorder="0" applyAlignment="0" applyProtection="0"/>
    <xf numFmtId="0" fontId="79" fillId="20" borderId="0" applyNumberFormat="0" applyBorder="0" applyAlignment="0" applyProtection="0"/>
    <xf numFmtId="0" fontId="77" fillId="38" borderId="0" applyNumberFormat="0" applyBorder="0" applyAlignment="0" applyProtection="0"/>
    <xf numFmtId="0" fontId="75" fillId="38" borderId="0" applyNumberFormat="0" applyBorder="0" applyAlignment="0" applyProtection="0"/>
    <xf numFmtId="0" fontId="77" fillId="38" borderId="0" applyNumberFormat="0" applyBorder="0" applyAlignment="0" applyProtection="0"/>
    <xf numFmtId="0" fontId="35" fillId="20" borderId="0" applyNumberFormat="0" applyBorder="0" applyAlignment="0" applyProtection="0"/>
    <xf numFmtId="0" fontId="79" fillId="20" borderId="0" applyNumberFormat="0" applyBorder="0" applyAlignment="0" applyProtection="0"/>
    <xf numFmtId="0" fontId="78" fillId="33" borderId="0" applyNumberFormat="0" applyBorder="0" applyAlignment="0" applyProtection="0"/>
    <xf numFmtId="0" fontId="79" fillId="20" borderId="0" applyNumberFormat="0" applyBorder="0" applyAlignment="0" applyProtection="0"/>
    <xf numFmtId="0" fontId="80" fillId="33"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5" fillId="39" borderId="0" applyNumberFormat="0" applyBorder="0" applyAlignment="0" applyProtection="0"/>
    <xf numFmtId="0" fontId="76" fillId="39" borderId="0" applyNumberFormat="0" applyBorder="0" applyAlignment="0" applyProtection="0"/>
    <xf numFmtId="0" fontId="35" fillId="24"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7" fillId="39" borderId="0" applyNumberFormat="0" applyBorder="0" applyAlignment="0" applyProtection="0"/>
    <xf numFmtId="0" fontId="78"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8" fillId="24" borderId="0" applyNumberFormat="0" applyBorder="0" applyAlignment="0" applyProtection="0"/>
    <xf numFmtId="0" fontId="76"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7" fillId="39" borderId="0" applyNumberFormat="0" applyBorder="0" applyAlignment="0" applyProtection="0"/>
    <xf numFmtId="0" fontId="79" fillId="24" borderId="0" applyNumberFormat="0" applyBorder="0" applyAlignment="0" applyProtection="0"/>
    <xf numFmtId="0" fontId="77" fillId="39" borderId="0" applyNumberFormat="0" applyBorder="0" applyAlignment="0" applyProtection="0"/>
    <xf numFmtId="0" fontId="75" fillId="39" borderId="0" applyNumberFormat="0" applyBorder="0" applyAlignment="0" applyProtection="0"/>
    <xf numFmtId="0" fontId="77" fillId="39" borderId="0" applyNumberFormat="0" applyBorder="0" applyAlignment="0" applyProtection="0"/>
    <xf numFmtId="0" fontId="35" fillId="24" borderId="0" applyNumberFormat="0" applyBorder="0" applyAlignment="0" applyProtection="0"/>
    <xf numFmtId="0" fontId="79" fillId="24" borderId="0" applyNumberFormat="0" applyBorder="0" applyAlignment="0" applyProtection="0"/>
    <xf numFmtId="0" fontId="78" fillId="24" borderId="0" applyNumberFormat="0" applyBorder="0" applyAlignment="0" applyProtection="0"/>
    <xf numFmtId="0" fontId="79" fillId="24" borderId="0" applyNumberFormat="0" applyBorder="0" applyAlignment="0" applyProtection="0"/>
    <xf numFmtId="0" fontId="81" fillId="24" borderId="0" applyNumberFormat="0" applyBorder="0" applyAlignment="0" applyProtection="0"/>
    <xf numFmtId="0" fontId="79" fillId="24" borderId="0" applyNumberFormat="0" applyBorder="0" applyAlignment="0" applyProtection="0"/>
    <xf numFmtId="0" fontId="35" fillId="24" borderId="0" applyNumberFormat="0" applyBorder="0" applyAlignment="0" applyProtection="0"/>
    <xf numFmtId="0" fontId="79" fillId="24" borderId="0" applyNumberFormat="0" applyBorder="0" applyAlignment="0" applyProtection="0"/>
    <xf numFmtId="0" fontId="35" fillId="24" borderId="0" applyNumberFormat="0" applyBorder="0" applyAlignment="0" applyProtection="0"/>
    <xf numFmtId="0" fontId="79" fillId="24" borderId="0" applyNumberFormat="0" applyBorder="0" applyAlignment="0" applyProtection="0"/>
    <xf numFmtId="0" fontId="75" fillId="35" borderId="0" applyNumberFormat="0" applyBorder="0" applyAlignment="0" applyProtection="0"/>
    <xf numFmtId="0" fontId="76" fillId="35" borderId="0" applyNumberFormat="0" applyBorder="0" applyAlignment="0" applyProtection="0"/>
    <xf numFmtId="0" fontId="35" fillId="28"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7" fillId="35" borderId="0" applyNumberFormat="0" applyBorder="0" applyAlignment="0" applyProtection="0"/>
    <xf numFmtId="0" fontId="78" fillId="28" borderId="0" applyNumberFormat="0" applyBorder="0" applyAlignment="0" applyProtection="0"/>
    <xf numFmtId="0" fontId="79" fillId="28" borderId="0" applyNumberFormat="0" applyBorder="0" applyAlignment="0" applyProtection="0"/>
    <xf numFmtId="0" fontId="79" fillId="28" borderId="0" applyNumberFormat="0" applyBorder="0" applyAlignment="0" applyProtection="0"/>
    <xf numFmtId="0" fontId="78" fillId="28" borderId="0" applyNumberFormat="0" applyBorder="0" applyAlignment="0" applyProtection="0"/>
    <xf numFmtId="0" fontId="76"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7" fillId="35" borderId="0" applyNumberFormat="0" applyBorder="0" applyAlignment="0" applyProtection="0"/>
    <xf numFmtId="0" fontId="79" fillId="28" borderId="0" applyNumberFormat="0" applyBorder="0" applyAlignment="0" applyProtection="0"/>
    <xf numFmtId="0" fontId="77" fillId="35" borderId="0" applyNumberFormat="0" applyBorder="0" applyAlignment="0" applyProtection="0"/>
    <xf numFmtId="0" fontId="75" fillId="35" borderId="0" applyNumberFormat="0" applyBorder="0" applyAlignment="0" applyProtection="0"/>
    <xf numFmtId="0" fontId="77" fillId="35" borderId="0" applyNumberFormat="0" applyBorder="0" applyAlignment="0" applyProtection="0"/>
    <xf numFmtId="0" fontId="35" fillId="28" borderId="0" applyNumberFormat="0" applyBorder="0" applyAlignment="0" applyProtection="0"/>
    <xf numFmtId="0" fontId="79" fillId="28" borderId="0" applyNumberFormat="0" applyBorder="0" applyAlignment="0" applyProtection="0"/>
    <xf numFmtId="0" fontId="78" fillId="28" borderId="0" applyNumberFormat="0" applyBorder="0" applyAlignment="0" applyProtection="0"/>
    <xf numFmtId="0" fontId="79" fillId="28" borderId="0" applyNumberFormat="0" applyBorder="0" applyAlignment="0" applyProtection="0"/>
    <xf numFmtId="0" fontId="81" fillId="28" borderId="0" applyNumberFormat="0" applyBorder="0" applyAlignment="0" applyProtection="0"/>
    <xf numFmtId="0" fontId="79" fillId="28" borderId="0" applyNumberFormat="0" applyBorder="0" applyAlignment="0" applyProtection="0"/>
    <xf numFmtId="0" fontId="35" fillId="28" borderId="0" applyNumberFormat="0" applyBorder="0" applyAlignment="0" applyProtection="0"/>
    <xf numFmtId="0" fontId="79" fillId="28" borderId="0" applyNumberFormat="0" applyBorder="0" applyAlignment="0" applyProtection="0"/>
    <xf numFmtId="0" fontId="35" fillId="28" borderId="0" applyNumberFormat="0" applyBorder="0" applyAlignment="0" applyProtection="0"/>
    <xf numFmtId="0" fontId="79" fillId="28" borderId="0" applyNumberFormat="0" applyBorder="0" applyAlignment="0" applyProtection="0"/>
    <xf numFmtId="0" fontId="76" fillId="32" borderId="0" applyNumberFormat="0" applyBorder="0" applyAlignment="0" applyProtection="0"/>
    <xf numFmtId="0" fontId="76" fillId="34" borderId="0" applyNumberFormat="0" applyBorder="0" applyAlignment="0" applyProtection="0"/>
    <xf numFmtId="0" fontId="76" fillId="36" borderId="0" applyNumberFormat="0" applyBorder="0" applyAlignment="0" applyProtection="0"/>
    <xf numFmtId="0" fontId="76" fillId="38" borderId="0" applyNumberFormat="0" applyBorder="0" applyAlignment="0" applyProtection="0"/>
    <xf numFmtId="0" fontId="76" fillId="39" borderId="0" applyNumberFormat="0" applyBorder="0" applyAlignment="0" applyProtection="0"/>
    <xf numFmtId="0" fontId="76" fillId="35" borderId="0" applyNumberFormat="0" applyBorder="0" applyAlignment="0" applyProtection="0"/>
    <xf numFmtId="0" fontId="82" fillId="31" borderId="0"/>
    <xf numFmtId="0" fontId="82" fillId="31" borderId="0"/>
    <xf numFmtId="0" fontId="52" fillId="31" borderId="0"/>
    <xf numFmtId="0" fontId="82" fillId="31" borderId="0"/>
    <xf numFmtId="0" fontId="52" fillId="31" borderId="0"/>
    <xf numFmtId="0" fontId="42" fillId="31" borderId="0"/>
    <xf numFmtId="0" fontId="42" fillId="31" borderId="0"/>
    <xf numFmtId="0" fontId="82" fillId="31" borderId="0"/>
    <xf numFmtId="0" fontId="42" fillId="31" borderId="0"/>
    <xf numFmtId="0" fontId="42" fillId="31" borderId="0"/>
    <xf numFmtId="0" fontId="42" fillId="31" borderId="0"/>
    <xf numFmtId="0" fontId="52" fillId="31" borderId="0"/>
    <xf numFmtId="0" fontId="52" fillId="31" borderId="0"/>
    <xf numFmtId="0" fontId="42" fillId="31" borderId="0"/>
    <xf numFmtId="0" fontId="52" fillId="31" borderId="0"/>
    <xf numFmtId="0" fontId="52" fillId="31" borderId="0"/>
    <xf numFmtId="0" fontId="42" fillId="31" borderId="0"/>
    <xf numFmtId="0" fontId="82" fillId="31" borderId="0"/>
    <xf numFmtId="0" fontId="83" fillId="0" borderId="0"/>
    <xf numFmtId="0" fontId="84" fillId="0" borderId="0">
      <alignment wrapText="1"/>
    </xf>
    <xf numFmtId="0" fontId="84" fillId="0" borderId="0">
      <alignment wrapText="1"/>
    </xf>
    <xf numFmtId="0" fontId="52" fillId="0" borderId="0">
      <alignment wrapText="1"/>
    </xf>
    <xf numFmtId="0" fontId="84" fillId="0" borderId="0">
      <alignment wrapText="1"/>
    </xf>
    <xf numFmtId="0" fontId="52" fillId="0" borderId="0">
      <alignment wrapText="1"/>
    </xf>
    <xf numFmtId="0" fontId="42" fillId="0" borderId="0">
      <alignment wrapText="1"/>
    </xf>
    <xf numFmtId="0" fontId="42" fillId="0" borderId="0">
      <alignment wrapText="1"/>
    </xf>
    <xf numFmtId="0" fontId="84" fillId="0" borderId="0">
      <alignment wrapText="1"/>
    </xf>
    <xf numFmtId="0" fontId="42" fillId="0" borderId="0">
      <alignment wrapText="1"/>
    </xf>
    <xf numFmtId="0" fontId="42" fillId="0" borderId="0">
      <alignment wrapText="1"/>
    </xf>
    <xf numFmtId="0" fontId="42" fillId="0" borderId="0">
      <alignment wrapText="1"/>
    </xf>
    <xf numFmtId="0" fontId="52" fillId="0" borderId="0">
      <alignment wrapText="1"/>
    </xf>
    <xf numFmtId="0" fontId="52" fillId="0" borderId="0">
      <alignment wrapText="1"/>
    </xf>
    <xf numFmtId="0" fontId="42" fillId="0" borderId="0">
      <alignment wrapText="1"/>
    </xf>
    <xf numFmtId="0" fontId="52" fillId="0" borderId="0">
      <alignment wrapText="1"/>
    </xf>
    <xf numFmtId="0" fontId="52" fillId="0" borderId="0">
      <alignment wrapText="1"/>
    </xf>
    <xf numFmtId="0" fontId="42" fillId="0" borderId="0">
      <alignment wrapText="1"/>
    </xf>
    <xf numFmtId="0" fontId="84" fillId="0" borderId="0">
      <alignment wrapText="1"/>
    </xf>
    <xf numFmtId="0" fontId="75" fillId="40" borderId="0" applyNumberFormat="0" applyBorder="0" applyAlignment="0" applyProtection="0"/>
    <xf numFmtId="0" fontId="76" fillId="40" borderId="0" applyNumberFormat="0" applyBorder="0" applyAlignment="0" applyProtection="0"/>
    <xf numFmtId="0" fontId="35" fillId="9"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7" fillId="40" borderId="0" applyNumberFormat="0" applyBorder="0" applyAlignment="0" applyProtection="0"/>
    <xf numFmtId="0" fontId="78" fillId="41" borderId="0" applyNumberFormat="0" applyBorder="0" applyAlignment="0" applyProtection="0"/>
    <xf numFmtId="0" fontId="79" fillId="9" borderId="0" applyNumberFormat="0" applyBorder="0" applyAlignment="0" applyProtection="0"/>
    <xf numFmtId="0" fontId="79" fillId="9" borderId="0" applyNumberFormat="0" applyBorder="0" applyAlignment="0" applyProtection="0"/>
    <xf numFmtId="0" fontId="78" fillId="41" borderId="0" applyNumberFormat="0" applyBorder="0" applyAlignment="0" applyProtection="0"/>
    <xf numFmtId="0" fontId="76"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7" fillId="40" borderId="0" applyNumberFormat="0" applyBorder="0" applyAlignment="0" applyProtection="0"/>
    <xf numFmtId="0" fontId="79" fillId="9" borderId="0" applyNumberFormat="0" applyBorder="0" applyAlignment="0" applyProtection="0"/>
    <xf numFmtId="0" fontId="77" fillId="40" borderId="0" applyNumberFormat="0" applyBorder="0" applyAlignment="0" applyProtection="0"/>
    <xf numFmtId="0" fontId="75" fillId="40" borderId="0" applyNumberFormat="0" applyBorder="0" applyAlignment="0" applyProtection="0"/>
    <xf numFmtId="0" fontId="77" fillId="40" borderId="0" applyNumberFormat="0" applyBorder="0" applyAlignment="0" applyProtection="0"/>
    <xf numFmtId="0" fontId="35" fillId="9" borderId="0" applyNumberFormat="0" applyBorder="0" applyAlignment="0" applyProtection="0"/>
    <xf numFmtId="0" fontId="79" fillId="9" borderId="0" applyNumberFormat="0" applyBorder="0" applyAlignment="0" applyProtection="0"/>
    <xf numFmtId="0" fontId="78" fillId="41" borderId="0" applyNumberFormat="0" applyBorder="0" applyAlignment="0" applyProtection="0"/>
    <xf numFmtId="0" fontId="79" fillId="9" borderId="0" applyNumberFormat="0" applyBorder="0" applyAlignment="0" applyProtection="0"/>
    <xf numFmtId="0" fontId="80" fillId="41" borderId="0" applyNumberFormat="0" applyBorder="0" applyAlignment="0" applyProtection="0"/>
    <xf numFmtId="0" fontId="79" fillId="9" borderId="0" applyNumberFormat="0" applyBorder="0" applyAlignment="0" applyProtection="0"/>
    <xf numFmtId="0" fontId="35" fillId="9" borderId="0" applyNumberFormat="0" applyBorder="0" applyAlignment="0" applyProtection="0"/>
    <xf numFmtId="0" fontId="79" fillId="9" borderId="0" applyNumberFormat="0" applyBorder="0" applyAlignment="0" applyProtection="0"/>
    <xf numFmtId="0" fontId="35" fillId="9" borderId="0" applyNumberFormat="0" applyBorder="0" applyAlignment="0" applyProtection="0"/>
    <xf numFmtId="0" fontId="79" fillId="9" borderId="0" applyNumberFormat="0" applyBorder="0" applyAlignment="0" applyProtection="0"/>
    <xf numFmtId="0" fontId="75" fillId="42" borderId="0" applyNumberFormat="0" applyBorder="0" applyAlignment="0" applyProtection="0"/>
    <xf numFmtId="0" fontId="76" fillId="42" borderId="0" applyNumberFormat="0" applyBorder="0" applyAlignment="0" applyProtection="0"/>
    <xf numFmtId="0" fontId="35" fillId="13"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7" fillId="42" borderId="0" applyNumberFormat="0" applyBorder="0" applyAlignment="0" applyProtection="0"/>
    <xf numFmtId="0" fontId="78"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8" fillId="13"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7" fillId="42" borderId="0" applyNumberFormat="0" applyBorder="0" applyAlignment="0" applyProtection="0"/>
    <xf numFmtId="0" fontId="79" fillId="13" borderId="0" applyNumberFormat="0" applyBorder="0" applyAlignment="0" applyProtection="0"/>
    <xf numFmtId="0" fontId="76" fillId="42" borderId="0" applyNumberFormat="0" applyBorder="0" applyAlignment="0" applyProtection="0"/>
    <xf numFmtId="0" fontId="75"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35" fillId="13" borderId="0" applyNumberFormat="0" applyBorder="0" applyAlignment="0" applyProtection="0"/>
    <xf numFmtId="0" fontId="79" fillId="13" borderId="0" applyNumberFormat="0" applyBorder="0" applyAlignment="0" applyProtection="0"/>
    <xf numFmtId="0" fontId="78" fillId="13" borderId="0" applyNumberFormat="0" applyBorder="0" applyAlignment="0" applyProtection="0"/>
    <xf numFmtId="0" fontId="79" fillId="13" borderId="0" applyNumberFormat="0" applyBorder="0" applyAlignment="0" applyProtection="0"/>
    <xf numFmtId="0" fontId="81" fillId="13" borderId="0" applyNumberFormat="0" applyBorder="0" applyAlignment="0" applyProtection="0"/>
    <xf numFmtId="0" fontId="79" fillId="13" borderId="0" applyNumberFormat="0" applyBorder="0" applyAlignment="0" applyProtection="0"/>
    <xf numFmtId="0" fontId="35" fillId="13" borderId="0" applyNumberFormat="0" applyBorder="0" applyAlignment="0" applyProtection="0"/>
    <xf numFmtId="0" fontId="79" fillId="13" borderId="0" applyNumberFormat="0" applyBorder="0" applyAlignment="0" applyProtection="0"/>
    <xf numFmtId="0" fontId="35" fillId="13" borderId="0" applyNumberFormat="0" applyBorder="0" applyAlignment="0" applyProtection="0"/>
    <xf numFmtId="0" fontId="79" fillId="13" borderId="0" applyNumberFormat="0" applyBorder="0" applyAlignment="0" applyProtection="0"/>
    <xf numFmtId="0" fontId="75" fillId="43" borderId="0" applyNumberFormat="0" applyBorder="0" applyAlignment="0" applyProtection="0"/>
    <xf numFmtId="0" fontId="76" fillId="43" borderId="0" applyNumberFormat="0" applyBorder="0" applyAlignment="0" applyProtection="0"/>
    <xf numFmtId="0" fontId="35" fillId="17"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7" fillId="43"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8" fillId="44" borderId="0" applyNumberFormat="0" applyBorder="0" applyAlignment="0" applyProtection="0"/>
    <xf numFmtId="0" fontId="80" fillId="44"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76"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7" fillId="43" borderId="0" applyNumberFormat="0" applyBorder="0" applyAlignment="0" applyProtection="0"/>
    <xf numFmtId="0" fontId="79" fillId="17" borderId="0" applyNumberFormat="0" applyBorder="0" applyAlignment="0" applyProtection="0"/>
    <xf numFmtId="0" fontId="77" fillId="43" borderId="0" applyNumberFormat="0" applyBorder="0" applyAlignment="0" applyProtection="0"/>
    <xf numFmtId="0" fontId="75" fillId="43" borderId="0" applyNumberFormat="0" applyBorder="0" applyAlignment="0" applyProtection="0"/>
    <xf numFmtId="0" fontId="77" fillId="43" borderId="0" applyNumberFormat="0" applyBorder="0" applyAlignment="0" applyProtection="0"/>
    <xf numFmtId="0" fontId="35" fillId="17" borderId="0" applyNumberFormat="0" applyBorder="0" applyAlignment="0" applyProtection="0"/>
    <xf numFmtId="0" fontId="79" fillId="17" borderId="0" applyNumberFormat="0" applyBorder="0" applyAlignment="0" applyProtection="0"/>
    <xf numFmtId="0" fontId="78" fillId="44" borderId="0" applyNumberFormat="0" applyBorder="0" applyAlignment="0" applyProtection="0"/>
    <xf numFmtId="0" fontId="79" fillId="17" borderId="0" applyNumberFormat="0" applyBorder="0" applyAlignment="0" applyProtection="0"/>
    <xf numFmtId="0" fontId="80" fillId="44"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5" fillId="38" borderId="0" applyNumberFormat="0" applyBorder="0" applyAlignment="0" applyProtection="0"/>
    <xf numFmtId="0" fontId="76" fillId="38" borderId="0" applyNumberFormat="0" applyBorder="0" applyAlignment="0" applyProtection="0"/>
    <xf numFmtId="0" fontId="35" fillId="21"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7" fillId="38" borderId="0" applyNumberFormat="0" applyBorder="0" applyAlignment="0" applyProtection="0"/>
    <xf numFmtId="0" fontId="78" fillId="4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8" fillId="41" borderId="0" applyNumberFormat="0" applyBorder="0" applyAlignment="0" applyProtection="0"/>
    <xf numFmtId="0" fontId="76"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7" fillId="38" borderId="0" applyNumberFormat="0" applyBorder="0" applyAlignment="0" applyProtection="0"/>
    <xf numFmtId="0" fontId="79" fillId="21" borderId="0" applyNumberFormat="0" applyBorder="0" applyAlignment="0" applyProtection="0"/>
    <xf numFmtId="0" fontId="77" fillId="38" borderId="0" applyNumberFormat="0" applyBorder="0" applyAlignment="0" applyProtection="0"/>
    <xf numFmtId="0" fontId="75" fillId="38" borderId="0" applyNumberFormat="0" applyBorder="0" applyAlignment="0" applyProtection="0"/>
    <xf numFmtId="0" fontId="77" fillId="38" borderId="0" applyNumberFormat="0" applyBorder="0" applyAlignment="0" applyProtection="0"/>
    <xf numFmtId="0" fontId="35" fillId="21" borderId="0" applyNumberFormat="0" applyBorder="0" applyAlignment="0" applyProtection="0"/>
    <xf numFmtId="0" fontId="79" fillId="21" borderId="0" applyNumberFormat="0" applyBorder="0" applyAlignment="0" applyProtection="0"/>
    <xf numFmtId="0" fontId="78" fillId="41" borderId="0" applyNumberFormat="0" applyBorder="0" applyAlignment="0" applyProtection="0"/>
    <xf numFmtId="0" fontId="79" fillId="21" borderId="0" applyNumberFormat="0" applyBorder="0" applyAlignment="0" applyProtection="0"/>
    <xf numFmtId="0" fontId="80" fillId="41" borderId="0" applyNumberFormat="0" applyBorder="0" applyAlignment="0" applyProtection="0"/>
    <xf numFmtId="0" fontId="79" fillId="21" borderId="0" applyNumberFormat="0" applyBorder="0" applyAlignment="0" applyProtection="0"/>
    <xf numFmtId="0" fontId="35" fillId="21" borderId="0" applyNumberFormat="0" applyBorder="0" applyAlignment="0" applyProtection="0"/>
    <xf numFmtId="0" fontId="79" fillId="21" borderId="0" applyNumberFormat="0" applyBorder="0" applyAlignment="0" applyProtection="0"/>
    <xf numFmtId="0" fontId="35" fillId="21" borderId="0" applyNumberFormat="0" applyBorder="0" applyAlignment="0" applyProtection="0"/>
    <xf numFmtId="0" fontId="79" fillId="21" borderId="0" applyNumberFormat="0" applyBorder="0" applyAlignment="0" applyProtection="0"/>
    <xf numFmtId="0" fontId="75" fillId="40" borderId="0" applyNumberFormat="0" applyBorder="0" applyAlignment="0" applyProtection="0"/>
    <xf numFmtId="0" fontId="76" fillId="40" borderId="0" applyNumberFormat="0" applyBorder="0" applyAlignment="0" applyProtection="0"/>
    <xf numFmtId="0" fontId="35" fillId="25"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7" fillId="40" borderId="0" applyNumberFormat="0" applyBorder="0" applyAlignment="0" applyProtection="0"/>
    <xf numFmtId="0" fontId="78" fillId="25" borderId="0" applyNumberFormat="0" applyBorder="0" applyAlignment="0" applyProtection="0"/>
    <xf numFmtId="0" fontId="79" fillId="25" borderId="0" applyNumberFormat="0" applyBorder="0" applyAlignment="0" applyProtection="0"/>
    <xf numFmtId="0" fontId="79" fillId="25" borderId="0" applyNumberFormat="0" applyBorder="0" applyAlignment="0" applyProtection="0"/>
    <xf numFmtId="0" fontId="78" fillId="25" borderId="0" applyNumberFormat="0" applyBorder="0" applyAlignment="0" applyProtection="0"/>
    <xf numFmtId="0" fontId="76"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7" fillId="40" borderId="0" applyNumberFormat="0" applyBorder="0" applyAlignment="0" applyProtection="0"/>
    <xf numFmtId="0" fontId="79" fillId="25" borderId="0" applyNumberFormat="0" applyBorder="0" applyAlignment="0" applyProtection="0"/>
    <xf numFmtId="0" fontId="77" fillId="40" borderId="0" applyNumberFormat="0" applyBorder="0" applyAlignment="0" applyProtection="0"/>
    <xf numFmtId="0" fontId="75" fillId="40" borderId="0" applyNumberFormat="0" applyBorder="0" applyAlignment="0" applyProtection="0"/>
    <xf numFmtId="0" fontId="77" fillId="40" borderId="0" applyNumberFormat="0" applyBorder="0" applyAlignment="0" applyProtection="0"/>
    <xf numFmtId="0" fontId="35" fillId="25" borderId="0" applyNumberFormat="0" applyBorder="0" applyAlignment="0" applyProtection="0"/>
    <xf numFmtId="0" fontId="79" fillId="25" borderId="0" applyNumberFormat="0" applyBorder="0" applyAlignment="0" applyProtection="0"/>
    <xf numFmtId="0" fontId="78" fillId="25" borderId="0" applyNumberFormat="0" applyBorder="0" applyAlignment="0" applyProtection="0"/>
    <xf numFmtId="0" fontId="79" fillId="25" borderId="0" applyNumberFormat="0" applyBorder="0" applyAlignment="0" applyProtection="0"/>
    <xf numFmtId="0" fontId="81" fillId="25" borderId="0" applyNumberFormat="0" applyBorder="0" applyAlignment="0" applyProtection="0"/>
    <xf numFmtId="0" fontId="79" fillId="25" borderId="0" applyNumberFormat="0" applyBorder="0" applyAlignment="0" applyProtection="0"/>
    <xf numFmtId="0" fontId="35" fillId="25" borderId="0" applyNumberFormat="0" applyBorder="0" applyAlignment="0" applyProtection="0"/>
    <xf numFmtId="0" fontId="79" fillId="25" borderId="0" applyNumberFormat="0" applyBorder="0" applyAlignment="0" applyProtection="0"/>
    <xf numFmtId="0" fontId="35" fillId="25" borderId="0" applyNumberFormat="0" applyBorder="0" applyAlignment="0" applyProtection="0"/>
    <xf numFmtId="0" fontId="79" fillId="25" borderId="0" applyNumberFormat="0" applyBorder="0" applyAlignment="0" applyProtection="0"/>
    <xf numFmtId="0" fontId="75" fillId="45" borderId="0" applyNumberFormat="0" applyBorder="0" applyAlignment="0" applyProtection="0"/>
    <xf numFmtId="0" fontId="76" fillId="45" borderId="0" applyNumberFormat="0" applyBorder="0" applyAlignment="0" applyProtection="0"/>
    <xf numFmtId="0" fontId="35" fillId="29"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7" fillId="45" borderId="0" applyNumberFormat="0" applyBorder="0" applyAlignment="0" applyProtection="0"/>
    <xf numFmtId="0" fontId="78" fillId="35" borderId="0" applyNumberFormat="0" applyBorder="0" applyAlignment="0" applyProtection="0"/>
    <xf numFmtId="0" fontId="79" fillId="29" borderId="0" applyNumberFormat="0" applyBorder="0" applyAlignment="0" applyProtection="0"/>
    <xf numFmtId="0" fontId="79" fillId="29" borderId="0" applyNumberFormat="0" applyBorder="0" applyAlignment="0" applyProtection="0"/>
    <xf numFmtId="0" fontId="78" fillId="35" borderId="0" applyNumberFormat="0" applyBorder="0" applyAlignment="0" applyProtection="0"/>
    <xf numFmtId="0" fontId="76"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7" fillId="45" borderId="0" applyNumberFormat="0" applyBorder="0" applyAlignment="0" applyProtection="0"/>
    <xf numFmtId="0" fontId="79" fillId="29" borderId="0" applyNumberFormat="0" applyBorder="0" applyAlignment="0" applyProtection="0"/>
    <xf numFmtId="0" fontId="77" fillId="45" borderId="0" applyNumberFormat="0" applyBorder="0" applyAlignment="0" applyProtection="0"/>
    <xf numFmtId="0" fontId="75" fillId="45" borderId="0" applyNumberFormat="0" applyBorder="0" applyAlignment="0" applyProtection="0"/>
    <xf numFmtId="0" fontId="77" fillId="45" borderId="0" applyNumberFormat="0" applyBorder="0" applyAlignment="0" applyProtection="0"/>
    <xf numFmtId="0" fontId="35" fillId="29" borderId="0" applyNumberFormat="0" applyBorder="0" applyAlignment="0" applyProtection="0"/>
    <xf numFmtId="0" fontId="79" fillId="29" borderId="0" applyNumberFormat="0" applyBorder="0" applyAlignment="0" applyProtection="0"/>
    <xf numFmtId="0" fontId="78" fillId="35" borderId="0" applyNumberFormat="0" applyBorder="0" applyAlignment="0" applyProtection="0"/>
    <xf numFmtId="0" fontId="79" fillId="29" borderId="0" applyNumberFormat="0" applyBorder="0" applyAlignment="0" applyProtection="0"/>
    <xf numFmtId="0" fontId="80" fillId="35" borderId="0" applyNumberFormat="0" applyBorder="0" applyAlignment="0" applyProtection="0"/>
    <xf numFmtId="0" fontId="79" fillId="29" borderId="0" applyNumberFormat="0" applyBorder="0" applyAlignment="0" applyProtection="0"/>
    <xf numFmtId="0" fontId="35" fillId="29" borderId="0" applyNumberFormat="0" applyBorder="0" applyAlignment="0" applyProtection="0"/>
    <xf numFmtId="0" fontId="79" fillId="29" borderId="0" applyNumberFormat="0" applyBorder="0" applyAlignment="0" applyProtection="0"/>
    <xf numFmtId="0" fontId="35" fillId="29" borderId="0" applyNumberFormat="0" applyBorder="0" applyAlignment="0" applyProtection="0"/>
    <xf numFmtId="0" fontId="79" fillId="29" borderId="0" applyNumberFormat="0" applyBorder="0" applyAlignment="0" applyProtection="0"/>
    <xf numFmtId="0" fontId="76" fillId="40" borderId="0" applyNumberFormat="0" applyBorder="0" applyAlignment="0" applyProtection="0"/>
    <xf numFmtId="0" fontId="76" fillId="42" borderId="0" applyNumberFormat="0" applyBorder="0" applyAlignment="0" applyProtection="0"/>
    <xf numFmtId="0" fontId="76" fillId="43" borderId="0" applyNumberFormat="0" applyBorder="0" applyAlignment="0" applyProtection="0"/>
    <xf numFmtId="0" fontId="76" fillId="38" borderId="0" applyNumberFormat="0" applyBorder="0" applyAlignment="0" applyProtection="0"/>
    <xf numFmtId="0" fontId="76" fillId="40" borderId="0" applyNumberFormat="0" applyBorder="0" applyAlignment="0" applyProtection="0"/>
    <xf numFmtId="0" fontId="76" fillId="45" borderId="0" applyNumberFormat="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85" fillId="46" borderId="0" applyNumberFormat="0" applyBorder="0" applyAlignment="0" applyProtection="0"/>
    <xf numFmtId="0" fontId="86" fillId="46" borderId="0" applyNumberFormat="0" applyBorder="0" applyAlignment="0" applyProtection="0"/>
    <xf numFmtId="0" fontId="87" fillId="10"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77" fillId="47" borderId="0" applyNumberFormat="0" applyBorder="0" applyAlignment="0" applyProtection="0"/>
    <xf numFmtId="0" fontId="88" fillId="46" borderId="0" applyNumberFormat="0" applyBorder="0" applyAlignment="0" applyProtection="0"/>
    <xf numFmtId="0" fontId="89" fillId="10" borderId="0" applyNumberFormat="0" applyBorder="0" applyAlignment="0" applyProtection="0"/>
    <xf numFmtId="0" fontId="77" fillId="47" borderId="0" applyNumberFormat="0" applyBorder="0" applyAlignment="0" applyProtection="0"/>
    <xf numFmtId="0" fontId="77" fillId="47" borderId="0" applyNumberFormat="0" applyBorder="0" applyAlignment="0" applyProtection="0"/>
    <xf numFmtId="0" fontId="77" fillId="47"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8" fillId="46" borderId="0" applyNumberFormat="0" applyBorder="0" applyAlignment="0" applyProtection="0"/>
    <xf numFmtId="0" fontId="89" fillId="10" borderId="0" applyNumberFormat="0" applyBorder="0" applyAlignment="0" applyProtection="0"/>
    <xf numFmtId="0" fontId="86" fillId="46" borderId="0" applyNumberFormat="0" applyBorder="0" applyAlignment="0" applyProtection="0"/>
    <xf numFmtId="0" fontId="85"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7" fillId="10" borderId="0" applyNumberFormat="0" applyBorder="0" applyAlignment="0" applyProtection="0"/>
    <xf numFmtId="0" fontId="77" fillId="47" borderId="0" applyNumberFormat="0" applyBorder="0" applyAlignment="0" applyProtection="0"/>
    <xf numFmtId="0" fontId="75" fillId="47" borderId="0" applyNumberFormat="0" applyBorder="0" applyAlignment="0" applyProtection="0"/>
    <xf numFmtId="0" fontId="87" fillId="10" borderId="0" applyNumberFormat="0" applyBorder="0" applyAlignment="0" applyProtection="0"/>
    <xf numFmtId="0" fontId="89" fillId="10" borderId="0" applyNumberFormat="0" applyBorder="0" applyAlignment="0" applyProtection="0"/>
    <xf numFmtId="0" fontId="85" fillId="42" borderId="0" applyNumberFormat="0" applyBorder="0" applyAlignment="0" applyProtection="0"/>
    <xf numFmtId="0" fontId="86" fillId="42" borderId="0" applyNumberFormat="0" applyBorder="0" applyAlignment="0" applyProtection="0"/>
    <xf numFmtId="0" fontId="87" fillId="14"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77" fillId="14" borderId="0" applyNumberFormat="0" applyBorder="0" applyAlignment="0" applyProtection="0"/>
    <xf numFmtId="0" fontId="88" fillId="42" borderId="0" applyNumberFormat="0" applyBorder="0" applyAlignment="0" applyProtection="0"/>
    <xf numFmtId="0" fontId="89"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86"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8" fillId="42" borderId="0" applyNumberFormat="0" applyBorder="0" applyAlignment="0" applyProtection="0"/>
    <xf numFmtId="0" fontId="89" fillId="14" borderId="0" applyNumberFormat="0" applyBorder="0" applyAlignment="0" applyProtection="0"/>
    <xf numFmtId="0" fontId="88" fillId="42" borderId="0" applyNumberFormat="0" applyBorder="0" applyAlignment="0" applyProtection="0"/>
    <xf numFmtId="0" fontId="85" fillId="42" borderId="0" applyNumberFormat="0" applyBorder="0" applyAlignment="0" applyProtection="0"/>
    <xf numFmtId="0" fontId="88" fillId="42" borderId="0" applyNumberFormat="0" applyBorder="0" applyAlignment="0" applyProtection="0"/>
    <xf numFmtId="0" fontId="87" fillId="14" borderId="0" applyNumberFormat="0" applyBorder="0" applyAlignment="0" applyProtection="0"/>
    <xf numFmtId="0" fontId="77" fillId="14" borderId="0" applyNumberFormat="0" applyBorder="0" applyAlignment="0" applyProtection="0"/>
    <xf numFmtId="0" fontId="90" fillId="14" borderId="0" applyNumberFormat="0" applyBorder="0" applyAlignment="0" applyProtection="0"/>
    <xf numFmtId="0" fontId="87" fillId="14" borderId="0" applyNumberFormat="0" applyBorder="0" applyAlignment="0" applyProtection="0"/>
    <xf numFmtId="0" fontId="89" fillId="14" borderId="0" applyNumberFormat="0" applyBorder="0" applyAlignment="0" applyProtection="0"/>
    <xf numFmtId="0" fontId="85" fillId="43" borderId="0" applyNumberFormat="0" applyBorder="0" applyAlignment="0" applyProtection="0"/>
    <xf numFmtId="0" fontId="86" fillId="43" borderId="0" applyNumberFormat="0" applyBorder="0" applyAlignment="0" applyProtection="0"/>
    <xf numFmtId="0" fontId="87" fillId="18"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77" fillId="44" borderId="0" applyNumberFormat="0" applyBorder="0" applyAlignment="0" applyProtection="0"/>
    <xf numFmtId="0" fontId="88" fillId="43" borderId="0" applyNumberFormat="0" applyBorder="0" applyAlignment="0" applyProtection="0"/>
    <xf numFmtId="0" fontId="89" fillId="18"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5" fillId="44" borderId="0" applyNumberFormat="0" applyBorder="0" applyAlignment="0" applyProtection="0"/>
    <xf numFmtId="0" fontId="87" fillId="18" borderId="0" applyNumberFormat="0" applyBorder="0" applyAlignment="0" applyProtection="0"/>
    <xf numFmtId="0" fontId="86"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8" fillId="43" borderId="0" applyNumberFormat="0" applyBorder="0" applyAlignment="0" applyProtection="0"/>
    <xf numFmtId="0" fontId="89" fillId="18" borderId="0" applyNumberFormat="0" applyBorder="0" applyAlignment="0" applyProtection="0"/>
    <xf numFmtId="0" fontId="88" fillId="43" borderId="0" applyNumberFormat="0" applyBorder="0" applyAlignment="0" applyProtection="0"/>
    <xf numFmtId="0" fontId="85" fillId="43" borderId="0" applyNumberFormat="0" applyBorder="0" applyAlignment="0" applyProtection="0"/>
    <xf numFmtId="0" fontId="88" fillId="43" borderId="0" applyNumberFormat="0" applyBorder="0" applyAlignment="0" applyProtection="0"/>
    <xf numFmtId="0" fontId="87" fillId="18"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5" fillId="44" borderId="0" applyNumberFormat="0" applyBorder="0" applyAlignment="0" applyProtection="0"/>
    <xf numFmtId="0" fontId="89" fillId="18" borderId="0" applyNumberFormat="0" applyBorder="0" applyAlignment="0" applyProtection="0"/>
    <xf numFmtId="0" fontId="85" fillId="48" borderId="0" applyNumberFormat="0" applyBorder="0" applyAlignment="0" applyProtection="0"/>
    <xf numFmtId="0" fontId="86" fillId="48" borderId="0" applyNumberFormat="0" applyBorder="0" applyAlignment="0" applyProtection="0"/>
    <xf numFmtId="0" fontId="87" fillId="22"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77" fillId="41" borderId="0" applyNumberFormat="0" applyBorder="0" applyAlignment="0" applyProtection="0"/>
    <xf numFmtId="0" fontId="88" fillId="48" borderId="0" applyNumberFormat="0" applyBorder="0" applyAlignment="0" applyProtection="0"/>
    <xf numFmtId="0" fontId="89" fillId="22"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5" fillId="41" borderId="0" applyNumberFormat="0" applyBorder="0" applyAlignment="0" applyProtection="0"/>
    <xf numFmtId="0" fontId="87" fillId="22" borderId="0" applyNumberFormat="0" applyBorder="0" applyAlignment="0" applyProtection="0"/>
    <xf numFmtId="0" fontId="86"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8" fillId="48" borderId="0" applyNumberFormat="0" applyBorder="0" applyAlignment="0" applyProtection="0"/>
    <xf numFmtId="0" fontId="89" fillId="22" borderId="0" applyNumberFormat="0" applyBorder="0" applyAlignment="0" applyProtection="0"/>
    <xf numFmtId="0" fontId="88" fillId="48" borderId="0" applyNumberFormat="0" applyBorder="0" applyAlignment="0" applyProtection="0"/>
    <xf numFmtId="0" fontId="85" fillId="48" borderId="0" applyNumberFormat="0" applyBorder="0" applyAlignment="0" applyProtection="0"/>
    <xf numFmtId="0" fontId="88" fillId="48" borderId="0" applyNumberFormat="0" applyBorder="0" applyAlignment="0" applyProtection="0"/>
    <xf numFmtId="0" fontId="87" fillId="22"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5" fillId="41" borderId="0" applyNumberFormat="0" applyBorder="0" applyAlignment="0" applyProtection="0"/>
    <xf numFmtId="0" fontId="89" fillId="22" borderId="0" applyNumberFormat="0" applyBorder="0" applyAlignment="0" applyProtection="0"/>
    <xf numFmtId="0" fontId="85" fillId="47" borderId="0" applyNumberFormat="0" applyBorder="0" applyAlignment="0" applyProtection="0"/>
    <xf numFmtId="0" fontId="86" fillId="47" borderId="0" applyNumberFormat="0" applyBorder="0" applyAlignment="0" applyProtection="0"/>
    <xf numFmtId="0" fontId="87" fillId="26"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77" fillId="26" borderId="0" applyNumberFormat="0" applyBorder="0" applyAlignment="0" applyProtection="0"/>
    <xf numFmtId="0" fontId="88" fillId="47" borderId="0" applyNumberFormat="0" applyBorder="0" applyAlignment="0" applyProtection="0"/>
    <xf numFmtId="0" fontId="89"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86"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8" fillId="47" borderId="0" applyNumberFormat="0" applyBorder="0" applyAlignment="0" applyProtection="0"/>
    <xf numFmtId="0" fontId="89" fillId="26" borderId="0" applyNumberFormat="0" applyBorder="0" applyAlignment="0" applyProtection="0"/>
    <xf numFmtId="0" fontId="88" fillId="47" borderId="0" applyNumberFormat="0" applyBorder="0" applyAlignment="0" applyProtection="0"/>
    <xf numFmtId="0" fontId="85" fillId="47" borderId="0" applyNumberFormat="0" applyBorder="0" applyAlignment="0" applyProtection="0"/>
    <xf numFmtId="0" fontId="88" fillId="47" borderId="0" applyNumberFormat="0" applyBorder="0" applyAlignment="0" applyProtection="0"/>
    <xf numFmtId="0" fontId="87" fillId="26" borderId="0" applyNumberFormat="0" applyBorder="0" applyAlignment="0" applyProtection="0"/>
    <xf numFmtId="0" fontId="77" fillId="26" borderId="0" applyNumberFormat="0" applyBorder="0" applyAlignment="0" applyProtection="0"/>
    <xf numFmtId="0" fontId="90" fillId="26" borderId="0" applyNumberFormat="0" applyBorder="0" applyAlignment="0" applyProtection="0"/>
    <xf numFmtId="0" fontId="87" fillId="26" borderId="0" applyNumberFormat="0" applyBorder="0" applyAlignment="0" applyProtection="0"/>
    <xf numFmtId="0" fontId="89" fillId="26" borderId="0" applyNumberFormat="0" applyBorder="0" applyAlignment="0" applyProtection="0"/>
    <xf numFmtId="0" fontId="85" fillId="49" borderId="0" applyNumberFormat="0" applyBorder="0" applyAlignment="0" applyProtection="0"/>
    <xf numFmtId="0" fontId="86" fillId="49" borderId="0" applyNumberFormat="0" applyBorder="0" applyAlignment="0" applyProtection="0"/>
    <xf numFmtId="0" fontId="87" fillId="3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77" fillId="35" borderId="0" applyNumberFormat="0" applyBorder="0" applyAlignment="0" applyProtection="0"/>
    <xf numFmtId="0" fontId="88" fillId="49" borderId="0" applyNumberFormat="0" applyBorder="0" applyAlignment="0" applyProtection="0"/>
    <xf numFmtId="0" fontId="89" fillId="30"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5" fillId="35" borderId="0" applyNumberFormat="0" applyBorder="0" applyAlignment="0" applyProtection="0"/>
    <xf numFmtId="0" fontId="87" fillId="30" borderId="0" applyNumberFormat="0" applyBorder="0" applyAlignment="0" applyProtection="0"/>
    <xf numFmtId="0" fontId="86"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8" fillId="49" borderId="0" applyNumberFormat="0" applyBorder="0" applyAlignment="0" applyProtection="0"/>
    <xf numFmtId="0" fontId="89" fillId="30" borderId="0" applyNumberFormat="0" applyBorder="0" applyAlignment="0" applyProtection="0"/>
    <xf numFmtId="0" fontId="88" fillId="49" borderId="0" applyNumberFormat="0" applyBorder="0" applyAlignment="0" applyProtection="0"/>
    <xf numFmtId="0" fontId="85" fillId="49" borderId="0" applyNumberFormat="0" applyBorder="0" applyAlignment="0" applyProtection="0"/>
    <xf numFmtId="0" fontId="88" fillId="49" borderId="0" applyNumberFormat="0" applyBorder="0" applyAlignment="0" applyProtection="0"/>
    <xf numFmtId="0" fontId="87" fillId="30"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5" fillId="35" borderId="0" applyNumberFormat="0" applyBorder="0" applyAlignment="0" applyProtection="0"/>
    <xf numFmtId="0" fontId="89" fillId="30" borderId="0" applyNumberFormat="0" applyBorder="0" applyAlignment="0" applyProtection="0"/>
    <xf numFmtId="0" fontId="86" fillId="46" borderId="0" applyNumberFormat="0" applyBorder="0" applyAlignment="0" applyProtection="0"/>
    <xf numFmtId="0" fontId="86" fillId="42" borderId="0" applyNumberFormat="0" applyBorder="0" applyAlignment="0" applyProtection="0"/>
    <xf numFmtId="0" fontId="86" fillId="43" borderId="0" applyNumberFormat="0" applyBorder="0" applyAlignment="0" applyProtection="0"/>
    <xf numFmtId="0" fontId="86" fillId="48" borderId="0" applyNumberFormat="0" applyBorder="0" applyAlignment="0" applyProtection="0"/>
    <xf numFmtId="0" fontId="86" fillId="47" borderId="0" applyNumberFormat="0" applyBorder="0" applyAlignment="0" applyProtection="0"/>
    <xf numFmtId="0" fontId="86" fillId="49" borderId="0" applyNumberFormat="0" applyBorder="0" applyAlignment="0" applyProtection="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62" fillId="0" borderId="0" applyFont="0" applyFill="0" applyBorder="0" applyAlignment="0" applyProtection="0"/>
    <xf numFmtId="0" fontId="62" fillId="0" borderId="0" applyFont="0" applyFill="0" applyBorder="0" applyAlignment="0" applyProtection="0"/>
    <xf numFmtId="0" fontId="75" fillId="50" borderId="0" applyNumberFormat="0" applyBorder="0" applyAlignment="0" applyProtection="0"/>
    <xf numFmtId="0" fontId="75" fillId="50"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53" borderId="0" applyNumberFormat="0" applyBorder="0" applyAlignment="0" applyProtection="0"/>
    <xf numFmtId="0" fontId="87" fillId="7" borderId="0" applyNumberFormat="0" applyBorder="0" applyAlignment="0" applyProtection="0"/>
    <xf numFmtId="0" fontId="85" fillId="52" borderId="0" applyNumberFormat="0" applyBorder="0" applyAlignment="0" applyProtection="0"/>
    <xf numFmtId="0" fontId="85" fillId="53" borderId="0" applyNumberFormat="0" applyBorder="0" applyAlignment="0" applyProtection="0"/>
    <xf numFmtId="0" fontId="85" fillId="52" borderId="0" applyNumberFormat="0" applyBorder="0" applyAlignment="0" applyProtection="0"/>
    <xf numFmtId="0" fontId="77" fillId="47" borderId="0" applyNumberFormat="0" applyBorder="0" applyAlignment="0" applyProtection="0"/>
    <xf numFmtId="0" fontId="85" fillId="53" borderId="0" applyNumberFormat="0" applyBorder="0" applyAlignment="0" applyProtection="0"/>
    <xf numFmtId="0" fontId="89" fillId="7" borderId="0" applyNumberFormat="0" applyBorder="0" applyAlignment="0" applyProtection="0"/>
    <xf numFmtId="0" fontId="77" fillId="47" borderId="0" applyNumberFormat="0" applyBorder="0" applyAlignment="0" applyProtection="0"/>
    <xf numFmtId="0" fontId="77" fillId="47" borderId="0" applyNumberFormat="0" applyBorder="0" applyAlignment="0" applyProtection="0"/>
    <xf numFmtId="0" fontId="88" fillId="53" borderId="0" applyNumberFormat="0" applyBorder="0" applyAlignment="0" applyProtection="0"/>
    <xf numFmtId="0" fontId="85" fillId="53"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53"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8" fillId="53" borderId="0" applyNumberFormat="0" applyBorder="0" applyAlignment="0" applyProtection="0"/>
    <xf numFmtId="0" fontId="89" fillId="7"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53" borderId="0" applyNumberFormat="0" applyBorder="0" applyAlignment="0" applyProtection="0"/>
    <xf numFmtId="0" fontId="85" fillId="52" borderId="0" applyNumberFormat="0" applyBorder="0" applyAlignment="0" applyProtection="0"/>
    <xf numFmtId="0" fontId="88" fillId="53"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53" borderId="0" applyNumberFormat="0" applyBorder="0" applyAlignment="0" applyProtection="0"/>
    <xf numFmtId="0" fontId="77" fillId="47" borderId="0" applyNumberFormat="0" applyBorder="0" applyAlignment="0" applyProtection="0"/>
    <xf numFmtId="0" fontId="85" fillId="52" borderId="0" applyNumberFormat="0" applyBorder="0" applyAlignment="0" applyProtection="0"/>
    <xf numFmtId="0" fontId="86" fillId="53" borderId="0" applyNumberFormat="0" applyBorder="0" applyAlignment="0" applyProtection="0"/>
    <xf numFmtId="0" fontId="85" fillId="52" borderId="0" applyNumberFormat="0" applyBorder="0" applyAlignment="0" applyProtection="0"/>
    <xf numFmtId="0" fontId="87" fillId="7" borderId="0" applyNumberFormat="0" applyBorder="0" applyAlignment="0" applyProtection="0"/>
    <xf numFmtId="0" fontId="89" fillId="7" borderId="0" applyNumberFormat="0" applyBorder="0" applyAlignment="0" applyProtection="0"/>
    <xf numFmtId="0" fontId="85" fillId="52" borderId="0" applyNumberFormat="0" applyBorder="0" applyAlignment="0" applyProtection="0"/>
    <xf numFmtId="0" fontId="75" fillId="54" borderId="0" applyNumberFormat="0" applyBorder="0" applyAlignment="0" applyProtection="0"/>
    <xf numFmtId="0" fontId="75" fillId="55"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6" fillId="58" borderId="0" applyNumberFormat="0" applyBorder="0" applyAlignment="0" applyProtection="0"/>
    <xf numFmtId="0" fontId="87" fillId="11" borderId="0" applyNumberFormat="0" applyBorder="0" applyAlignment="0" applyProtection="0"/>
    <xf numFmtId="0" fontId="85" fillId="57" borderId="0" applyNumberFormat="0" applyBorder="0" applyAlignment="0" applyProtection="0"/>
    <xf numFmtId="0" fontId="85" fillId="58" borderId="0" applyNumberFormat="0" applyBorder="0" applyAlignment="0" applyProtection="0"/>
    <xf numFmtId="0" fontId="85" fillId="57" borderId="0" applyNumberFormat="0" applyBorder="0" applyAlignment="0" applyProtection="0"/>
    <xf numFmtId="0" fontId="77" fillId="11" borderId="0" applyNumberFormat="0" applyBorder="0" applyAlignment="0" applyProtection="0"/>
    <xf numFmtId="0" fontId="85" fillId="58" borderId="0" applyNumberFormat="0" applyBorder="0" applyAlignment="0" applyProtection="0"/>
    <xf numFmtId="0" fontId="89"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88" fillId="58" borderId="0" applyNumberFormat="0" applyBorder="0" applyAlignment="0" applyProtection="0"/>
    <xf numFmtId="0" fontId="85" fillId="5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8" fillId="58" borderId="0" applyNumberFormat="0" applyBorder="0" applyAlignment="0" applyProtection="0"/>
    <xf numFmtId="0" fontId="89" fillId="11"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6" fillId="58" borderId="0" applyNumberFormat="0" applyBorder="0" applyAlignment="0" applyProtection="0"/>
    <xf numFmtId="0" fontId="85" fillId="57" borderId="0" applyNumberFormat="0" applyBorder="0" applyAlignment="0" applyProtection="0"/>
    <xf numFmtId="0" fontId="88" fillId="5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6" fillId="58" borderId="0" applyNumberFormat="0" applyBorder="0" applyAlignment="0" applyProtection="0"/>
    <xf numFmtId="0" fontId="77" fillId="11" borderId="0" applyNumberFormat="0" applyBorder="0" applyAlignment="0" applyProtection="0"/>
    <xf numFmtId="0" fontId="85" fillId="57" borderId="0" applyNumberFormat="0" applyBorder="0" applyAlignment="0" applyProtection="0"/>
    <xf numFmtId="0" fontId="86" fillId="58" borderId="0" applyNumberFormat="0" applyBorder="0" applyAlignment="0" applyProtection="0"/>
    <xf numFmtId="0" fontId="85" fillId="57" borderId="0" applyNumberFormat="0" applyBorder="0" applyAlignment="0" applyProtection="0"/>
    <xf numFmtId="0" fontId="86" fillId="58" borderId="0" applyNumberFormat="0" applyBorder="0" applyAlignment="0" applyProtection="0"/>
    <xf numFmtId="0" fontId="87" fillId="11" borderId="0" applyNumberFormat="0" applyBorder="0" applyAlignment="0" applyProtection="0"/>
    <xf numFmtId="0" fontId="89" fillId="11" borderId="0" applyNumberFormat="0" applyBorder="0" applyAlignment="0" applyProtection="0"/>
    <xf numFmtId="0" fontId="85" fillId="57" borderId="0" applyNumberFormat="0" applyBorder="0" applyAlignment="0" applyProtection="0"/>
    <xf numFmtId="0" fontId="75" fillId="54" borderId="0" applyNumberFormat="0" applyBorder="0" applyAlignment="0" applyProtection="0"/>
    <xf numFmtId="0" fontId="75" fillId="59"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6" fillId="60" borderId="0" applyNumberFormat="0" applyBorder="0" applyAlignment="0" applyProtection="0"/>
    <xf numFmtId="0" fontId="87" fillId="15" borderId="0" applyNumberFormat="0" applyBorder="0" applyAlignment="0" applyProtection="0"/>
    <xf numFmtId="0" fontId="85" fillId="56" borderId="0" applyNumberFormat="0" applyBorder="0" applyAlignment="0" applyProtection="0"/>
    <xf numFmtId="0" fontId="85" fillId="60" borderId="0" applyNumberFormat="0" applyBorder="0" applyAlignment="0" applyProtection="0"/>
    <xf numFmtId="0" fontId="85" fillId="56" borderId="0" applyNumberFormat="0" applyBorder="0" applyAlignment="0" applyProtection="0"/>
    <xf numFmtId="0" fontId="77" fillId="15" borderId="0" applyNumberFormat="0" applyBorder="0" applyAlignment="0" applyProtection="0"/>
    <xf numFmtId="0" fontId="85" fillId="60" borderId="0" applyNumberFormat="0" applyBorder="0" applyAlignment="0" applyProtection="0"/>
    <xf numFmtId="0" fontId="89"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88" fillId="60" borderId="0" applyNumberFormat="0" applyBorder="0" applyAlignment="0" applyProtection="0"/>
    <xf numFmtId="0" fontId="85" fillId="60"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6" fillId="60"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8" fillId="60" borderId="0" applyNumberFormat="0" applyBorder="0" applyAlignment="0" applyProtection="0"/>
    <xf numFmtId="0" fontId="89" fillId="15"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6" fillId="60" borderId="0" applyNumberFormat="0" applyBorder="0" applyAlignment="0" applyProtection="0"/>
    <xf numFmtId="0" fontId="85" fillId="56" borderId="0" applyNumberFormat="0" applyBorder="0" applyAlignment="0" applyProtection="0"/>
    <xf numFmtId="0" fontId="88" fillId="60"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6" fillId="60" borderId="0" applyNumberFormat="0" applyBorder="0" applyAlignment="0" applyProtection="0"/>
    <xf numFmtId="0" fontId="77" fillId="15" borderId="0" applyNumberFormat="0" applyBorder="0" applyAlignment="0" applyProtection="0"/>
    <xf numFmtId="0" fontId="85" fillId="56" borderId="0" applyNumberFormat="0" applyBorder="0" applyAlignment="0" applyProtection="0"/>
    <xf numFmtId="0" fontId="86" fillId="60" borderId="0" applyNumberFormat="0" applyBorder="0" applyAlignment="0" applyProtection="0"/>
    <xf numFmtId="0" fontId="85" fillId="56" borderId="0" applyNumberFormat="0" applyBorder="0" applyAlignment="0" applyProtection="0"/>
    <xf numFmtId="0" fontId="87" fillId="15" borderId="0" applyNumberFormat="0" applyBorder="0" applyAlignment="0" applyProtection="0"/>
    <xf numFmtId="0" fontId="89" fillId="15" borderId="0" applyNumberFormat="0" applyBorder="0" applyAlignment="0" applyProtection="0"/>
    <xf numFmtId="0" fontId="85" fillId="56" borderId="0" applyNumberFormat="0" applyBorder="0" applyAlignment="0" applyProtection="0"/>
    <xf numFmtId="0" fontId="75" fillId="50" borderId="0" applyNumberFormat="0" applyBorder="0" applyAlignment="0" applyProtection="0"/>
    <xf numFmtId="0" fontId="75" fillId="55" borderId="0" applyNumberFormat="0" applyBorder="0" applyAlignment="0" applyProtection="0"/>
    <xf numFmtId="0" fontId="85" fillId="55"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48" borderId="0" applyNumberFormat="0" applyBorder="0" applyAlignment="0" applyProtection="0"/>
    <xf numFmtId="0" fontId="87" fillId="19" borderId="0" applyNumberFormat="0" applyBorder="0" applyAlignment="0" applyProtection="0"/>
    <xf numFmtId="0" fontId="85" fillId="52" borderId="0" applyNumberFormat="0" applyBorder="0" applyAlignment="0" applyProtection="0"/>
    <xf numFmtId="0" fontId="85" fillId="48" borderId="0" applyNumberFormat="0" applyBorder="0" applyAlignment="0" applyProtection="0"/>
    <xf numFmtId="0" fontId="85" fillId="52" borderId="0" applyNumberFormat="0" applyBorder="0" applyAlignment="0" applyProtection="0"/>
    <xf numFmtId="0" fontId="77" fillId="61" borderId="0" applyNumberFormat="0" applyBorder="0" applyAlignment="0" applyProtection="0"/>
    <xf numFmtId="0" fontId="85" fillId="48" borderId="0" applyNumberFormat="0" applyBorder="0" applyAlignment="0" applyProtection="0"/>
    <xf numFmtId="0" fontId="89" fillId="19" borderId="0" applyNumberFormat="0" applyBorder="0" applyAlignment="0" applyProtection="0"/>
    <xf numFmtId="0" fontId="77" fillId="61" borderId="0" applyNumberFormat="0" applyBorder="0" applyAlignment="0" applyProtection="0"/>
    <xf numFmtId="0" fontId="77" fillId="61" borderId="0" applyNumberFormat="0" applyBorder="0" applyAlignment="0" applyProtection="0"/>
    <xf numFmtId="0" fontId="88" fillId="48" borderId="0" applyNumberFormat="0" applyBorder="0" applyAlignment="0" applyProtection="0"/>
    <xf numFmtId="0" fontId="85" fillId="48"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48"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8" fillId="48" borderId="0" applyNumberFormat="0" applyBorder="0" applyAlignment="0" applyProtection="0"/>
    <xf numFmtId="0" fontId="89" fillId="19"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48" borderId="0" applyNumberFormat="0" applyBorder="0" applyAlignment="0" applyProtection="0"/>
    <xf numFmtId="0" fontId="85" fillId="52" borderId="0" applyNumberFormat="0" applyBorder="0" applyAlignment="0" applyProtection="0"/>
    <xf numFmtId="0" fontId="88" fillId="48"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6" fillId="48" borderId="0" applyNumberFormat="0" applyBorder="0" applyAlignment="0" applyProtection="0"/>
    <xf numFmtId="0" fontId="77" fillId="61" borderId="0" applyNumberFormat="0" applyBorder="0" applyAlignment="0" applyProtection="0"/>
    <xf numFmtId="0" fontId="85" fillId="52" borderId="0" applyNumberFormat="0" applyBorder="0" applyAlignment="0" applyProtection="0"/>
    <xf numFmtId="0" fontId="86" fillId="48" borderId="0" applyNumberFormat="0" applyBorder="0" applyAlignment="0" applyProtection="0"/>
    <xf numFmtId="0" fontId="85" fillId="52" borderId="0" applyNumberFormat="0" applyBorder="0" applyAlignment="0" applyProtection="0"/>
    <xf numFmtId="0" fontId="87" fillId="19" borderId="0" applyNumberFormat="0" applyBorder="0" applyAlignment="0" applyProtection="0"/>
    <xf numFmtId="0" fontId="89" fillId="19" borderId="0" applyNumberFormat="0" applyBorder="0" applyAlignment="0" applyProtection="0"/>
    <xf numFmtId="0" fontId="85" fillId="52" borderId="0" applyNumberFormat="0" applyBorder="0" applyAlignment="0" applyProtection="0"/>
    <xf numFmtId="0" fontId="75" fillId="62" borderId="0" applyNumberFormat="0" applyBorder="0" applyAlignment="0" applyProtection="0"/>
    <xf numFmtId="0" fontId="75" fillId="50" borderId="0" applyNumberFormat="0" applyBorder="0" applyAlignment="0" applyProtection="0"/>
    <xf numFmtId="0" fontId="85" fillId="51"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6" fillId="47" borderId="0" applyNumberFormat="0" applyBorder="0" applyAlignment="0" applyProtection="0"/>
    <xf numFmtId="0" fontId="87" fillId="23" borderId="0" applyNumberFormat="0" applyBorder="0" applyAlignment="0" applyProtection="0"/>
    <xf numFmtId="0" fontId="85" fillId="63" borderId="0" applyNumberFormat="0" applyBorder="0" applyAlignment="0" applyProtection="0"/>
    <xf numFmtId="0" fontId="85" fillId="47" borderId="0" applyNumberFormat="0" applyBorder="0" applyAlignment="0" applyProtection="0"/>
    <xf numFmtId="0" fontId="85" fillId="63" borderId="0" applyNumberFormat="0" applyBorder="0" applyAlignment="0" applyProtection="0"/>
    <xf numFmtId="0" fontId="77" fillId="23" borderId="0" applyNumberFormat="0" applyBorder="0" applyAlignment="0" applyProtection="0"/>
    <xf numFmtId="0" fontId="85" fillId="47" borderId="0" applyNumberFormat="0" applyBorder="0" applyAlignment="0" applyProtection="0"/>
    <xf numFmtId="0" fontId="89"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88" fillId="47" borderId="0" applyNumberFormat="0" applyBorder="0" applyAlignment="0" applyProtection="0"/>
    <xf numFmtId="0" fontId="85" fillId="47"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6" fillId="47"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8" fillId="47" borderId="0" applyNumberFormat="0" applyBorder="0" applyAlignment="0" applyProtection="0"/>
    <xf numFmtId="0" fontId="89" fillId="2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6" fillId="47" borderId="0" applyNumberFormat="0" applyBorder="0" applyAlignment="0" applyProtection="0"/>
    <xf numFmtId="0" fontId="85" fillId="63" borderId="0" applyNumberFormat="0" applyBorder="0" applyAlignment="0" applyProtection="0"/>
    <xf numFmtId="0" fontId="88" fillId="47"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6" fillId="47" borderId="0" applyNumberFormat="0" applyBorder="0" applyAlignment="0" applyProtection="0"/>
    <xf numFmtId="0" fontId="77" fillId="23" borderId="0" applyNumberFormat="0" applyBorder="0" applyAlignment="0" applyProtection="0"/>
    <xf numFmtId="0" fontId="85" fillId="63" borderId="0" applyNumberFormat="0" applyBorder="0" applyAlignment="0" applyProtection="0"/>
    <xf numFmtId="0" fontId="86" fillId="47" borderId="0" applyNumberFormat="0" applyBorder="0" applyAlignment="0" applyProtection="0"/>
    <xf numFmtId="0" fontId="85" fillId="63" borderId="0" applyNumberFormat="0" applyBorder="0" applyAlignment="0" applyProtection="0"/>
    <xf numFmtId="0" fontId="87" fillId="23" borderId="0" applyNumberFormat="0" applyBorder="0" applyAlignment="0" applyProtection="0"/>
    <xf numFmtId="0" fontId="89" fillId="23" borderId="0" applyNumberFormat="0" applyBorder="0" applyAlignment="0" applyProtection="0"/>
    <xf numFmtId="0" fontId="85" fillId="63" borderId="0" applyNumberFormat="0" applyBorder="0" applyAlignment="0" applyProtection="0"/>
    <xf numFmtId="0" fontId="75" fillId="54" borderId="0" applyNumberFormat="0" applyBorder="0" applyAlignment="0" applyProtection="0"/>
    <xf numFmtId="0" fontId="75" fillId="64" borderId="0" applyNumberFormat="0" applyBorder="0" applyAlignment="0" applyProtection="0"/>
    <xf numFmtId="0" fontId="85" fillId="64"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6" fillId="66" borderId="0" applyNumberFormat="0" applyBorder="0" applyAlignment="0" applyProtection="0"/>
    <xf numFmtId="0" fontId="87" fillId="27" borderId="0" applyNumberFormat="0" applyBorder="0" applyAlignment="0" applyProtection="0"/>
    <xf numFmtId="0" fontId="85" fillId="65" borderId="0" applyNumberFormat="0" applyBorder="0" applyAlignment="0" applyProtection="0"/>
    <xf numFmtId="0" fontId="85" fillId="66" borderId="0" applyNumberFormat="0" applyBorder="0" applyAlignment="0" applyProtection="0"/>
    <xf numFmtId="0" fontId="85" fillId="65" borderId="0" applyNumberFormat="0" applyBorder="0" applyAlignment="0" applyProtection="0"/>
    <xf numFmtId="0" fontId="77" fillId="27" borderId="0" applyNumberFormat="0" applyBorder="0" applyAlignment="0" applyProtection="0"/>
    <xf numFmtId="0" fontId="85" fillId="66" borderId="0" applyNumberFormat="0" applyBorder="0" applyAlignment="0" applyProtection="0"/>
    <xf numFmtId="0" fontId="89"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88" fillId="66" borderId="0" applyNumberFormat="0" applyBorder="0" applyAlignment="0" applyProtection="0"/>
    <xf numFmtId="0" fontId="85" fillId="66"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6" fillId="66"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8" fillId="66" borderId="0" applyNumberFormat="0" applyBorder="0" applyAlignment="0" applyProtection="0"/>
    <xf numFmtId="0" fontId="89" fillId="27"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6" fillId="66" borderId="0" applyNumberFormat="0" applyBorder="0" applyAlignment="0" applyProtection="0"/>
    <xf numFmtId="0" fontId="85" fillId="65" borderId="0" applyNumberFormat="0" applyBorder="0" applyAlignment="0" applyProtection="0"/>
    <xf numFmtId="0" fontId="88" fillId="66"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6" fillId="66" borderId="0" applyNumberFormat="0" applyBorder="0" applyAlignment="0" applyProtection="0"/>
    <xf numFmtId="0" fontId="77" fillId="27" borderId="0" applyNumberFormat="0" applyBorder="0" applyAlignment="0" applyProtection="0"/>
    <xf numFmtId="0" fontId="85" fillId="65" borderId="0" applyNumberFormat="0" applyBorder="0" applyAlignment="0" applyProtection="0"/>
    <xf numFmtId="0" fontId="86" fillId="66" borderId="0" applyNumberFormat="0" applyBorder="0" applyAlignment="0" applyProtection="0"/>
    <xf numFmtId="0" fontId="85" fillId="65" borderId="0" applyNumberFormat="0" applyBorder="0" applyAlignment="0" applyProtection="0"/>
    <xf numFmtId="0" fontId="87" fillId="27" borderId="0" applyNumberFormat="0" applyBorder="0" applyAlignment="0" applyProtection="0"/>
    <xf numFmtId="0" fontId="89" fillId="27" borderId="0" applyNumberFormat="0" applyBorder="0" applyAlignment="0" applyProtection="0"/>
    <xf numFmtId="0" fontId="85" fillId="65" borderId="0" applyNumberFormat="0" applyBorder="0" applyAlignment="0" applyProtection="0"/>
    <xf numFmtId="218" fontId="44" fillId="0" borderId="0" applyFont="0" applyFill="0" applyBorder="0" applyAlignment="0" applyProtection="0"/>
    <xf numFmtId="0" fontId="92" fillId="0" borderId="0" applyFont="0" applyFill="0" applyBorder="0" applyAlignment="0" applyProtection="0"/>
    <xf numFmtId="0" fontId="93" fillId="0" borderId="0" applyFont="0" applyFill="0" applyBorder="0" applyAlignment="0" applyProtection="0"/>
    <xf numFmtId="219" fontId="44" fillId="0" borderId="0" applyFont="0" applyFill="0" applyBorder="0" applyAlignment="0" applyProtection="0"/>
    <xf numFmtId="0" fontId="92" fillId="0" borderId="0" applyFont="0" applyFill="0" applyBorder="0" applyAlignment="0" applyProtection="0"/>
    <xf numFmtId="0" fontId="93" fillId="0" borderId="0" applyFont="0" applyFill="0" applyBorder="0" applyAlignment="0" applyProtection="0"/>
    <xf numFmtId="0" fontId="37" fillId="0" borderId="19" applyFont="0" applyFill="0" applyBorder="0" applyAlignment="0" applyProtection="0">
      <alignment horizontal="center" vertical="center"/>
    </xf>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220" fontId="68"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76" fontId="40" fillId="0" borderId="0" applyFont="0" applyFill="0" applyBorder="0" applyAlignment="0" applyProtection="0"/>
    <xf numFmtId="203" fontId="93" fillId="0" borderId="0" applyFont="0" applyFill="0" applyBorder="0" applyAlignment="0" applyProtection="0"/>
    <xf numFmtId="0" fontId="92" fillId="0" borderId="0" applyFont="0" applyFill="0" applyBorder="0" applyAlignment="0" applyProtection="0"/>
    <xf numFmtId="195" fontId="93" fillId="0" borderId="0" applyFont="0" applyFill="0" applyBorder="0" applyAlignment="0" applyProtection="0"/>
    <xf numFmtId="0" fontId="92" fillId="0" borderId="0" applyFont="0" applyFill="0" applyBorder="0" applyAlignment="0" applyProtection="0"/>
    <xf numFmtId="0" fontId="95" fillId="67" borderId="0" applyNumberFormat="0" applyBorder="0" applyAlignment="0" applyProtection="0"/>
    <xf numFmtId="0" fontId="96" fillId="34" borderId="0" applyNumberFormat="0" applyBorder="0" applyAlignment="0" applyProtection="0"/>
    <xf numFmtId="0" fontId="97" fillId="3" borderId="0" applyNumberFormat="0" applyBorder="0" applyAlignment="0" applyProtection="0"/>
    <xf numFmtId="0" fontId="95" fillId="67" borderId="0" applyNumberFormat="0" applyBorder="0" applyAlignment="0" applyProtection="0"/>
    <xf numFmtId="0" fontId="98" fillId="34" borderId="0" applyNumberFormat="0" applyBorder="0" applyAlignment="0" applyProtection="0"/>
    <xf numFmtId="0" fontId="95" fillId="67" borderId="0" applyNumberFormat="0" applyBorder="0" applyAlignment="0" applyProtection="0"/>
    <xf numFmtId="0" fontId="98" fillId="34" borderId="0" applyNumberFormat="0" applyBorder="0" applyAlignment="0" applyProtection="0"/>
    <xf numFmtId="0" fontId="99" fillId="34" borderId="0" applyNumberFormat="0" applyBorder="0" applyAlignment="0" applyProtection="0"/>
    <xf numFmtId="0" fontId="98" fillId="34" borderId="0" applyNumberFormat="0" applyBorder="0" applyAlignment="0" applyProtection="0"/>
    <xf numFmtId="0" fontId="96" fillId="34"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9" fillId="34" borderId="0" applyNumberFormat="0" applyBorder="0" applyAlignment="0" applyProtection="0"/>
    <xf numFmtId="0" fontId="100" fillId="3" borderId="0" applyNumberFormat="0" applyBorder="0" applyAlignment="0" applyProtection="0"/>
    <xf numFmtId="0" fontId="99" fillId="34" borderId="0" applyNumberFormat="0" applyBorder="0" applyAlignment="0" applyProtection="0"/>
    <xf numFmtId="0" fontId="95" fillId="67" borderId="0" applyNumberFormat="0" applyBorder="0" applyAlignment="0" applyProtection="0"/>
    <xf numFmtId="0" fontId="99" fillId="34" borderId="0" applyNumberFormat="0" applyBorder="0" applyAlignment="0" applyProtection="0"/>
    <xf numFmtId="0" fontId="97" fillId="3" borderId="0" applyNumberFormat="0" applyBorder="0" applyAlignment="0" applyProtection="0"/>
    <xf numFmtId="0" fontId="37" fillId="0" borderId="0"/>
    <xf numFmtId="0" fontId="37" fillId="0" borderId="0"/>
    <xf numFmtId="0" fontId="10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1" fillId="0" borderId="0" applyNumberFormat="0" applyFill="0" applyBorder="0" applyAlignment="0" applyProtection="0"/>
    <xf numFmtId="0" fontId="92" fillId="0" borderId="0"/>
    <xf numFmtId="221" fontId="44" fillId="0" borderId="0" applyFont="0" applyFill="0" applyBorder="0" applyAlignment="0" applyProtection="0"/>
    <xf numFmtId="212" fontId="44" fillId="0" borderId="0" applyFont="0" applyFill="0" applyBorder="0" applyAlignment="0" applyProtection="0"/>
    <xf numFmtId="0" fontId="68" fillId="0" borderId="0"/>
    <xf numFmtId="0" fontId="36" fillId="0" borderId="0"/>
    <xf numFmtId="0" fontId="92" fillId="0" borderId="0"/>
    <xf numFmtId="0" fontId="49" fillId="0" borderId="0"/>
    <xf numFmtId="0" fontId="49" fillId="0" borderId="0"/>
    <xf numFmtId="0" fontId="49" fillId="0" borderId="0"/>
    <xf numFmtId="0" fontId="49" fillId="0" borderId="0"/>
    <xf numFmtId="0" fontId="103" fillId="0" borderId="0"/>
    <xf numFmtId="0" fontId="49" fillId="0" borderId="0"/>
    <xf numFmtId="0" fontId="49" fillId="0" borderId="0"/>
    <xf numFmtId="0" fontId="49" fillId="0" borderId="0"/>
    <xf numFmtId="0" fontId="49" fillId="0" borderId="0"/>
    <xf numFmtId="0" fontId="49" fillId="0" borderId="0"/>
    <xf numFmtId="181" fontId="44" fillId="0" borderId="0" applyFill="0" applyBorder="0" applyAlignment="0"/>
    <xf numFmtId="0" fontId="44" fillId="0" borderId="0" applyFill="0" applyBorder="0" applyAlignment="0"/>
    <xf numFmtId="181" fontId="44" fillId="0" borderId="0" applyFill="0" applyBorder="0" applyAlignment="0"/>
    <xf numFmtId="181" fontId="44" fillId="0" borderId="0" applyFill="0" applyBorder="0" applyAlignment="0"/>
    <xf numFmtId="0" fontId="44" fillId="0" borderId="0" applyFill="0" applyBorder="0" applyAlignment="0"/>
    <xf numFmtId="222" fontId="104" fillId="0" borderId="0" applyFill="0" applyBorder="0" applyAlignment="0"/>
    <xf numFmtId="223" fontId="44" fillId="0" borderId="0" applyFill="0" applyBorder="0" applyAlignment="0"/>
    <xf numFmtId="224" fontId="104" fillId="0" borderId="0" applyFill="0" applyBorder="0" applyAlignment="0"/>
    <xf numFmtId="225" fontId="44" fillId="0" borderId="0" applyFill="0" applyBorder="0" applyAlignment="0"/>
    <xf numFmtId="226" fontId="44" fillId="0" borderId="0" applyFill="0" applyBorder="0" applyAlignment="0"/>
    <xf numFmtId="224" fontId="104" fillId="0" borderId="0" applyFill="0" applyBorder="0" applyAlignment="0"/>
    <xf numFmtId="227" fontId="104" fillId="0" borderId="0" applyFill="0" applyBorder="0" applyAlignment="0"/>
    <xf numFmtId="228" fontId="44" fillId="0" borderId="0" applyFill="0" applyBorder="0" applyAlignment="0"/>
    <xf numFmtId="229" fontId="44" fillId="0" borderId="0" applyFill="0" applyBorder="0" applyAlignment="0"/>
    <xf numFmtId="227" fontId="104" fillId="0" borderId="0" applyFill="0" applyBorder="0" applyAlignment="0"/>
    <xf numFmtId="230" fontId="44" fillId="0" borderId="0" applyFill="0" applyBorder="0" applyAlignment="0"/>
    <xf numFmtId="230" fontId="44" fillId="0" borderId="0" applyFill="0" applyBorder="0" applyAlignment="0"/>
    <xf numFmtId="230" fontId="44" fillId="0" borderId="0" applyFill="0" applyBorder="0" applyAlignment="0"/>
    <xf numFmtId="230" fontId="44" fillId="0" borderId="0" applyFill="0" applyBorder="0" applyAlignment="0"/>
    <xf numFmtId="230" fontId="44" fillId="0" borderId="0" applyFill="0" applyBorder="0" applyAlignment="0"/>
    <xf numFmtId="177" fontId="104" fillId="0" borderId="0" applyFill="0" applyBorder="0" applyAlignment="0"/>
    <xf numFmtId="231" fontId="44" fillId="0" borderId="0" applyFill="0" applyBorder="0" applyAlignment="0"/>
    <xf numFmtId="177" fontId="104" fillId="0" borderId="0" applyFill="0" applyBorder="0" applyAlignment="0"/>
    <xf numFmtId="232" fontId="104" fillId="0" borderId="0" applyFill="0" applyBorder="0" applyAlignment="0"/>
    <xf numFmtId="233" fontId="44" fillId="0" borderId="0" applyFill="0" applyBorder="0" applyAlignment="0"/>
    <xf numFmtId="222" fontId="104" fillId="0" borderId="0" applyFill="0" applyBorder="0" applyAlignment="0"/>
    <xf numFmtId="223" fontId="44" fillId="0" borderId="0" applyFill="0" applyBorder="0" applyAlignment="0"/>
    <xf numFmtId="0" fontId="105" fillId="68" borderId="20" applyNumberFormat="0" applyAlignment="0" applyProtection="0"/>
    <xf numFmtId="0" fontId="106" fillId="41" borderId="20" applyNumberFormat="0" applyAlignment="0" applyProtection="0"/>
    <xf numFmtId="0" fontId="107" fillId="41" borderId="20" applyNumberFormat="0" applyAlignment="0" applyProtection="0"/>
    <xf numFmtId="0" fontId="105" fillId="68" borderId="20" applyNumberFormat="0" applyAlignment="0" applyProtection="0"/>
    <xf numFmtId="0" fontId="105" fillId="68" borderId="20" applyNumberFormat="0" applyAlignment="0" applyProtection="0"/>
    <xf numFmtId="0" fontId="107" fillId="41" borderId="20" applyNumberFormat="0" applyAlignment="0" applyProtection="0"/>
    <xf numFmtId="0" fontId="107" fillId="41" borderId="20" applyNumberFormat="0" applyAlignment="0" applyProtection="0"/>
    <xf numFmtId="0" fontId="107" fillId="41" borderId="20" applyNumberFormat="0" applyAlignment="0" applyProtection="0"/>
    <xf numFmtId="0" fontId="107" fillId="41" borderId="20" applyNumberFormat="0" applyAlignment="0" applyProtection="0"/>
    <xf numFmtId="0" fontId="107" fillId="41" borderId="20" applyNumberFormat="0" applyAlignment="0" applyProtection="0"/>
    <xf numFmtId="0" fontId="107" fillId="41" borderId="20" applyNumberFormat="0" applyAlignment="0" applyProtection="0"/>
    <xf numFmtId="0" fontId="105" fillId="68" borderId="20" applyNumberFormat="0" applyAlignment="0" applyProtection="0"/>
    <xf numFmtId="0" fontId="108" fillId="41" borderId="20" applyNumberFormat="0" applyAlignment="0" applyProtection="0"/>
    <xf numFmtId="0" fontId="107" fillId="41" borderId="20" applyNumberFormat="0" applyAlignment="0" applyProtection="0"/>
    <xf numFmtId="0" fontId="107" fillId="41" borderId="20" applyNumberFormat="0" applyAlignment="0" applyProtection="0"/>
    <xf numFmtId="0" fontId="106" fillId="41" borderId="20" applyNumberFormat="0" applyAlignment="0" applyProtection="0"/>
    <xf numFmtId="0" fontId="105" fillId="68" borderId="20" applyNumberFormat="0" applyAlignment="0" applyProtection="0"/>
    <xf numFmtId="0" fontId="105" fillId="68" borderId="20" applyNumberFormat="0" applyAlignment="0" applyProtection="0"/>
    <xf numFmtId="0" fontId="105" fillId="68" borderId="20" applyNumberFormat="0" applyAlignment="0" applyProtection="0"/>
    <xf numFmtId="0" fontId="105" fillId="68" borderId="20" applyNumberFormat="0" applyAlignment="0" applyProtection="0"/>
    <xf numFmtId="0" fontId="108" fillId="41" borderId="20" applyNumberFormat="0" applyAlignment="0" applyProtection="0"/>
    <xf numFmtId="0" fontId="108" fillId="41" borderId="20" applyNumberFormat="0" applyAlignment="0" applyProtection="0"/>
    <xf numFmtId="0" fontId="105" fillId="68" borderId="20" applyNumberFormat="0" applyAlignment="0" applyProtection="0"/>
    <xf numFmtId="0" fontId="109" fillId="5" borderId="7" applyNumberFormat="0" applyAlignment="0" applyProtection="0"/>
    <xf numFmtId="0" fontId="108" fillId="41" borderId="20" applyNumberFormat="0" applyAlignment="0" applyProtection="0"/>
    <xf numFmtId="0" fontId="105" fillId="68" borderId="20" applyNumberFormat="0" applyAlignment="0" applyProtection="0"/>
    <xf numFmtId="0" fontId="105" fillId="68" borderId="20" applyNumberFormat="0" applyAlignment="0" applyProtection="0"/>
    <xf numFmtId="0" fontId="108" fillId="41" borderId="20" applyNumberFormat="0" applyAlignment="0" applyProtection="0"/>
    <xf numFmtId="0" fontId="110" fillId="5" borderId="7" applyNumberFormat="0" applyAlignment="0" applyProtection="0"/>
    <xf numFmtId="0" fontId="110" fillId="33" borderId="7" applyNumberFormat="0" applyAlignment="0" applyProtection="0"/>
    <xf numFmtId="0" fontId="110" fillId="5" borderId="7" applyNumberFormat="0" applyAlignment="0" applyProtection="0"/>
    <xf numFmtId="0" fontId="109" fillId="5" borderId="7" applyNumberFormat="0" applyAlignment="0" applyProtection="0"/>
    <xf numFmtId="0" fontId="111" fillId="0" borderId="0"/>
    <xf numFmtId="0" fontId="111" fillId="0" borderId="0"/>
    <xf numFmtId="234" fontId="112" fillId="0" borderId="17" applyBorder="0"/>
    <xf numFmtId="234" fontId="112" fillId="0" borderId="17" applyBorder="0"/>
    <xf numFmtId="234" fontId="113" fillId="0" borderId="2">
      <protection locked="0"/>
    </xf>
    <xf numFmtId="234" fontId="113" fillId="0" borderId="2">
      <protection locked="0"/>
    </xf>
    <xf numFmtId="235" fontId="52" fillId="0" borderId="0" applyFont="0" applyFill="0" applyBorder="0" applyAlignment="0" applyProtection="0"/>
    <xf numFmtId="3" fontId="37" fillId="69" borderId="1"/>
    <xf numFmtId="236" fontId="114" fillId="0" borderId="2"/>
    <xf numFmtId="236" fontId="114" fillId="0" borderId="2"/>
    <xf numFmtId="0" fontId="115" fillId="56" borderId="21" applyNumberFormat="0" applyAlignment="0" applyProtection="0"/>
    <xf numFmtId="0" fontId="116" fillId="70" borderId="21" applyNumberFormat="0" applyAlignment="0" applyProtection="0"/>
    <xf numFmtId="0" fontId="115" fillId="70" borderId="21" applyNumberFormat="0" applyAlignment="0" applyProtection="0"/>
    <xf numFmtId="0" fontId="115" fillId="56" borderId="21" applyNumberFormat="0" applyAlignment="0" applyProtection="0"/>
    <xf numFmtId="0" fontId="115" fillId="70" borderId="21" applyNumberFormat="0" applyAlignment="0" applyProtection="0"/>
    <xf numFmtId="0" fontId="115" fillId="70" borderId="21" applyNumberFormat="0" applyAlignment="0" applyProtection="0"/>
    <xf numFmtId="0" fontId="115" fillId="56" borderId="21" applyNumberFormat="0" applyAlignment="0" applyProtection="0"/>
    <xf numFmtId="0" fontId="117" fillId="6" borderId="9" applyNumberFormat="0" applyAlignment="0" applyProtection="0"/>
    <xf numFmtId="0" fontId="118" fillId="6" borderId="9" applyNumberFormat="0" applyAlignment="0" applyProtection="0"/>
    <xf numFmtId="0" fontId="119" fillId="70" borderId="21" applyNumberFormat="0" applyAlignment="0" applyProtection="0"/>
    <xf numFmtId="0" fontId="115" fillId="70" borderId="21" applyNumberFormat="0" applyAlignment="0" applyProtection="0"/>
    <xf numFmtId="0" fontId="116" fillId="70" borderId="21" applyNumberFormat="0" applyAlignment="0" applyProtection="0"/>
    <xf numFmtId="0" fontId="115" fillId="56" borderId="21" applyNumberFormat="0" applyAlignment="0" applyProtection="0"/>
    <xf numFmtId="0" fontId="115" fillId="56" borderId="21" applyNumberFormat="0" applyAlignment="0" applyProtection="0"/>
    <xf numFmtId="0" fontId="119" fillId="70" borderId="21" applyNumberFormat="0" applyAlignment="0" applyProtection="0"/>
    <xf numFmtId="0" fontId="117" fillId="6" borderId="9" applyNumberFormat="0" applyAlignment="0" applyProtection="0"/>
    <xf numFmtId="0" fontId="119" fillId="70" borderId="21" applyNumberFormat="0" applyAlignment="0" applyProtection="0"/>
    <xf numFmtId="0" fontId="115" fillId="56" borderId="21" applyNumberFormat="0" applyAlignment="0" applyProtection="0"/>
    <xf numFmtId="0" fontId="119" fillId="70" borderId="21" applyNumberFormat="0" applyAlignment="0" applyProtection="0"/>
    <xf numFmtId="0" fontId="120" fillId="6" borderId="9" applyNumberFormat="0" applyAlignment="0" applyProtection="0"/>
    <xf numFmtId="0" fontId="121" fillId="6" borderId="9" applyNumberFormat="0" applyAlignment="0" applyProtection="0"/>
    <xf numFmtId="0" fontId="120" fillId="6" borderId="9" applyNumberFormat="0" applyAlignment="0" applyProtection="0"/>
    <xf numFmtId="0" fontId="117" fillId="6" borderId="9" applyNumberFormat="0" applyAlignment="0" applyProtection="0"/>
    <xf numFmtId="213" fontId="122" fillId="0" borderId="0" applyFont="0" applyFill="0" applyBorder="0" applyAlignment="0" applyProtection="0"/>
    <xf numFmtId="0" fontId="36" fillId="0" borderId="0"/>
    <xf numFmtId="1" fontId="123" fillId="0" borderId="15" applyBorder="0"/>
    <xf numFmtId="1" fontId="123" fillId="0" borderId="15" applyBorder="0"/>
    <xf numFmtId="1" fontId="123" fillId="0" borderId="15" applyBorder="0"/>
    <xf numFmtId="1" fontId="123" fillId="0" borderId="15" applyBorder="0"/>
    <xf numFmtId="1" fontId="123" fillId="0" borderId="15" applyBorder="0"/>
    <xf numFmtId="237" fontId="124" fillId="0" borderId="0"/>
    <xf numFmtId="237" fontId="125" fillId="0" borderId="0"/>
    <xf numFmtId="237" fontId="125" fillId="0" borderId="0"/>
    <xf numFmtId="237" fontId="125" fillId="0" borderId="0"/>
    <xf numFmtId="237" fontId="124" fillId="0" borderId="0"/>
    <xf numFmtId="237" fontId="124" fillId="0" borderId="0"/>
    <xf numFmtId="237" fontId="125" fillId="0" borderId="0"/>
    <xf numFmtId="237" fontId="125" fillId="0" borderId="0"/>
    <xf numFmtId="237" fontId="125" fillId="0" borderId="0"/>
    <xf numFmtId="237" fontId="124" fillId="0" borderId="0"/>
    <xf numFmtId="237" fontId="124" fillId="0" borderId="0"/>
    <xf numFmtId="237" fontId="125" fillId="0" borderId="0"/>
    <xf numFmtId="237" fontId="125" fillId="0" borderId="0"/>
    <xf numFmtId="237" fontId="125" fillId="0" borderId="0"/>
    <xf numFmtId="237" fontId="124" fillId="0" borderId="0"/>
    <xf numFmtId="237" fontId="124" fillId="0" borderId="0"/>
    <xf numFmtId="237" fontId="125" fillId="0" borderId="0"/>
    <xf numFmtId="237" fontId="125" fillId="0" borderId="0"/>
    <xf numFmtId="237" fontId="125" fillId="0" borderId="0"/>
    <xf numFmtId="237" fontId="124" fillId="0" borderId="0"/>
    <xf numFmtId="237" fontId="124" fillId="0" borderId="0"/>
    <xf numFmtId="237" fontId="125" fillId="0" borderId="0"/>
    <xf numFmtId="237" fontId="125" fillId="0" borderId="0"/>
    <xf numFmtId="237" fontId="125" fillId="0" borderId="0"/>
    <xf numFmtId="237" fontId="124" fillId="0" borderId="0"/>
    <xf numFmtId="237" fontId="124" fillId="0" borderId="0"/>
    <xf numFmtId="237" fontId="125" fillId="0" borderId="0"/>
    <xf numFmtId="237" fontId="125" fillId="0" borderId="0"/>
    <xf numFmtId="237" fontId="125" fillId="0" borderId="0"/>
    <xf numFmtId="237" fontId="124" fillId="0" borderId="0"/>
    <xf numFmtId="237" fontId="124" fillId="0" borderId="0"/>
    <xf numFmtId="237" fontId="125" fillId="0" borderId="0"/>
    <xf numFmtId="237" fontId="125" fillId="0" borderId="0"/>
    <xf numFmtId="237" fontId="125" fillId="0" borderId="0"/>
    <xf numFmtId="237" fontId="124" fillId="0" borderId="0"/>
    <xf numFmtId="237" fontId="124" fillId="0" borderId="0"/>
    <xf numFmtId="237" fontId="125" fillId="0" borderId="0"/>
    <xf numFmtId="237" fontId="125" fillId="0" borderId="0"/>
    <xf numFmtId="237" fontId="125" fillId="0" borderId="0"/>
    <xf numFmtId="237" fontId="124" fillId="0" borderId="0"/>
    <xf numFmtId="0" fontId="37" fillId="0" borderId="1"/>
    <xf numFmtId="238" fontId="126"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71" fontId="77" fillId="0" borderId="0" applyFont="0" applyFill="0" applyBorder="0" applyAlignment="0" applyProtection="0"/>
    <xf numFmtId="168" fontId="91" fillId="0" borderId="0" applyFont="0" applyFill="0" applyBorder="0" applyAlignment="0" applyProtection="0"/>
    <xf numFmtId="41" fontId="127" fillId="0" borderId="0" applyFont="0" applyFill="0" applyBorder="0" applyAlignment="0" applyProtection="0"/>
    <xf numFmtId="168" fontId="83" fillId="0" borderId="0" applyFont="0" applyFill="0" applyBorder="0" applyAlignment="0" applyProtection="0"/>
    <xf numFmtId="168" fontId="38" fillId="0" borderId="0" applyFont="0" applyFill="0" applyBorder="0" applyAlignment="0" applyProtection="0"/>
    <xf numFmtId="168" fontId="83" fillId="0" borderId="0" applyFont="0" applyFill="0" applyBorder="0" applyAlignment="0" applyProtection="0"/>
    <xf numFmtId="239" fontId="77" fillId="0" borderId="0" applyFont="0" applyFill="0" applyBorder="0" applyAlignment="0" applyProtection="0"/>
    <xf numFmtId="239" fontId="77" fillId="0" borderId="0" applyFont="0" applyFill="0" applyBorder="0" applyAlignment="0" applyProtection="0"/>
    <xf numFmtId="168" fontId="128" fillId="0" borderId="0" applyFont="0" applyFill="0" applyBorder="0" applyAlignment="0" applyProtection="0"/>
    <xf numFmtId="168" fontId="128" fillId="0" borderId="0" applyFont="0" applyFill="0" applyBorder="0" applyAlignment="0" applyProtection="0"/>
    <xf numFmtId="168" fontId="83" fillId="0" borderId="0" applyFont="0" applyFill="0" applyBorder="0" applyAlignment="0" applyProtection="0"/>
    <xf numFmtId="168" fontId="83" fillId="0" borderId="0" applyFont="0" applyFill="0" applyBorder="0" applyAlignment="0" applyProtection="0"/>
    <xf numFmtId="168" fontId="83" fillId="0" borderId="0" applyFont="0" applyFill="0" applyBorder="0" applyAlignment="0" applyProtection="0"/>
    <xf numFmtId="239" fontId="77" fillId="0" borderId="0" applyFont="0" applyFill="0" applyBorder="0" applyAlignment="0" applyProtection="0"/>
    <xf numFmtId="168" fontId="77" fillId="0" borderId="0" applyFont="0" applyFill="0" applyBorder="0" applyAlignment="0" applyProtection="0"/>
    <xf numFmtId="168" fontId="77" fillId="0" borderId="0" applyFont="0" applyFill="0" applyBorder="0" applyAlignment="0" applyProtection="0"/>
    <xf numFmtId="168" fontId="77" fillId="0" borderId="0" applyFont="0" applyFill="0" applyBorder="0" applyAlignment="0" applyProtection="0"/>
    <xf numFmtId="177" fontId="104" fillId="0" borderId="0" applyFont="0" applyFill="0" applyBorder="0" applyAlignment="0" applyProtection="0"/>
    <xf numFmtId="231" fontId="44" fillId="0" borderId="0" applyFont="0" applyFill="0" applyBorder="0" applyAlignment="0" applyProtection="0"/>
    <xf numFmtId="177" fontId="104" fillId="0" borderId="0" applyFont="0" applyFill="0" applyBorder="0" applyAlignment="0" applyProtection="0"/>
    <xf numFmtId="170" fontId="129"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43" fontId="127" fillId="0" borderId="0" applyFont="0" applyFill="0" applyBorder="0" applyAlignment="0" applyProtection="0"/>
    <xf numFmtId="195"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50" fillId="0" borderId="0" applyFont="0" applyFill="0" applyBorder="0" applyAlignment="0" applyProtection="0"/>
    <xf numFmtId="43" fontId="90" fillId="0" borderId="0" applyFont="0" applyFill="0" applyBorder="0" applyAlignment="0" applyProtection="0"/>
    <xf numFmtId="221" fontId="83" fillId="0" borderId="0" applyFont="0" applyFill="0" applyBorder="0" applyAlignment="0" applyProtection="0"/>
    <xf numFmtId="43" fontId="35"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40" fontId="77" fillId="0" borderId="0" applyFont="0" applyFill="0" applyBorder="0" applyAlignment="0" applyProtection="0"/>
    <xf numFmtId="43" fontId="3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170" fontId="83" fillId="0" borderId="0" applyFont="0" applyFill="0" applyBorder="0" applyAlignment="0" applyProtection="0"/>
    <xf numFmtId="43"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44" fillId="0" borderId="0" applyFont="0" applyFill="0" applyBorder="0" applyAlignment="0" applyProtection="0"/>
    <xf numFmtId="221" fontId="83"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21" fontId="44" fillId="0" borderId="0" applyFont="0" applyFill="0" applyBorder="0" applyAlignment="0" applyProtection="0"/>
    <xf numFmtId="170" fontId="75" fillId="0" borderId="0" applyFont="0" applyFill="0" applyBorder="0" applyAlignment="0" applyProtection="0"/>
    <xf numFmtId="170" fontId="12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39" fillId="0" borderId="0" applyFont="0" applyFill="0" applyBorder="0" applyAlignment="0" applyProtection="0"/>
    <xf numFmtId="170" fontId="44" fillId="0" borderId="0" applyFont="0" applyFill="0" applyBorder="0" applyAlignment="0" applyProtection="0"/>
    <xf numFmtId="166" fontId="127"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221" fontId="83" fillId="0" borderId="0" applyFont="0" applyFill="0" applyBorder="0" applyAlignment="0" applyProtection="0"/>
    <xf numFmtId="170" fontId="39"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97" fontId="77" fillId="0" borderId="0" applyFont="0" applyFill="0" applyBorder="0" applyAlignment="0" applyProtection="0"/>
    <xf numFmtId="170" fontId="44" fillId="0" borderId="0" applyFont="0" applyFill="0" applyBorder="0" applyAlignment="0" applyProtection="0"/>
    <xf numFmtId="203" fontId="77"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97" fontId="77" fillId="0" borderId="0" applyFont="0" applyFill="0" applyBorder="0" applyAlignment="0" applyProtection="0"/>
    <xf numFmtId="170" fontId="75" fillId="0" borderId="0" applyFont="0" applyFill="0" applyBorder="0" applyAlignment="0" applyProtection="0"/>
    <xf numFmtId="170" fontId="36" fillId="0" borderId="0" applyFont="0" applyFill="0" applyBorder="0" applyAlignment="0" applyProtection="0"/>
    <xf numFmtId="43" fontId="44"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221" fontId="83" fillId="0" borderId="0" applyFont="0" applyFill="0" applyBorder="0" applyAlignment="0" applyProtection="0"/>
    <xf numFmtId="241" fontId="77" fillId="0" borderId="0" applyFont="0" applyFill="0" applyBorder="0" applyAlignment="0" applyProtection="0"/>
    <xf numFmtId="170" fontId="128"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95"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91"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91"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91"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91"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91" fillId="0" borderId="0" applyFont="0" applyFill="0" applyBorder="0" applyAlignment="0" applyProtection="0"/>
    <xf numFmtId="170" fontId="75"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77" fillId="0" borderId="0" applyFont="0" applyFill="0" applyBorder="0" applyAlignment="0" applyProtection="0"/>
    <xf numFmtId="240" fontId="77" fillId="0" borderId="0" applyFont="0" applyFill="0" applyBorder="0" applyAlignment="0" applyProtection="0"/>
    <xf numFmtId="170" fontId="36" fillId="0" borderId="0" applyFont="0" applyFill="0" applyBorder="0" applyAlignment="0" applyProtection="0"/>
    <xf numFmtId="170" fontId="44" fillId="0" borderId="0" applyFont="0" applyFill="0" applyBorder="0" applyAlignment="0" applyProtection="0"/>
    <xf numFmtId="240"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44" fillId="0" borderId="0" applyFont="0" applyFill="0" applyBorder="0" applyAlignment="0" applyProtection="0"/>
    <xf numFmtId="170" fontId="91" fillId="0" borderId="0" applyFont="0" applyFill="0" applyBorder="0" applyAlignment="0" applyProtection="0"/>
    <xf numFmtId="172" fontId="130"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39"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68"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68"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0" fontId="68"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172" fontId="130"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12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240" fontId="77" fillId="0" borderId="0" applyFont="0" applyFill="0" applyBorder="0" applyAlignment="0" applyProtection="0"/>
    <xf numFmtId="170" fontId="44"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2" fontId="91" fillId="0" borderId="0" applyFont="0" applyFill="0" applyBorder="0" applyAlignment="0" applyProtection="0"/>
    <xf numFmtId="242" fontId="37" fillId="0" borderId="0" applyFill="0" applyBorder="0" applyAlignment="0" applyProtection="0"/>
    <xf numFmtId="241" fontId="77"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203"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44"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170" fontId="127" fillId="0" borderId="0" applyFont="0" applyFill="0" applyBorder="0" applyAlignment="0" applyProtection="0"/>
    <xf numFmtId="170" fontId="91" fillId="0" borderId="0" applyFont="0" applyFill="0" applyBorder="0" applyAlignment="0" applyProtection="0"/>
    <xf numFmtId="172" fontId="91" fillId="0" borderId="0" applyFont="0" applyFill="0" applyBorder="0" applyAlignment="0" applyProtection="0"/>
    <xf numFmtId="215" fontId="83" fillId="0" borderId="0" applyFont="0" applyFill="0" applyBorder="0" applyAlignment="0" applyProtection="0"/>
    <xf numFmtId="240" fontId="77"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170" fontId="75" fillId="0" borderId="0" applyFont="0" applyFill="0" applyBorder="0" applyAlignment="0" applyProtection="0"/>
    <xf numFmtId="170" fontId="44" fillId="0" borderId="0" applyFont="0" applyFill="0" applyBorder="0" applyAlignment="0" applyProtection="0"/>
    <xf numFmtId="43" fontId="77"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241" fontId="83"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81" fontId="44" fillId="0" borderId="0" applyFont="0" applyFill="0" applyBorder="0" applyAlignment="0" applyProtection="0"/>
    <xf numFmtId="170" fontId="77" fillId="0" borderId="0" applyFont="0" applyFill="0" applyBorder="0" applyAlignment="0" applyProtection="0"/>
    <xf numFmtId="43" fontId="75" fillId="0" borderId="0" applyFont="0" applyFill="0" applyBorder="0" applyAlignment="0" applyProtection="0"/>
    <xf numFmtId="170" fontId="77" fillId="0" borderId="0" applyFont="0" applyFill="0" applyBorder="0" applyAlignment="0" applyProtection="0"/>
    <xf numFmtId="170" fontId="50" fillId="0" borderId="0" applyFont="0" applyFill="0" applyBorder="0" applyAlignment="0" applyProtection="0"/>
    <xf numFmtId="240" fontId="77"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91"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2" fontId="91"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240" fontId="77" fillId="0" borderId="0" applyFont="0" applyFill="0" applyBorder="0" applyAlignment="0" applyProtection="0"/>
    <xf numFmtId="170" fontId="39" fillId="0" borderId="0" applyFont="0" applyFill="0" applyBorder="0" applyAlignment="0" applyProtection="0"/>
    <xf numFmtId="170" fontId="77" fillId="0" borderId="0" applyFont="0" applyFill="0" applyBorder="0" applyAlignment="0" applyProtection="0"/>
    <xf numFmtId="172" fontId="91" fillId="0" borderId="0" applyFont="0" applyFill="0" applyBorder="0" applyAlignment="0" applyProtection="0"/>
    <xf numFmtId="241" fontId="129" fillId="0" borderId="0" applyFont="0" applyFill="0" applyBorder="0" applyAlignment="0" applyProtection="0"/>
    <xf numFmtId="170" fontId="77" fillId="0" borderId="0" applyFont="0" applyFill="0" applyBorder="0" applyAlignment="0" applyProtection="0"/>
    <xf numFmtId="170" fontId="91"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241" fontId="131"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131" fillId="0" borderId="0" applyFont="0" applyFill="0" applyBorder="0" applyAlignment="0" applyProtection="0"/>
    <xf numFmtId="241" fontId="129" fillId="0" borderId="0" applyFont="0" applyFill="0" applyBorder="0" applyAlignment="0" applyProtection="0"/>
    <xf numFmtId="241" fontId="129" fillId="0" borderId="0" applyFont="0" applyFill="0" applyBorder="0" applyAlignment="0" applyProtection="0"/>
    <xf numFmtId="170" fontId="83" fillId="0" borderId="0" applyFont="0" applyFill="0" applyBorder="0" applyAlignment="0" applyProtection="0"/>
    <xf numFmtId="241" fontId="12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241" fontId="131" fillId="0" borderId="0" applyFont="0" applyFill="0" applyBorder="0" applyAlignment="0" applyProtection="0"/>
    <xf numFmtId="241" fontId="131" fillId="0" borderId="0" applyFont="0" applyFill="0" applyBorder="0" applyAlignment="0" applyProtection="0"/>
    <xf numFmtId="241" fontId="129" fillId="0" borderId="0" applyFont="0" applyFill="0" applyBorder="0" applyAlignment="0" applyProtection="0"/>
    <xf numFmtId="241" fontId="129"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65" fontId="75" fillId="0" borderId="0" applyFont="0" applyFill="0" applyBorder="0" applyAlignment="0" applyProtection="0"/>
    <xf numFmtId="170" fontId="77" fillId="0" borderId="0" applyFont="0" applyFill="0" applyBorder="0" applyAlignment="0" applyProtection="0"/>
    <xf numFmtId="241"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65" fontId="75"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2" fontId="126" fillId="0" borderId="0" applyFont="0" applyFill="0" applyBorder="0" applyAlignment="0" applyProtection="0"/>
    <xf numFmtId="172" fontId="75" fillId="0" borderId="0" applyFont="0" applyFill="0" applyBorder="0" applyAlignment="0" applyProtection="0"/>
    <xf numFmtId="170" fontId="77" fillId="0" borderId="0" applyFont="0" applyFill="0" applyBorder="0" applyAlignment="0" applyProtection="0"/>
    <xf numFmtId="241" fontId="131" fillId="0" borderId="0" applyFont="0" applyFill="0" applyBorder="0" applyAlignment="0" applyProtection="0"/>
    <xf numFmtId="241" fontId="129" fillId="0" borderId="0" applyFont="0" applyFill="0" applyBorder="0" applyAlignment="0" applyProtection="0"/>
    <xf numFmtId="241" fontId="129"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129"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49" fillId="0" borderId="0" applyFont="0" applyFill="0" applyBorder="0" applyAlignment="0" applyProtection="0"/>
    <xf numFmtId="170" fontId="77" fillId="0" borderId="0" applyFont="0" applyFill="0" applyBorder="0" applyAlignment="0" applyProtection="0"/>
    <xf numFmtId="243" fontId="78" fillId="0" borderId="0" applyFont="0" applyFill="0" applyBorder="0" applyAlignment="0" applyProtection="0"/>
    <xf numFmtId="243" fontId="77" fillId="0" borderId="0" applyFont="0" applyFill="0" applyBorder="0" applyAlignment="0" applyProtection="0"/>
    <xf numFmtId="243"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49" fillId="0" borderId="0" applyFont="0" applyFill="0" applyBorder="0" applyAlignment="0" applyProtection="0"/>
    <xf numFmtId="170" fontId="77" fillId="0" borderId="0" applyFont="0" applyFill="0" applyBorder="0" applyAlignment="0" applyProtection="0"/>
    <xf numFmtId="243" fontId="78" fillId="0" borderId="0" applyFont="0" applyFill="0" applyBorder="0" applyAlignment="0" applyProtection="0"/>
    <xf numFmtId="243" fontId="77" fillId="0" borderId="0" applyFont="0" applyFill="0" applyBorder="0" applyAlignment="0" applyProtection="0"/>
    <xf numFmtId="243"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129"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241" fontId="77" fillId="0" borderId="0" applyFont="0" applyFill="0" applyBorder="0" applyAlignment="0" applyProtection="0"/>
    <xf numFmtId="170" fontId="77" fillId="0" borderId="0" applyFont="0" applyFill="0" applyBorder="0" applyAlignment="0" applyProtection="0"/>
    <xf numFmtId="172" fontId="4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0" fontId="91"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244"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90"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241" fontId="77" fillId="0" borderId="0" applyFont="0" applyFill="0" applyBorder="0" applyAlignment="0" applyProtection="0"/>
    <xf numFmtId="24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91" fillId="0" borderId="0" applyFont="0" applyFill="0" applyBorder="0" applyAlignment="0" applyProtection="0"/>
    <xf numFmtId="43" fontId="75" fillId="0" borderId="0" applyFont="0" applyFill="0" applyBorder="0" applyAlignment="0" applyProtection="0"/>
    <xf numFmtId="241" fontId="83" fillId="0" borderId="0" applyFont="0" applyFill="0" applyBorder="0" applyAlignment="0" applyProtection="0"/>
    <xf numFmtId="43" fontId="75"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43" fontId="75" fillId="0" borderId="0" applyFont="0" applyFill="0" applyBorder="0" applyAlignment="0" applyProtection="0"/>
    <xf numFmtId="241" fontId="83" fillId="0" borderId="0" applyFont="0" applyFill="0" applyBorder="0" applyAlignment="0" applyProtection="0"/>
    <xf numFmtId="43" fontId="75"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77" fillId="0" borderId="0" applyFont="0" applyFill="0" applyBorder="0" applyAlignment="0" applyProtection="0"/>
    <xf numFmtId="241" fontId="77" fillId="0" borderId="0" applyFont="0" applyFill="0" applyBorder="0" applyAlignment="0" applyProtection="0"/>
    <xf numFmtId="43" fontId="75"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90" fillId="0" borderId="0" applyFont="0" applyFill="0" applyBorder="0" applyAlignment="0" applyProtection="0"/>
    <xf numFmtId="170" fontId="77" fillId="0" borderId="0" applyFont="0" applyFill="0" applyBorder="0" applyAlignment="0" applyProtection="0"/>
    <xf numFmtId="43" fontId="75" fillId="0" borderId="0" applyFont="0" applyFill="0" applyBorder="0" applyAlignment="0" applyProtection="0"/>
    <xf numFmtId="243"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75"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0" fontId="129" fillId="0" borderId="0" applyFont="0" applyFill="0" applyBorder="0" applyAlignment="0" applyProtection="0"/>
    <xf numFmtId="172" fontId="91" fillId="0" borderId="0" applyFont="0" applyFill="0" applyBorder="0" applyAlignment="0" applyProtection="0"/>
    <xf numFmtId="170" fontId="75" fillId="0" borderId="0" applyFont="0" applyFill="0" applyBorder="0" applyAlignment="0" applyProtection="0"/>
    <xf numFmtId="170" fontId="127" fillId="0" borderId="0" applyFont="0" applyFill="0" applyBorder="0" applyAlignment="0" applyProtection="0"/>
    <xf numFmtId="170" fontId="83" fillId="0" borderId="0" applyFont="0" applyFill="0" applyBorder="0" applyAlignment="0" applyProtection="0"/>
    <xf numFmtId="170" fontId="127" fillId="0" borderId="0" applyFont="0" applyFill="0" applyBorder="0" applyAlignment="0" applyProtection="0"/>
    <xf numFmtId="170" fontId="77" fillId="0" borderId="0" applyFont="0" applyFill="0" applyBorder="0" applyAlignment="0" applyProtection="0"/>
    <xf numFmtId="170" fontId="127" fillId="0" borderId="0" applyFont="0" applyFill="0" applyBorder="0" applyAlignment="0" applyProtection="0"/>
    <xf numFmtId="43" fontId="91" fillId="0" borderId="0" applyFont="0" applyFill="0" applyBorder="0" applyAlignment="0" applyProtection="0"/>
    <xf numFmtId="170" fontId="68" fillId="0" borderId="0" applyFont="0" applyFill="0" applyBorder="0" applyAlignment="0" applyProtection="0"/>
    <xf numFmtId="170" fontId="77" fillId="0" borderId="0" applyFont="0" applyFill="0" applyBorder="0" applyAlignment="0" applyProtection="0"/>
    <xf numFmtId="170" fontId="126" fillId="0" borderId="0" applyFont="0" applyFill="0" applyBorder="0" applyAlignment="0" applyProtection="0"/>
    <xf numFmtId="170" fontId="83" fillId="0" borderId="0" applyFont="0" applyFill="0" applyBorder="0" applyAlignment="0" applyProtection="0"/>
    <xf numFmtId="172" fontId="126" fillId="0" borderId="0" applyFont="0" applyFill="0" applyBorder="0" applyAlignment="0" applyProtection="0"/>
    <xf numFmtId="43"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241" fontId="78"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129" fillId="0" borderId="0" applyFont="0" applyFill="0" applyBorder="0" applyAlignment="0" applyProtection="0"/>
    <xf numFmtId="221" fontId="75" fillId="0" borderId="0" applyFont="0" applyFill="0" applyBorder="0" applyAlignment="0" applyProtection="0"/>
    <xf numFmtId="170" fontId="127" fillId="0" borderId="0" applyFont="0" applyFill="0" applyBorder="0" applyAlignment="0" applyProtection="0"/>
    <xf numFmtId="170" fontId="91" fillId="0" borderId="0" applyFont="0" applyFill="0" applyBorder="0" applyAlignment="0" applyProtection="0"/>
    <xf numFmtId="42" fontId="44"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64" fontId="75" fillId="0" borderId="0" applyFont="0" applyFill="0" applyBorder="0" applyAlignment="0" applyProtection="0"/>
    <xf numFmtId="170" fontId="68" fillId="0" borderId="0" applyFont="0" applyFill="0" applyBorder="0" applyAlignment="0" applyProtection="0"/>
    <xf numFmtId="170" fontId="83"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3" fontId="78" fillId="0" borderId="0" applyFont="0" applyFill="0" applyBorder="0" applyAlignment="0" applyProtection="0"/>
    <xf numFmtId="243" fontId="77" fillId="0" borderId="0" applyFont="0" applyFill="0" applyBorder="0" applyAlignment="0" applyProtection="0"/>
    <xf numFmtId="243"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241" fontId="78"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241" fontId="78"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241" fontId="77" fillId="0" borderId="0" applyFont="0" applyFill="0" applyBorder="0" applyAlignment="0" applyProtection="0"/>
    <xf numFmtId="243" fontId="78" fillId="0" borderId="0" applyFont="0" applyFill="0" applyBorder="0" applyAlignment="0" applyProtection="0"/>
    <xf numFmtId="243" fontId="77" fillId="0" borderId="0" applyFont="0" applyFill="0" applyBorder="0" applyAlignment="0" applyProtection="0"/>
    <xf numFmtId="243" fontId="77"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43" fontId="90"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245" fontId="83" fillId="0" borderId="0" applyFont="0" applyFill="0" applyBorder="0" applyAlignment="0" applyProtection="0"/>
    <xf numFmtId="245"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44"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44"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90"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5" fontId="83" fillId="0" borderId="0" applyFont="0" applyFill="0" applyBorder="0" applyAlignment="0" applyProtection="0"/>
    <xf numFmtId="245" fontId="83" fillId="0" borderId="0" applyFont="0" applyFill="0" applyBorder="0" applyAlignment="0" applyProtection="0"/>
    <xf numFmtId="245"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0" fontId="129"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21" fontId="75" fillId="0" borderId="0" applyFont="0" applyFill="0" applyBorder="0" applyAlignment="0" applyProtection="0"/>
    <xf numFmtId="170" fontId="75" fillId="0" borderId="0" applyFont="0" applyFill="0" applyBorder="0" applyAlignment="0" applyProtection="0"/>
    <xf numFmtId="170" fontId="68"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241"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45" fontId="83" fillId="0" borderId="0" applyFont="0" applyFill="0" applyBorder="0" applyAlignment="0" applyProtection="0"/>
    <xf numFmtId="245" fontId="83" fillId="0" borderId="0" applyFont="0" applyFill="0" applyBorder="0" applyAlignment="0" applyProtection="0"/>
    <xf numFmtId="245"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45" fontId="83"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5" fontId="83" fillId="0" borderId="0" applyFont="0" applyFill="0" applyBorder="0" applyAlignment="0" applyProtection="0"/>
    <xf numFmtId="170" fontId="77" fillId="0" borderId="0" applyFont="0" applyFill="0" applyBorder="0" applyAlignment="0" applyProtection="0"/>
    <xf numFmtId="241"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45"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241"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95" fontId="77" fillId="0" borderId="0" applyFont="0" applyFill="0" applyBorder="0" applyAlignment="0" applyProtection="0"/>
    <xf numFmtId="170" fontId="75" fillId="0" borderId="0" applyFont="0" applyFill="0" applyBorder="0" applyAlignment="0" applyProtection="0"/>
    <xf numFmtId="170" fontId="77" fillId="0" borderId="0" applyFont="0" applyFill="0" applyBorder="0" applyAlignment="0" applyProtection="0"/>
    <xf numFmtId="170" fontId="91"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68"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70" fontId="79"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68" fillId="0" borderId="0" applyFont="0" applyFill="0" applyBorder="0" applyAlignment="0" applyProtection="0"/>
    <xf numFmtId="170" fontId="77"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2" fontId="91"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5" fillId="0" borderId="0" applyFont="0" applyFill="0" applyBorder="0" applyAlignment="0" applyProtection="0"/>
    <xf numFmtId="170" fontId="44"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43" fontId="77"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43" fontId="77" fillId="0" borderId="0" applyFont="0" applyFill="0" applyBorder="0" applyAlignment="0" applyProtection="0"/>
    <xf numFmtId="43" fontId="83" fillId="0" borderId="0" applyFont="0" applyFill="0" applyBorder="0" applyAlignment="0" applyProtection="0"/>
    <xf numFmtId="170" fontId="75" fillId="0" borderId="0" applyFont="0" applyFill="0" applyBorder="0" applyAlignment="0" applyProtection="0"/>
    <xf numFmtId="170" fontId="132"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77"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246" fontId="51" fillId="0" borderId="0"/>
    <xf numFmtId="246" fontId="51" fillId="0" borderId="0"/>
    <xf numFmtId="3" fontId="44" fillId="0" borderId="0" applyFont="0" applyFill="0" applyBorder="0" applyAlignment="0" applyProtection="0"/>
    <xf numFmtId="3" fontId="44" fillId="0" borderId="0" applyFont="0" applyFill="0" applyBorder="0" applyAlignment="0" applyProtection="0"/>
    <xf numFmtId="247" fontId="133" fillId="0" borderId="0">
      <protection locked="0"/>
    </xf>
    <xf numFmtId="0" fontId="134" fillId="0" borderId="0" applyNumberFormat="0" applyAlignment="0">
      <alignment horizontal="left"/>
    </xf>
    <xf numFmtId="0" fontId="134" fillId="0" borderId="0" applyNumberFormat="0" applyAlignment="0">
      <alignment horizontal="left"/>
    </xf>
    <xf numFmtId="0" fontId="52" fillId="0" borderId="0" applyNumberFormat="0" applyAlignment="0">
      <alignment horizontal="left"/>
    </xf>
    <xf numFmtId="0" fontId="52" fillId="0" borderId="0" applyNumberFormat="0" applyAlignment="0"/>
    <xf numFmtId="172" fontId="69" fillId="0" borderId="0" applyFont="0" applyFill="0" applyBorder="0" applyAlignment="0" applyProtection="0"/>
    <xf numFmtId="179" fontId="68" fillId="0" borderId="0" applyFont="0" applyFill="0" applyBorder="0" applyAlignment="0" applyProtection="0"/>
    <xf numFmtId="248" fontId="135" fillId="0" borderId="0">
      <protection locked="0"/>
    </xf>
    <xf numFmtId="249" fontId="135" fillId="0" borderId="0">
      <protection locked="0"/>
    </xf>
    <xf numFmtId="250" fontId="136" fillId="0" borderId="22">
      <protection locked="0"/>
    </xf>
    <xf numFmtId="251" fontId="135" fillId="0" borderId="0">
      <protection locked="0"/>
    </xf>
    <xf numFmtId="252" fontId="135" fillId="0" borderId="0">
      <protection locked="0"/>
    </xf>
    <xf numFmtId="251" fontId="135" fillId="0" borderId="0" applyNumberFormat="0">
      <protection locked="0"/>
    </xf>
    <xf numFmtId="251" fontId="135" fillId="0" borderId="0">
      <protection locked="0"/>
    </xf>
    <xf numFmtId="234" fontId="137" fillId="0" borderId="16"/>
    <xf numFmtId="253" fontId="137" fillId="0" borderId="16"/>
    <xf numFmtId="42" fontId="77" fillId="0" borderId="0" applyFont="0" applyFill="0" applyBorder="0" applyAlignment="0" applyProtection="0"/>
    <xf numFmtId="42" fontId="77" fillId="0" borderId="0" applyFont="0" applyFill="0" applyBorder="0" applyAlignment="0" applyProtection="0"/>
    <xf numFmtId="167" fontId="77" fillId="0" borderId="0" applyFont="0" applyFill="0" applyBorder="0" applyAlignment="0" applyProtection="0"/>
    <xf numFmtId="222" fontId="104" fillId="0" borderId="0" applyFont="0" applyFill="0" applyBorder="0" applyAlignment="0" applyProtection="0"/>
    <xf numFmtId="223" fontId="44"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254" fontId="44" fillId="0" borderId="0" applyFont="0" applyFill="0" applyBorder="0" applyAlignment="0" applyProtection="0"/>
    <xf numFmtId="255" fontId="44" fillId="0" borderId="0" applyFont="0" applyFill="0" applyBorder="0" applyAlignment="0" applyProtection="0"/>
    <xf numFmtId="254" fontId="44" fillId="0" borderId="0" applyFont="0" applyFill="0" applyBorder="0" applyAlignment="0" applyProtection="0"/>
    <xf numFmtId="256"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7" fontId="51" fillId="0" borderId="0"/>
    <xf numFmtId="257" fontId="51" fillId="0" borderId="0"/>
    <xf numFmtId="258" fontId="68" fillId="0" borderId="0" applyFont="0" applyFill="0" applyBorder="0" applyAlignment="0" applyProtection="0"/>
    <xf numFmtId="234" fontId="66" fillId="0" borderId="16">
      <alignment horizontal="center"/>
      <protection hidden="1"/>
    </xf>
    <xf numFmtId="234" fontId="66" fillId="0" borderId="16">
      <alignment horizontal="center"/>
      <protection hidden="1"/>
    </xf>
    <xf numFmtId="234" fontId="66" fillId="0" borderId="16">
      <alignment horizontal="center"/>
      <protection hidden="1"/>
    </xf>
    <xf numFmtId="259" fontId="138" fillId="0" borderId="16">
      <alignment horizontal="center"/>
      <protection hidden="1"/>
    </xf>
    <xf numFmtId="2" fontId="66" fillId="0" borderId="16">
      <alignment horizontal="center"/>
      <protection hidden="1"/>
    </xf>
    <xf numFmtId="0" fontId="44" fillId="0" borderId="0" applyFont="0" applyFill="0" applyBorder="0" applyAlignment="0" applyProtection="0"/>
    <xf numFmtId="0" fontId="44" fillId="0" borderId="0" applyFont="0" applyFill="0" applyBorder="0" applyAlignment="0" applyProtection="0"/>
    <xf numFmtId="0" fontId="133" fillId="0" borderId="0">
      <protection locked="0"/>
    </xf>
    <xf numFmtId="14" fontId="50" fillId="0" borderId="0" applyFill="0" applyBorder="0" applyAlignment="0"/>
    <xf numFmtId="14" fontId="50" fillId="0" borderId="0" applyFill="0" applyBorder="0" applyAlignment="0"/>
    <xf numFmtId="14" fontId="50" fillId="0" borderId="0" applyFill="0" applyBorder="0" applyAlignment="0"/>
    <xf numFmtId="14" fontId="50" fillId="0" borderId="0" applyFill="0" applyBorder="0" applyAlignment="0"/>
    <xf numFmtId="14" fontId="50" fillId="0" borderId="0" applyFill="0" applyBorder="0" applyAlignment="0"/>
    <xf numFmtId="0" fontId="44" fillId="0" borderId="0" applyFont="0" applyFill="0" applyBorder="0" applyAlignment="0" applyProtection="0"/>
    <xf numFmtId="172" fontId="37" fillId="0" borderId="0" applyFont="0" applyFill="0" applyBorder="0" applyAlignment="0" applyProtection="0"/>
    <xf numFmtId="0" fontId="139" fillId="41" borderId="23" applyNumberFormat="0" applyAlignment="0" applyProtection="0"/>
    <xf numFmtId="0" fontId="139" fillId="41" borderId="23" applyNumberFormat="0" applyAlignment="0" applyProtection="0"/>
    <xf numFmtId="0" fontId="140" fillId="35" borderId="20" applyNumberFormat="0" applyAlignment="0" applyProtection="0"/>
    <xf numFmtId="0" fontId="140" fillId="35" borderId="20" applyNumberFormat="0" applyAlignment="0" applyProtection="0"/>
    <xf numFmtId="0" fontId="37" fillId="0" borderId="0"/>
    <xf numFmtId="14" fontId="37" fillId="0" borderId="0" applyFont="0" applyFill="0" applyBorder="0" applyAlignment="0" applyProtection="0"/>
    <xf numFmtId="0" fontId="141" fillId="0" borderId="24" applyNumberFormat="0" applyFill="0" applyAlignment="0" applyProtection="0"/>
    <xf numFmtId="0" fontId="142" fillId="0" borderId="25" applyNumberFormat="0" applyFill="0" applyAlignment="0" applyProtection="0"/>
    <xf numFmtId="0" fontId="143" fillId="0" borderId="26" applyNumberFormat="0" applyFill="0" applyAlignment="0" applyProtection="0"/>
    <xf numFmtId="0" fontId="143" fillId="0" borderId="0" applyNumberFormat="0" applyFill="0" applyBorder="0" applyAlignment="0" applyProtection="0"/>
    <xf numFmtId="260" fontId="44" fillId="0" borderId="27">
      <alignment vertical="center"/>
    </xf>
    <xf numFmtId="184" fontId="44" fillId="0" borderId="0" applyFont="0" applyFill="0" applyBorder="0" applyAlignment="0" applyProtection="0"/>
    <xf numFmtId="180" fontId="68" fillId="0" borderId="0" applyFont="0" applyFill="0" applyBorder="0" applyAlignment="0" applyProtection="0"/>
    <xf numFmtId="261" fontId="51" fillId="0" borderId="0"/>
    <xf numFmtId="261" fontId="51" fillId="0" borderId="0"/>
    <xf numFmtId="0" fontId="144" fillId="0" borderId="0">
      <alignment vertical="top" wrapText="1"/>
    </xf>
    <xf numFmtId="0" fontId="144" fillId="0" borderId="0">
      <alignment vertical="top" wrapText="1"/>
    </xf>
    <xf numFmtId="171" fontId="145" fillId="0" borderId="0" applyFont="0" applyFill="0" applyBorder="0" applyAlignment="0" applyProtection="0"/>
    <xf numFmtId="172" fontId="145" fillId="0" borderId="0" applyFont="0" applyFill="0" applyBorder="0" applyAlignment="0" applyProtection="0"/>
    <xf numFmtId="171" fontId="145" fillId="0" borderId="0" applyFont="0" applyFill="0" applyBorder="0" applyAlignment="0" applyProtection="0"/>
    <xf numFmtId="168" fontId="145" fillId="0" borderId="0" applyFont="0" applyFill="0" applyBorder="0" applyAlignment="0" applyProtection="0"/>
    <xf numFmtId="171" fontId="145" fillId="0" borderId="0" applyFont="0" applyFill="0" applyBorder="0" applyAlignment="0" applyProtection="0"/>
    <xf numFmtId="171"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71" fontId="145" fillId="0" borderId="0" applyFont="0" applyFill="0" applyBorder="0" applyAlignment="0" applyProtection="0"/>
    <xf numFmtId="171"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172" fontId="145" fillId="0" borderId="0" applyFont="0" applyFill="0" applyBorder="0" applyAlignment="0" applyProtection="0"/>
    <xf numFmtId="170" fontId="145" fillId="0" borderId="0" applyFont="0" applyFill="0" applyBorder="0" applyAlignment="0" applyProtection="0"/>
    <xf numFmtId="172" fontId="145" fillId="0" borderId="0" applyFont="0" applyFill="0" applyBorder="0" applyAlignment="0" applyProtection="0"/>
    <xf numFmtId="172"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2" fontId="145" fillId="0" borderId="0" applyFont="0" applyFill="0" applyBorder="0" applyAlignment="0" applyProtection="0"/>
    <xf numFmtId="172"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3" fontId="37" fillId="0" borderId="0" applyFont="0" applyBorder="0" applyAlignment="0"/>
    <xf numFmtId="3" fontId="37" fillId="0" borderId="0" applyFont="0" applyBorder="0" applyAlignment="0"/>
    <xf numFmtId="0" fontId="146" fillId="71" borderId="0" applyNumberFormat="0" applyBorder="0" applyAlignment="0" applyProtection="0"/>
    <xf numFmtId="0" fontId="37" fillId="72" borderId="0" applyNumberFormat="0" applyBorder="0" applyAlignment="0" applyProtection="0"/>
    <xf numFmtId="0" fontId="146" fillId="73" borderId="0" applyNumberFormat="0" applyBorder="0" applyAlignment="0" applyProtection="0"/>
    <xf numFmtId="0" fontId="37" fillId="74" borderId="0" applyNumberFormat="0" applyBorder="0" applyAlignment="0" applyProtection="0"/>
    <xf numFmtId="0" fontId="146" fillId="75" borderId="0" applyNumberFormat="0" applyBorder="0" applyAlignment="0" applyProtection="0"/>
    <xf numFmtId="0" fontId="37" fillId="74" borderId="0" applyNumberFormat="0" applyBorder="0" applyAlignment="0" applyProtection="0"/>
    <xf numFmtId="0" fontId="52" fillId="0" borderId="0"/>
    <xf numFmtId="262" fontId="37" fillId="0" borderId="0" applyFont="0" applyFill="0" applyBorder="0" applyAlignment="0" applyProtection="0"/>
    <xf numFmtId="177" fontId="104" fillId="0" borderId="0" applyFill="0" applyBorder="0" applyAlignment="0"/>
    <xf numFmtId="231" fontId="44" fillId="0" borderId="0" applyFill="0" applyBorder="0" applyAlignment="0"/>
    <xf numFmtId="177" fontId="104" fillId="0" borderId="0" applyFill="0" applyBorder="0" applyAlignment="0"/>
    <xf numFmtId="177" fontId="104" fillId="0" borderId="0" applyFill="0" applyBorder="0" applyAlignment="0"/>
    <xf numFmtId="222" fontId="104" fillId="0" borderId="0" applyFill="0" applyBorder="0" applyAlignment="0"/>
    <xf numFmtId="223" fontId="44" fillId="0" borderId="0" applyFill="0" applyBorder="0" applyAlignment="0"/>
    <xf numFmtId="177" fontId="104" fillId="0" borderId="0" applyFill="0" applyBorder="0" applyAlignment="0"/>
    <xf numFmtId="231" fontId="44" fillId="0" borderId="0" applyFill="0" applyBorder="0" applyAlignment="0"/>
    <xf numFmtId="177" fontId="104" fillId="0" borderId="0" applyFill="0" applyBorder="0" applyAlignment="0"/>
    <xf numFmtId="232" fontId="104" fillId="0" borderId="0" applyFill="0" applyBorder="0" applyAlignment="0"/>
    <xf numFmtId="233" fontId="44" fillId="0" borderId="0" applyFill="0" applyBorder="0" applyAlignment="0"/>
    <xf numFmtId="222" fontId="104" fillId="0" borderId="0" applyFill="0" applyBorder="0" applyAlignment="0"/>
    <xf numFmtId="223" fontId="44" fillId="0" borderId="0" applyFill="0" applyBorder="0" applyAlignment="0"/>
    <xf numFmtId="0" fontId="147" fillId="0" borderId="0" applyNumberFormat="0" applyAlignment="0">
      <alignment horizontal="left"/>
    </xf>
    <xf numFmtId="0" fontId="147" fillId="0" borderId="0" applyNumberFormat="0" applyAlignment="0">
      <alignment horizontal="left"/>
    </xf>
    <xf numFmtId="0" fontId="52" fillId="0" borderId="0" applyNumberFormat="0" applyAlignment="0">
      <alignment horizontal="left"/>
    </xf>
    <xf numFmtId="263" fontId="44" fillId="0" borderId="0" applyFont="0" applyFill="0" applyBorder="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51"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51" fillId="0" borderId="0" applyNumberFormat="0" applyFill="0" applyBorder="0" applyAlignment="0" applyProtection="0"/>
    <xf numFmtId="0" fontId="152" fillId="0" borderId="0" applyNumberFormat="0" applyFill="0" applyBorder="0" applyAlignment="0" applyProtection="0"/>
    <xf numFmtId="0" fontId="149" fillId="0" borderId="0" applyNumberFormat="0" applyFill="0" applyBorder="0" applyAlignment="0" applyProtection="0"/>
    <xf numFmtId="0" fontId="148"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0" fillId="0" borderId="0" applyNumberFormat="0" applyFill="0" applyBorder="0" applyAlignment="0" applyProtection="0"/>
    <xf numFmtId="3" fontId="37" fillId="0" borderId="0" applyFont="0" applyBorder="0" applyAlignment="0"/>
    <xf numFmtId="3" fontId="37" fillId="0" borderId="0" applyFont="0" applyBorder="0" applyAlignment="0"/>
    <xf numFmtId="0" fontId="37" fillId="69" borderId="1">
      <alignment horizontal="centerContinuous" vertical="center"/>
    </xf>
    <xf numFmtId="3" fontId="37" fillId="69" borderId="1">
      <alignment horizontal="center" vertical="center" wrapText="1"/>
    </xf>
    <xf numFmtId="0" fontId="37" fillId="0" borderId="0" applyProtection="0"/>
    <xf numFmtId="0" fontId="37" fillId="0" borderId="0" applyProtection="0"/>
    <xf numFmtId="0" fontId="37" fillId="0" borderId="0" applyProtection="0"/>
    <xf numFmtId="0" fontId="37" fillId="0" borderId="0" applyNumberFormat="0" applyFont="0" applyFill="0" applyBorder="0" applyAlignment="0" applyProtection="0"/>
    <xf numFmtId="0" fontId="37" fillId="0" borderId="0" applyProtection="0"/>
    <xf numFmtId="0" fontId="37" fillId="0" borderId="0" applyProtection="0"/>
    <xf numFmtId="2" fontId="44" fillId="0" borderId="0" applyFont="0" applyFill="0" applyBorder="0" applyAlignment="0" applyProtection="0"/>
    <xf numFmtId="2" fontId="44" fillId="0" borderId="0" applyFont="0" applyFill="0" applyBorder="0" applyAlignment="0" applyProtection="0"/>
    <xf numFmtId="264" fontId="133" fillId="0" borderId="0">
      <protection locked="0"/>
    </xf>
    <xf numFmtId="0" fontId="44" fillId="37" borderId="28" applyNumberFormat="0" applyFont="0" applyAlignment="0" applyProtection="0"/>
    <xf numFmtId="0" fontId="44" fillId="37" borderId="28" applyNumberFormat="0" applyFont="0" applyAlignment="0" applyProtection="0"/>
    <xf numFmtId="3" fontId="37" fillId="76" borderId="29">
      <alignment horizontal="right" vertical="top" wrapText="1"/>
    </xf>
    <xf numFmtId="0" fontId="153" fillId="59" borderId="0" applyNumberFormat="0" applyBorder="0" applyAlignment="0" applyProtection="0"/>
    <xf numFmtId="0" fontId="154" fillId="36" borderId="0" applyNumberFormat="0" applyBorder="0" applyAlignment="0" applyProtection="0"/>
    <xf numFmtId="0" fontId="155" fillId="2" borderId="0" applyNumberFormat="0" applyBorder="0" applyAlignment="0" applyProtection="0"/>
    <xf numFmtId="0" fontId="153" fillId="59" borderId="0" applyNumberFormat="0" applyBorder="0" applyAlignment="0" applyProtection="0"/>
    <xf numFmtId="0" fontId="153" fillId="36" borderId="0" applyNumberFormat="0" applyBorder="0" applyAlignment="0" applyProtection="0"/>
    <xf numFmtId="0" fontId="153" fillId="59" borderId="0" applyNumberFormat="0" applyBorder="0" applyAlignment="0" applyProtection="0"/>
    <xf numFmtId="0" fontId="153" fillId="36" borderId="0" applyNumberFormat="0" applyBorder="0" applyAlignment="0" applyProtection="0"/>
    <xf numFmtId="0" fontId="156" fillId="36" borderId="0" applyNumberFormat="0" applyBorder="0" applyAlignment="0" applyProtection="0"/>
    <xf numFmtId="0" fontId="153" fillId="36" borderId="0" applyNumberFormat="0" applyBorder="0" applyAlignment="0" applyProtection="0"/>
    <xf numFmtId="0" fontId="153" fillId="59" borderId="0" applyNumberFormat="0" applyBorder="0" applyAlignment="0" applyProtection="0"/>
    <xf numFmtId="0" fontId="153" fillId="59" borderId="0" applyNumberFormat="0" applyBorder="0" applyAlignment="0" applyProtection="0"/>
    <xf numFmtId="0" fontId="153" fillId="59" borderId="0" applyNumberFormat="0" applyBorder="0" applyAlignment="0" applyProtection="0"/>
    <xf numFmtId="0" fontId="156" fillId="36" borderId="0" applyNumberFormat="0" applyBorder="0" applyAlignment="0" applyProtection="0"/>
    <xf numFmtId="0" fontId="157" fillId="2" borderId="0" applyNumberFormat="0" applyBorder="0" applyAlignment="0" applyProtection="0"/>
    <xf numFmtId="0" fontId="154" fillId="36" borderId="0" applyNumberFormat="0" applyBorder="0" applyAlignment="0" applyProtection="0"/>
    <xf numFmtId="0" fontId="153" fillId="59" borderId="0" applyNumberFormat="0" applyBorder="0" applyAlignment="0" applyProtection="0"/>
    <xf numFmtId="0" fontId="156" fillId="36" borderId="0" applyNumberFormat="0" applyBorder="0" applyAlignment="0" applyProtection="0"/>
    <xf numFmtId="0" fontId="156" fillId="36" borderId="0" applyNumberFormat="0" applyBorder="0" applyAlignment="0" applyProtection="0"/>
    <xf numFmtId="0" fontId="155" fillId="2" borderId="0" applyNumberFormat="0" applyBorder="0" applyAlignment="0" applyProtection="0"/>
    <xf numFmtId="38" fontId="158" fillId="77" borderId="0" applyNumberFormat="0" applyBorder="0" applyAlignment="0" applyProtection="0"/>
    <xf numFmtId="38" fontId="158" fillId="31" borderId="0" applyNumberFormat="0" applyBorder="0" applyAlignment="0" applyProtection="0"/>
    <xf numFmtId="38" fontId="158" fillId="31" borderId="0" applyNumberFormat="0" applyBorder="0" applyAlignment="0" applyProtection="0"/>
    <xf numFmtId="0" fontId="37" fillId="0" borderId="0" applyNumberFormat="0" applyFont="0" applyBorder="0" applyAlignment="0">
      <alignment horizontal="left" vertical="center"/>
    </xf>
    <xf numFmtId="265" fontId="68" fillId="0" borderId="0" applyFont="0" applyFill="0" applyBorder="0" applyAlignment="0" applyProtection="0"/>
    <xf numFmtId="265" fontId="68" fillId="0" borderId="0" applyFont="0" applyFill="0" applyBorder="0" applyAlignment="0" applyProtection="0"/>
    <xf numFmtId="0" fontId="159" fillId="78" borderId="0"/>
    <xf numFmtId="0" fontId="160" fillId="78" borderId="0"/>
    <xf numFmtId="0" fontId="160" fillId="78" borderId="0"/>
    <xf numFmtId="0" fontId="160" fillId="78" borderId="0"/>
    <xf numFmtId="0" fontId="159" fillId="78" borderId="0"/>
    <xf numFmtId="0" fontId="161" fillId="0" borderId="0">
      <alignment horizontal="left"/>
    </xf>
    <xf numFmtId="0" fontId="161" fillId="0" borderId="0">
      <alignment horizontal="left"/>
    </xf>
    <xf numFmtId="0" fontId="162" fillId="0" borderId="30" applyNumberFormat="0" applyAlignment="0" applyProtection="0">
      <alignment horizontal="left" vertical="center"/>
    </xf>
    <xf numFmtId="0" fontId="162" fillId="0" borderId="30" applyNumberFormat="0" applyAlignment="0" applyProtection="0">
      <alignment horizontal="left" vertical="center"/>
    </xf>
    <xf numFmtId="0" fontId="162" fillId="0" borderId="13">
      <alignment horizontal="left" vertical="center"/>
    </xf>
    <xf numFmtId="0" fontId="162" fillId="0" borderId="13">
      <alignment horizontal="left" vertical="center"/>
    </xf>
    <xf numFmtId="0" fontId="162" fillId="0" borderId="13">
      <alignment horizontal="left" vertical="center"/>
    </xf>
    <xf numFmtId="0" fontId="162" fillId="0" borderId="13">
      <alignment horizontal="left" vertical="center"/>
    </xf>
    <xf numFmtId="0" fontId="162" fillId="0" borderId="13">
      <alignment horizontal="left" vertical="center"/>
    </xf>
    <xf numFmtId="0" fontId="162" fillId="0" borderId="13">
      <alignment horizontal="left" vertical="center"/>
    </xf>
    <xf numFmtId="0" fontId="162" fillId="0" borderId="13">
      <alignment horizontal="left" vertical="center"/>
    </xf>
    <xf numFmtId="0" fontId="162" fillId="0" borderId="13">
      <alignment horizontal="left" vertical="center"/>
    </xf>
    <xf numFmtId="0" fontId="162" fillId="0" borderId="13">
      <alignment horizontal="left" vertical="center"/>
    </xf>
    <xf numFmtId="0" fontId="163" fillId="0" borderId="0" applyNumberFormat="0" applyFill="0" applyBorder="0" applyAlignment="0" applyProtection="0"/>
    <xf numFmtId="0" fontId="141" fillId="0" borderId="24" applyNumberFormat="0" applyFill="0" applyAlignment="0" applyProtection="0"/>
    <xf numFmtId="0" fontId="32" fillId="0" borderId="4" applyNumberFormat="0" applyFill="0" applyAlignment="0" applyProtection="0"/>
    <xf numFmtId="0" fontId="163" fillId="0" borderId="0" applyNumberFormat="0" applyFill="0" applyBorder="0" applyAlignment="0" applyProtection="0"/>
    <xf numFmtId="0" fontId="164" fillId="0" borderId="24" applyNumberFormat="0" applyFill="0" applyAlignment="0" applyProtection="0"/>
    <xf numFmtId="0" fontId="163" fillId="0" borderId="0" applyNumberFormat="0" applyFill="0" applyBorder="0" applyAlignment="0" applyProtection="0"/>
    <xf numFmtId="0" fontId="164" fillId="0" borderId="24" applyNumberFormat="0" applyFill="0" applyAlignment="0" applyProtection="0"/>
    <xf numFmtId="0" fontId="165" fillId="0" borderId="4" applyNumberFormat="0" applyFill="0" applyAlignment="0" applyProtection="0"/>
    <xf numFmtId="0" fontId="166" fillId="0" borderId="31" applyNumberFormat="0" applyFill="0" applyAlignment="0" applyProtection="0"/>
    <xf numFmtId="0" fontId="167" fillId="0" borderId="24" applyNumberFormat="0" applyFill="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7" fillId="0" borderId="24" applyNumberFormat="0" applyFill="0" applyAlignment="0" applyProtection="0"/>
    <xf numFmtId="0" fontId="165" fillId="0" borderId="4" applyNumberFormat="0" applyFill="0" applyAlignment="0" applyProtection="0"/>
    <xf numFmtId="0" fontId="141" fillId="0" borderId="24" applyNumberFormat="0" applyFill="0" applyAlignment="0" applyProtection="0"/>
    <xf numFmtId="0" fontId="163" fillId="0" borderId="0" applyNumberFormat="0" applyFill="0" applyBorder="0" applyAlignment="0" applyProtection="0"/>
    <xf numFmtId="0" fontId="167" fillId="0" borderId="24" applyNumberFormat="0" applyFill="0" applyAlignment="0" applyProtection="0"/>
    <xf numFmtId="0" fontId="167" fillId="0" borderId="24" applyNumberFormat="0" applyFill="0" applyAlignment="0" applyProtection="0"/>
    <xf numFmtId="0" fontId="32" fillId="0" borderId="4" applyNumberFormat="0" applyFill="0" applyAlignment="0" applyProtection="0"/>
    <xf numFmtId="0" fontId="168" fillId="0" borderId="31" applyNumberFormat="0" applyFill="0" applyAlignment="0" applyProtection="0"/>
    <xf numFmtId="0" fontId="32" fillId="0" borderId="4" applyNumberFormat="0" applyFill="0" applyAlignment="0" applyProtection="0"/>
    <xf numFmtId="0" fontId="165" fillId="0" borderId="4" applyNumberFormat="0" applyFill="0" applyAlignment="0" applyProtection="0"/>
    <xf numFmtId="0" fontId="162" fillId="0" borderId="0" applyNumberFormat="0" applyFill="0" applyBorder="0" applyAlignment="0" applyProtection="0"/>
    <xf numFmtId="0" fontId="142" fillId="0" borderId="25" applyNumberFormat="0" applyFill="0" applyAlignment="0" applyProtection="0"/>
    <xf numFmtId="0" fontId="33" fillId="0" borderId="5" applyNumberFormat="0" applyFill="0" applyAlignment="0" applyProtection="0"/>
    <xf numFmtId="0" fontId="162" fillId="0" borderId="0" applyNumberFormat="0" applyFill="0" applyBorder="0" applyAlignment="0" applyProtection="0"/>
    <xf numFmtId="0" fontId="169" fillId="0" borderId="25" applyNumberFormat="0" applyFill="0" applyAlignment="0" applyProtection="0"/>
    <xf numFmtId="0" fontId="162" fillId="0" borderId="0" applyNumberFormat="0" applyFill="0" applyBorder="0" applyAlignment="0" applyProtection="0"/>
    <xf numFmtId="0" fontId="169" fillId="0" borderId="25" applyNumberFormat="0" applyFill="0" applyAlignment="0" applyProtection="0"/>
    <xf numFmtId="0" fontId="170" fillId="0" borderId="5" applyNumberFormat="0" applyFill="0" applyAlignment="0" applyProtection="0"/>
    <xf numFmtId="0" fontId="171" fillId="0" borderId="5" applyNumberFormat="0" applyFill="0" applyAlignment="0" applyProtection="0"/>
    <xf numFmtId="0" fontId="172" fillId="0" borderId="25" applyNumberFormat="0" applyFill="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72" fillId="0" borderId="25" applyNumberFormat="0" applyFill="0" applyAlignment="0" applyProtection="0"/>
    <xf numFmtId="0" fontId="170" fillId="0" borderId="5" applyNumberFormat="0" applyFill="0" applyAlignment="0" applyProtection="0"/>
    <xf numFmtId="0" fontId="142" fillId="0" borderId="25" applyNumberFormat="0" applyFill="0" applyAlignment="0" applyProtection="0"/>
    <xf numFmtId="0" fontId="162" fillId="0" borderId="0" applyNumberFormat="0" applyFill="0" applyBorder="0" applyAlignment="0" applyProtection="0"/>
    <xf numFmtId="0" fontId="172" fillId="0" borderId="25" applyNumberFormat="0" applyFill="0" applyAlignment="0" applyProtection="0"/>
    <xf numFmtId="0" fontId="172" fillId="0" borderId="25" applyNumberFormat="0" applyFill="0" applyAlignment="0" applyProtection="0"/>
    <xf numFmtId="0" fontId="33" fillId="0" borderId="5" applyNumberFormat="0" applyFill="0" applyAlignment="0" applyProtection="0"/>
    <xf numFmtId="0" fontId="173" fillId="0" borderId="5" applyNumberFormat="0" applyFill="0" applyAlignment="0" applyProtection="0"/>
    <xf numFmtId="0" fontId="33" fillId="0" borderId="5" applyNumberFormat="0" applyFill="0" applyAlignment="0" applyProtection="0"/>
    <xf numFmtId="0" fontId="170" fillId="0" borderId="5" applyNumberFormat="0" applyFill="0" applyAlignment="0" applyProtection="0"/>
    <xf numFmtId="0" fontId="174" fillId="0" borderId="32" applyNumberFormat="0" applyFill="0" applyAlignment="0" applyProtection="0"/>
    <xf numFmtId="0" fontId="143" fillId="0" borderId="26" applyNumberFormat="0" applyFill="0" applyAlignment="0" applyProtection="0"/>
    <xf numFmtId="0" fontId="34" fillId="0" borderId="6" applyNumberFormat="0" applyFill="0" applyAlignment="0" applyProtection="0"/>
    <xf numFmtId="0" fontId="174" fillId="0" borderId="32" applyNumberFormat="0" applyFill="0" applyAlignment="0" applyProtection="0"/>
    <xf numFmtId="0" fontId="175" fillId="0" borderId="26" applyNumberFormat="0" applyFill="0" applyAlignment="0" applyProtection="0"/>
    <xf numFmtId="0" fontId="174" fillId="0" borderId="32" applyNumberFormat="0" applyFill="0" applyAlignment="0" applyProtection="0"/>
    <xf numFmtId="0" fontId="175" fillId="0" borderId="26" applyNumberFormat="0" applyFill="0" applyAlignment="0" applyProtection="0"/>
    <xf numFmtId="0" fontId="176" fillId="0" borderId="6" applyNumberFormat="0" applyFill="0" applyAlignment="0" applyProtection="0"/>
    <xf numFmtId="0" fontId="177" fillId="0" borderId="33" applyNumberFormat="0" applyFill="0" applyAlignment="0" applyProtection="0"/>
    <xf numFmtId="0" fontId="178" fillId="0" borderId="26" applyNumberFormat="0" applyFill="0" applyAlignment="0" applyProtection="0"/>
    <xf numFmtId="0" fontId="175" fillId="0" borderId="26" applyNumberFormat="0" applyFill="0" applyAlignment="0" applyProtection="0"/>
    <xf numFmtId="0" fontId="143" fillId="0" borderId="26" applyNumberFormat="0" applyFill="0" applyAlignment="0" applyProtection="0"/>
    <xf numFmtId="0" fontId="174" fillId="0" borderId="32" applyNumberFormat="0" applyFill="0" applyAlignment="0" applyProtection="0"/>
    <xf numFmtId="0" fontId="174" fillId="0" borderId="32" applyNumberFormat="0" applyFill="0" applyAlignment="0" applyProtection="0"/>
    <xf numFmtId="0" fontId="178" fillId="0" borderId="26" applyNumberFormat="0" applyFill="0" applyAlignment="0" applyProtection="0"/>
    <xf numFmtId="0" fontId="176" fillId="0" borderId="6" applyNumberFormat="0" applyFill="0" applyAlignment="0" applyProtection="0"/>
    <xf numFmtId="0" fontId="178" fillId="0" borderId="26" applyNumberFormat="0" applyFill="0" applyAlignment="0" applyProtection="0"/>
    <xf numFmtId="0" fontId="174" fillId="0" borderId="32" applyNumberFormat="0" applyFill="0" applyAlignment="0" applyProtection="0"/>
    <xf numFmtId="0" fontId="178" fillId="0" borderId="26" applyNumberFormat="0" applyFill="0" applyAlignment="0" applyProtection="0"/>
    <xf numFmtId="0" fontId="34" fillId="0" borderId="6" applyNumberFormat="0" applyFill="0" applyAlignment="0" applyProtection="0"/>
    <xf numFmtId="0" fontId="174" fillId="0" borderId="33" applyNumberFormat="0" applyFill="0" applyAlignment="0" applyProtection="0"/>
    <xf numFmtId="0" fontId="34" fillId="0" borderId="6" applyNumberFormat="0" applyFill="0" applyAlignment="0" applyProtection="0"/>
    <xf numFmtId="0" fontId="176" fillId="0" borderId="6" applyNumberFormat="0" applyFill="0" applyAlignment="0" applyProtection="0"/>
    <xf numFmtId="0" fontId="174" fillId="0" borderId="0" applyNumberFormat="0" applyFill="0" applyBorder="0" applyAlignment="0" applyProtection="0"/>
    <xf numFmtId="0" fontId="143" fillId="0" borderId="0" applyNumberFormat="0" applyFill="0" applyBorder="0" applyAlignment="0" applyProtection="0"/>
    <xf numFmtId="0" fontId="34" fillId="0" borderId="0" applyNumberFormat="0" applyFill="0" applyBorder="0" applyAlignment="0" applyProtection="0"/>
    <xf numFmtId="0" fontId="174" fillId="0" borderId="0" applyNumberFormat="0" applyFill="0" applyBorder="0" applyAlignment="0" applyProtection="0"/>
    <xf numFmtId="0" fontId="175" fillId="0" borderId="0" applyNumberFormat="0" applyFill="0" applyBorder="0" applyAlignment="0" applyProtection="0"/>
    <xf numFmtId="0" fontId="174" fillId="0" borderId="0" applyNumberFormat="0" applyFill="0" applyBorder="0" applyAlignment="0" applyProtection="0"/>
    <xf numFmtId="0" fontId="175" fillId="0" borderId="0" applyNumberFormat="0" applyFill="0" applyBorder="0" applyAlignment="0" applyProtection="0"/>
    <xf numFmtId="0" fontId="176" fillId="0" borderId="0" applyNumberFormat="0" applyFill="0" applyBorder="0" applyAlignment="0" applyProtection="0"/>
    <xf numFmtId="0" fontId="177" fillId="0" borderId="0" applyNumberFormat="0" applyFill="0" applyBorder="0" applyAlignment="0" applyProtection="0"/>
    <xf numFmtId="0" fontId="178" fillId="0" borderId="0" applyNumberFormat="0" applyFill="0" applyBorder="0" applyAlignment="0" applyProtection="0"/>
    <xf numFmtId="0" fontId="175" fillId="0" borderId="0" applyNumberFormat="0" applyFill="0" applyBorder="0" applyAlignment="0" applyProtection="0"/>
    <xf numFmtId="0" fontId="143"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8" fillId="0" borderId="0" applyNumberFormat="0" applyFill="0" applyBorder="0" applyAlignment="0" applyProtection="0"/>
    <xf numFmtId="0" fontId="176" fillId="0" borderId="0" applyNumberFormat="0" applyFill="0" applyBorder="0" applyAlignment="0" applyProtection="0"/>
    <xf numFmtId="0" fontId="178" fillId="0" borderId="0" applyNumberFormat="0" applyFill="0" applyBorder="0" applyAlignment="0" applyProtection="0"/>
    <xf numFmtId="0" fontId="174" fillId="0" borderId="0" applyNumberFormat="0" applyFill="0" applyBorder="0" applyAlignment="0" applyProtection="0"/>
    <xf numFmtId="0" fontId="178" fillId="0" borderId="0" applyNumberFormat="0" applyFill="0" applyBorder="0" applyAlignment="0" applyProtection="0"/>
    <xf numFmtId="0" fontId="34" fillId="0" borderId="0" applyNumberFormat="0" applyFill="0" applyBorder="0" applyAlignment="0" applyProtection="0"/>
    <xf numFmtId="0" fontId="174" fillId="0" borderId="0" applyNumberFormat="0" applyFill="0" applyBorder="0" applyAlignment="0" applyProtection="0"/>
    <xf numFmtId="0" fontId="34" fillId="0" borderId="0" applyNumberFormat="0" applyFill="0" applyBorder="0" applyAlignment="0" applyProtection="0"/>
    <xf numFmtId="0" fontId="176" fillId="0" borderId="0" applyNumberFormat="0" applyFill="0" applyBorder="0" applyAlignment="0" applyProtection="0"/>
    <xf numFmtId="0" fontId="163" fillId="0" borderId="0" applyProtection="0"/>
    <xf numFmtId="266" fontId="179" fillId="0" borderId="0">
      <protection locked="0"/>
    </xf>
    <xf numFmtId="0" fontId="163" fillId="0" borderId="0" applyProtection="0"/>
    <xf numFmtId="266" fontId="179" fillId="0" borderId="0">
      <protection locked="0"/>
    </xf>
    <xf numFmtId="0" fontId="163" fillId="0" borderId="0" applyProtection="0"/>
    <xf numFmtId="0" fontId="163" fillId="0" borderId="0" applyProtection="0"/>
    <xf numFmtId="0" fontId="162" fillId="0" borderId="0" applyProtection="0"/>
    <xf numFmtId="266" fontId="179" fillId="0" borderId="0">
      <protection locked="0"/>
    </xf>
    <xf numFmtId="0" fontId="162" fillId="0" borderId="0" applyProtection="0"/>
    <xf numFmtId="266" fontId="179" fillId="0" borderId="0">
      <protection locked="0"/>
    </xf>
    <xf numFmtId="0" fontId="162" fillId="0" borderId="0" applyProtection="0"/>
    <xf numFmtId="0" fontId="162" fillId="0" borderId="0" applyProtection="0"/>
    <xf numFmtId="0" fontId="180" fillId="0" borderId="34">
      <alignment horizontal="center"/>
    </xf>
    <xf numFmtId="0" fontId="180" fillId="0" borderId="34">
      <alignment horizontal="center"/>
    </xf>
    <xf numFmtId="0" fontId="180" fillId="0" borderId="34">
      <alignment horizontal="center"/>
    </xf>
    <xf numFmtId="0" fontId="180" fillId="0" borderId="0">
      <alignment horizontal="center"/>
    </xf>
    <xf numFmtId="0" fontId="180" fillId="0" borderId="0">
      <alignment horizontal="center"/>
    </xf>
    <xf numFmtId="164" fontId="181" fillId="79" borderId="1" applyNumberFormat="0" applyAlignment="0">
      <alignment horizontal="left" vertical="top"/>
    </xf>
    <xf numFmtId="267"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164" fontId="181" fillId="79" borderId="1" applyNumberFormat="0" applyAlignment="0">
      <alignment horizontal="left" vertical="top"/>
    </xf>
    <xf numFmtId="0" fontId="37" fillId="0" borderId="0" applyFont="0" applyFill="0" applyBorder="0" applyAlignment="0" applyProtection="0">
      <alignment horizontal="center"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49" fontId="182" fillId="0" borderId="1">
      <alignment vertical="center"/>
    </xf>
    <xf numFmtId="0" fontId="183" fillId="0" borderId="0" applyNumberFormat="0" applyFill="0" applyBorder="0" applyAlignment="0" applyProtection="0"/>
    <xf numFmtId="0" fontId="184"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188" fontId="52" fillId="0" borderId="0" applyFont="0" applyFill="0" applyBorder="0" applyAlignment="0" applyProtection="0"/>
    <xf numFmtId="188" fontId="52" fillId="0" borderId="0" applyFont="0" applyFill="0" applyBorder="0" applyAlignment="0" applyProtection="0"/>
    <xf numFmtId="171" fontId="52" fillId="0" borderId="0" applyFont="0" applyFill="0" applyBorder="0" applyAlignment="0" applyProtection="0"/>
    <xf numFmtId="188" fontId="52" fillId="0" borderId="0" applyFont="0" applyFill="0" applyBorder="0" applyAlignment="0" applyProtection="0"/>
    <xf numFmtId="202" fontId="52" fillId="0" borderId="0" applyFont="0" applyFill="0" applyBorder="0" applyAlignment="0" applyProtection="0"/>
    <xf numFmtId="0" fontId="60" fillId="0" borderId="0"/>
    <xf numFmtId="0" fontId="56" fillId="0" borderId="0" applyFont="0" applyFill="0" applyBorder="0" applyAlignment="0" applyProtection="0"/>
    <xf numFmtId="0" fontId="56" fillId="0" borderId="0" applyFont="0" applyFill="0" applyBorder="0" applyAlignment="0" applyProtection="0"/>
    <xf numFmtId="10" fontId="158" fillId="77"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40"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64"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64" borderId="20" applyNumberFormat="0" applyAlignment="0" applyProtection="0"/>
    <xf numFmtId="0" fontId="188"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40" fillId="35"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8" fillId="35" borderId="20" applyNumberFormat="0" applyAlignment="0" applyProtection="0"/>
    <xf numFmtId="0" fontId="188" fillId="35" borderId="20" applyNumberFormat="0" applyAlignment="0" applyProtection="0"/>
    <xf numFmtId="0" fontId="187" fillId="64" borderId="20" applyNumberFormat="0" applyAlignment="0" applyProtection="0"/>
    <xf numFmtId="0" fontId="189" fillId="4" borderId="7"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40" fillId="35" borderId="20" applyNumberFormat="0" applyAlignment="0" applyProtection="0"/>
    <xf numFmtId="0" fontId="187" fillId="64" borderId="20" applyNumberFormat="0" applyAlignment="0" applyProtection="0"/>
    <xf numFmtId="0" fontId="187" fillId="64" borderId="20" applyNumberFormat="0" applyAlignment="0" applyProtection="0"/>
    <xf numFmtId="0" fontId="188" fillId="35" borderId="20" applyNumberFormat="0" applyAlignment="0" applyProtection="0"/>
    <xf numFmtId="0" fontId="188" fillId="35"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40" fillId="35"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64" borderId="20" applyNumberFormat="0" applyAlignment="0" applyProtection="0"/>
    <xf numFmtId="0" fontId="187" fillId="64" borderId="20" applyNumberFormat="0" applyAlignment="0" applyProtection="0"/>
    <xf numFmtId="0" fontId="140" fillId="35"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187" fillId="64" borderId="20" applyNumberFormat="0" applyAlignment="0" applyProtection="0"/>
    <xf numFmtId="0" fontId="44" fillId="81"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2" fontId="41" fillId="0" borderId="12" applyBorder="0"/>
    <xf numFmtId="2" fontId="41" fillId="0" borderId="12" applyBorder="0"/>
    <xf numFmtId="2" fontId="41" fillId="0" borderId="12" applyBorder="0"/>
    <xf numFmtId="2" fontId="41" fillId="0" borderId="12" applyBorder="0"/>
    <xf numFmtId="2" fontId="41" fillId="0" borderId="12" applyBorder="0"/>
    <xf numFmtId="2" fontId="41" fillId="0" borderId="12" applyBorder="0"/>
    <xf numFmtId="2" fontId="41" fillId="0" borderId="12" applyBorder="0"/>
    <xf numFmtId="2" fontId="41" fillId="0" borderId="12" applyBorder="0"/>
    <xf numFmtId="2" fontId="41" fillId="0" borderId="12" applyBorder="0"/>
    <xf numFmtId="2" fontId="41" fillId="0" borderId="12" applyBorder="0"/>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3" fontId="37" fillId="0" borderId="35" applyFont="0" applyAlignment="0">
      <alignment horizontal="center" vertical="center" wrapText="1"/>
    </xf>
    <xf numFmtId="3" fontId="37" fillId="0" borderId="14"/>
    <xf numFmtId="0" fontId="37" fillId="0" borderId="0"/>
    <xf numFmtId="0" fontId="37" fillId="0" borderId="0"/>
    <xf numFmtId="3" fontId="193" fillId="0" borderId="0"/>
    <xf numFmtId="3" fontId="193" fillId="0" borderId="0"/>
    <xf numFmtId="3" fontId="193" fillId="0" borderId="0"/>
    <xf numFmtId="3" fontId="193" fillId="0" borderId="0"/>
    <xf numFmtId="3" fontId="19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4" fillId="0" borderId="36">
      <alignment horizontal="centerContinuous"/>
    </xf>
    <xf numFmtId="0" fontId="94" fillId="0" borderId="36">
      <alignment horizontal="centerContinuous"/>
    </xf>
    <xf numFmtId="0" fontId="116" fillId="70" borderId="21" applyNumberFormat="0" applyAlignment="0" applyProtection="0"/>
    <xf numFmtId="0" fontId="116" fillId="70" borderId="21" applyNumberFormat="0" applyAlignment="0" applyProtection="0"/>
    <xf numFmtId="268" fontId="37" fillId="82" borderId="29">
      <alignment vertical="top"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77" fontId="104" fillId="0" borderId="0" applyFill="0" applyBorder="0" applyAlignment="0"/>
    <xf numFmtId="231" fontId="44" fillId="0" borderId="0" applyFill="0" applyBorder="0" applyAlignment="0"/>
    <xf numFmtId="177" fontId="104" fillId="0" borderId="0" applyFill="0" applyBorder="0" applyAlignment="0"/>
    <xf numFmtId="177" fontId="104" fillId="0" borderId="0" applyFill="0" applyBorder="0" applyAlignment="0"/>
    <xf numFmtId="222" fontId="104" fillId="0" borderId="0" applyFill="0" applyBorder="0" applyAlignment="0"/>
    <xf numFmtId="223" fontId="44" fillId="0" borderId="0" applyFill="0" applyBorder="0" applyAlignment="0"/>
    <xf numFmtId="177" fontId="104" fillId="0" borderId="0" applyFill="0" applyBorder="0" applyAlignment="0"/>
    <xf numFmtId="231" fontId="44" fillId="0" borderId="0" applyFill="0" applyBorder="0" applyAlignment="0"/>
    <xf numFmtId="177" fontId="104" fillId="0" borderId="0" applyFill="0" applyBorder="0" applyAlignment="0"/>
    <xf numFmtId="232" fontId="104" fillId="0" borderId="0" applyFill="0" applyBorder="0" applyAlignment="0"/>
    <xf numFmtId="233" fontId="44" fillId="0" borderId="0" applyFill="0" applyBorder="0" applyAlignment="0"/>
    <xf numFmtId="222" fontId="104" fillId="0" borderId="0" applyFill="0" applyBorder="0" applyAlignment="0"/>
    <xf numFmtId="223" fontId="44" fillId="0" borderId="0" applyFill="0" applyBorder="0" applyAlignment="0"/>
    <xf numFmtId="0" fontId="194" fillId="0" borderId="37" applyNumberFormat="0" applyFill="0" applyAlignment="0" applyProtection="0"/>
    <xf numFmtId="0" fontId="195" fillId="0" borderId="37" applyNumberFormat="0" applyFill="0" applyAlignment="0" applyProtection="0"/>
    <xf numFmtId="0" fontId="196" fillId="0" borderId="37" applyNumberFormat="0" applyFill="0" applyAlignment="0" applyProtection="0"/>
    <xf numFmtId="0" fontId="194" fillId="0" borderId="37" applyNumberFormat="0" applyFill="0" applyAlignment="0" applyProtection="0"/>
    <xf numFmtId="0" fontId="196" fillId="0" borderId="37" applyNumberFormat="0" applyFill="0" applyAlignment="0" applyProtection="0"/>
    <xf numFmtId="0" fontId="196" fillId="0" borderId="37" applyNumberFormat="0" applyFill="0" applyAlignment="0" applyProtection="0"/>
    <xf numFmtId="0" fontId="196" fillId="0" borderId="37" applyNumberFormat="0" applyFill="0" applyAlignment="0" applyProtection="0"/>
    <xf numFmtId="0" fontId="197" fillId="0" borderId="37" applyNumberFormat="0" applyFill="0" applyAlignment="0" applyProtection="0"/>
    <xf numFmtId="0" fontId="196" fillId="0" borderId="37" applyNumberFormat="0" applyFill="0" applyAlignment="0" applyProtection="0"/>
    <xf numFmtId="0" fontId="195" fillId="0" borderId="37" applyNumberFormat="0" applyFill="0" applyAlignment="0" applyProtection="0"/>
    <xf numFmtId="0" fontId="194" fillId="0" borderId="37" applyNumberFormat="0" applyFill="0" applyAlignment="0" applyProtection="0"/>
    <xf numFmtId="0" fontId="194" fillId="0" borderId="37" applyNumberFormat="0" applyFill="0" applyAlignment="0" applyProtection="0"/>
    <xf numFmtId="0" fontId="197" fillId="0" borderId="37" applyNumberFormat="0" applyFill="0" applyAlignment="0" applyProtection="0"/>
    <xf numFmtId="0" fontId="198" fillId="0" borderId="8" applyNumberFormat="0" applyFill="0" applyAlignment="0" applyProtection="0"/>
    <xf numFmtId="0" fontId="197" fillId="0" borderId="37" applyNumberFormat="0" applyFill="0" applyAlignment="0" applyProtection="0"/>
    <xf numFmtId="0" fontId="194" fillId="0" borderId="37" applyNumberFormat="0" applyFill="0" applyAlignment="0" applyProtection="0"/>
    <xf numFmtId="0" fontId="197" fillId="0" borderId="37" applyNumberFormat="0" applyFill="0" applyAlignment="0" applyProtection="0"/>
    <xf numFmtId="0" fontId="199" fillId="0" borderId="8" applyNumberFormat="0" applyFill="0" applyAlignment="0" applyProtection="0"/>
    <xf numFmtId="0" fontId="44" fillId="83" borderId="0"/>
    <xf numFmtId="234" fontId="158" fillId="0" borderId="17" applyFont="0"/>
    <xf numFmtId="0" fontId="77" fillId="0" borderId="0"/>
    <xf numFmtId="0" fontId="77" fillId="0" borderId="0"/>
    <xf numFmtId="0" fontId="37" fillId="0" borderId="0" applyFont="0" applyFill="0" applyBorder="0" applyProtection="0">
      <alignment horizontal="center" vertical="center"/>
    </xf>
    <xf numFmtId="181" fontId="200" fillId="0" borderId="10" applyNumberFormat="0" applyFont="0" applyFill="0" applyBorder="0">
      <alignment horizontal="center"/>
    </xf>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38" fontId="51" fillId="0" borderId="0" applyFont="0" applyFill="0" applyBorder="0" applyAlignment="0" applyProtection="0"/>
    <xf numFmtId="40" fontId="51" fillId="0" borderId="0" applyFont="0" applyFill="0" applyBorder="0" applyAlignment="0" applyProtection="0"/>
    <xf numFmtId="171" fontId="44" fillId="0" borderId="0" applyFont="0" applyFill="0" applyBorder="0" applyAlignment="0" applyProtection="0"/>
    <xf numFmtId="172" fontId="44" fillId="0" borderId="0" applyFont="0" applyFill="0" applyBorder="0" applyAlignment="0" applyProtection="0"/>
    <xf numFmtId="0" fontId="201" fillId="0" borderId="34"/>
    <xf numFmtId="0" fontId="201" fillId="0" borderId="34"/>
    <xf numFmtId="0" fontId="77" fillId="0" borderId="0"/>
    <xf numFmtId="180" fontId="44" fillId="0" borderId="10"/>
    <xf numFmtId="180" fontId="44" fillId="0" borderId="10"/>
    <xf numFmtId="269" fontId="49" fillId="0" borderId="10"/>
    <xf numFmtId="0" fontId="77" fillId="0" borderId="0"/>
    <xf numFmtId="0" fontId="77" fillId="0" borderId="0"/>
    <xf numFmtId="0" fontId="77" fillId="0" borderId="0"/>
    <xf numFmtId="0" fontId="77" fillId="0" borderId="0"/>
    <xf numFmtId="270" fontId="202" fillId="0" borderId="10"/>
    <xf numFmtId="0" fontId="77" fillId="0" borderId="0"/>
    <xf numFmtId="0" fontId="77" fillId="0" borderId="0"/>
    <xf numFmtId="0" fontId="77" fillId="0" borderId="0"/>
    <xf numFmtId="0" fontId="77" fillId="0" borderId="0"/>
    <xf numFmtId="0" fontId="77" fillId="0" borderId="0"/>
    <xf numFmtId="269" fontId="49" fillId="0" borderId="10"/>
    <xf numFmtId="0" fontId="77" fillId="0" borderId="0"/>
    <xf numFmtId="0" fontId="77" fillId="0" borderId="0"/>
    <xf numFmtId="271" fontId="51" fillId="0" borderId="0" applyFont="0" applyFill="0" applyBorder="0" applyAlignment="0" applyProtection="0"/>
    <xf numFmtId="272" fontId="51" fillId="0" borderId="0" applyFont="0" applyFill="0" applyBorder="0" applyAlignment="0" applyProtection="0"/>
    <xf numFmtId="273" fontId="44" fillId="0" borderId="0" applyFont="0" applyFill="0" applyBorder="0" applyAlignment="0" applyProtection="0"/>
    <xf numFmtId="274" fontId="44" fillId="0" borderId="0" applyFont="0" applyFill="0" applyBorder="0" applyAlignment="0" applyProtection="0"/>
    <xf numFmtId="0" fontId="53" fillId="0" borderId="0" applyNumberFormat="0" applyFont="0" applyFill="0" applyAlignment="0"/>
    <xf numFmtId="0" fontId="77" fillId="0" borderId="0"/>
    <xf numFmtId="0" fontId="77" fillId="0" borderId="0"/>
    <xf numFmtId="0" fontId="203" fillId="84" borderId="0" applyNumberFormat="0" applyBorder="0" applyAlignment="0" applyProtection="0"/>
    <xf numFmtId="0" fontId="204" fillId="44" borderId="0" applyNumberFormat="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04" fillId="44" borderId="0" applyNumberFormat="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68" fillId="0" borderId="1"/>
    <xf numFmtId="0" fontId="68" fillId="0" borderId="1"/>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36" fillId="0" borderId="0"/>
    <xf numFmtId="0" fontId="36" fillId="0" borderId="0"/>
    <xf numFmtId="0" fontId="77" fillId="0" borderId="0"/>
    <xf numFmtId="0" fontId="77" fillId="0" borderId="0"/>
    <xf numFmtId="0" fontId="77" fillId="0" borderId="0"/>
    <xf numFmtId="0" fontId="36" fillId="0" borderId="0"/>
    <xf numFmtId="0" fontId="68" fillId="0" borderId="1"/>
    <xf numFmtId="0" fontId="77" fillId="0" borderId="0"/>
    <xf numFmtId="0" fontId="77" fillId="0" borderId="0"/>
    <xf numFmtId="0" fontId="77" fillId="0" borderId="0"/>
    <xf numFmtId="0" fontId="77" fillId="0" borderId="0"/>
    <xf numFmtId="0" fontId="77" fillId="0" borderId="0"/>
    <xf numFmtId="0" fontId="77" fillId="0" borderId="0"/>
    <xf numFmtId="37" fontId="205" fillId="0" borderId="0"/>
    <xf numFmtId="37" fontId="205" fillId="0" borderId="0"/>
    <xf numFmtId="0" fontId="77" fillId="0" borderId="0"/>
    <xf numFmtId="0" fontId="206" fillId="0" borderId="1" applyNumberFormat="0" applyFont="0" applyFill="0" applyBorder="0" applyAlignment="0">
      <alignment horizontal="center"/>
    </xf>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275" fontId="207" fillId="0" borderId="0"/>
    <xf numFmtId="276" fontId="91" fillId="0" borderId="0"/>
    <xf numFmtId="0" fontId="79" fillId="0" borderId="0"/>
    <xf numFmtId="276" fontId="91" fillId="0" borderId="0"/>
    <xf numFmtId="0" fontId="79" fillId="0" borderId="0"/>
    <xf numFmtId="0" fontId="79" fillId="0" borderId="0"/>
    <xf numFmtId="0" fontId="79" fillId="0" borderId="0"/>
    <xf numFmtId="0" fontId="37" fillId="0" borderId="0"/>
    <xf numFmtId="0" fontId="127" fillId="0" borderId="0"/>
    <xf numFmtId="0" fontId="79" fillId="0" borderId="0"/>
    <xf numFmtId="0" fontId="79" fillId="0" borderId="0"/>
    <xf numFmtId="0" fontId="79" fillId="0" borderId="0"/>
    <xf numFmtId="0" fontId="44" fillId="0" borderId="0"/>
    <xf numFmtId="0" fontId="35" fillId="0" borderId="0"/>
    <xf numFmtId="0" fontId="79" fillId="0" borderId="0"/>
    <xf numFmtId="0" fontId="35" fillId="0" borderId="0"/>
    <xf numFmtId="0" fontId="79"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91" fillId="0" borderId="0"/>
    <xf numFmtId="0" fontId="79" fillId="0" borderId="0"/>
    <xf numFmtId="0" fontId="79" fillId="0" borderId="0"/>
    <xf numFmtId="0" fontId="83" fillId="0" borderId="0"/>
    <xf numFmtId="0" fontId="79" fillId="0" borderId="0"/>
    <xf numFmtId="0" fontId="79" fillId="0" borderId="0"/>
    <xf numFmtId="0" fontId="76"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xf numFmtId="0" fontId="208" fillId="0" borderId="0"/>
    <xf numFmtId="0" fontId="79" fillId="0" borderId="0"/>
    <xf numFmtId="0" fontId="79"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35"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79"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35" fillId="0" borderId="0"/>
    <xf numFmtId="0" fontId="79" fillId="0" borderId="0"/>
    <xf numFmtId="0" fontId="79" fillId="0" borderId="0"/>
    <xf numFmtId="0" fontId="127" fillId="0" borderId="0"/>
    <xf numFmtId="0" fontId="79" fillId="0" borderId="0"/>
    <xf numFmtId="0" fontId="79" fillId="0" borderId="0"/>
    <xf numFmtId="0" fontId="37" fillId="0" borderId="0"/>
    <xf numFmtId="0" fontId="79" fillId="0" borderId="0"/>
    <xf numFmtId="0" fontId="79" fillId="0" borderId="0"/>
    <xf numFmtId="0" fontId="79" fillId="0" borderId="0"/>
    <xf numFmtId="0" fontId="79" fillId="0" borderId="0"/>
    <xf numFmtId="0" fontId="79" fillId="0" borderId="0"/>
    <xf numFmtId="0" fontId="7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79" fillId="0" borderId="0"/>
    <xf numFmtId="0" fontId="79" fillId="0" borderId="0"/>
    <xf numFmtId="0" fontId="79" fillId="0" borderId="0"/>
    <xf numFmtId="0" fontId="79" fillId="0" borderId="0"/>
    <xf numFmtId="0" fontId="79" fillId="0" borderId="0"/>
    <xf numFmtId="0" fontId="3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91" fillId="0" borderId="0"/>
    <xf numFmtId="0" fontId="39" fillId="0" borderId="0"/>
    <xf numFmtId="0" fontId="79" fillId="0" borderId="0"/>
    <xf numFmtId="0" fontId="79" fillId="0" borderId="0"/>
    <xf numFmtId="0" fontId="79" fillId="0" borderId="0"/>
    <xf numFmtId="0" fontId="127" fillId="0" borderId="0"/>
    <xf numFmtId="0" fontId="91" fillId="0" borderId="0"/>
    <xf numFmtId="0" fontId="79" fillId="0" borderId="0"/>
    <xf numFmtId="0" fontId="79" fillId="0" borderId="0"/>
    <xf numFmtId="0" fontId="79" fillId="0" borderId="0"/>
    <xf numFmtId="0" fontId="44" fillId="0" borderId="0"/>
    <xf numFmtId="0" fontId="79" fillId="0" borderId="0"/>
    <xf numFmtId="0" fontId="79" fillId="0" borderId="0"/>
    <xf numFmtId="0" fontId="83" fillId="0" borderId="0"/>
    <xf numFmtId="0" fontId="79" fillId="0" borderId="0"/>
    <xf numFmtId="0" fontId="79" fillId="0" borderId="0"/>
    <xf numFmtId="0" fontId="91" fillId="0" borderId="0"/>
    <xf numFmtId="0" fontId="35" fillId="0" borderId="0"/>
    <xf numFmtId="0" fontId="7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xf numFmtId="0" fontId="79" fillId="0" borderId="0"/>
    <xf numFmtId="0" fontId="79" fillId="0" borderId="0"/>
    <xf numFmtId="0" fontId="79" fillId="0" borderId="0"/>
    <xf numFmtId="0" fontId="79" fillId="0" borderId="0"/>
    <xf numFmtId="0" fontId="79" fillId="0" borderId="0"/>
    <xf numFmtId="0" fontId="35" fillId="0" borderId="0"/>
    <xf numFmtId="0" fontId="79" fillId="0" borderId="0"/>
    <xf numFmtId="0" fontId="79" fillId="0" borderId="0"/>
    <xf numFmtId="0" fontId="44" fillId="0" borderId="0"/>
    <xf numFmtId="0" fontId="79" fillId="0" borderId="0"/>
    <xf numFmtId="0" fontId="79" fillId="0" borderId="0"/>
    <xf numFmtId="0" fontId="79" fillId="0" borderId="0"/>
    <xf numFmtId="0" fontId="91" fillId="0" borderId="0"/>
    <xf numFmtId="0" fontId="79" fillId="0" borderId="0"/>
    <xf numFmtId="0" fontId="79" fillId="0" borderId="0"/>
    <xf numFmtId="0" fontId="127" fillId="0" borderId="0"/>
    <xf numFmtId="0" fontId="79" fillId="0" borderId="0"/>
    <xf numFmtId="0" fontId="79" fillId="0" borderId="0"/>
    <xf numFmtId="0" fontId="208" fillId="0" borderId="0"/>
    <xf numFmtId="0" fontId="91"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79" fillId="0" borderId="0"/>
    <xf numFmtId="0" fontId="91"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91"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29" fillId="0" borderId="0"/>
    <xf numFmtId="0" fontId="91" fillId="0" borderId="0"/>
    <xf numFmtId="0" fontId="79" fillId="0" borderId="0"/>
    <xf numFmtId="0" fontId="79" fillId="0" borderId="0"/>
    <xf numFmtId="0" fontId="44" fillId="0" borderId="0"/>
    <xf numFmtId="0" fontId="35"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91" fillId="0" borderId="0"/>
    <xf numFmtId="0" fontId="79" fillId="0" borderId="0"/>
    <xf numFmtId="0" fontId="35" fillId="0" borderId="0"/>
    <xf numFmtId="0" fontId="79" fillId="0" borderId="0"/>
    <xf numFmtId="0" fontId="79" fillId="0" borderId="0"/>
    <xf numFmtId="0" fontId="75" fillId="0" borderId="0"/>
    <xf numFmtId="0" fontId="39" fillId="0" borderId="0"/>
    <xf numFmtId="0" fontId="79" fillId="0" borderId="0"/>
    <xf numFmtId="0" fontId="79" fillId="0" borderId="0"/>
    <xf numFmtId="0" fontId="79" fillId="0" borderId="0"/>
    <xf numFmtId="0" fontId="79" fillId="0" borderId="0"/>
    <xf numFmtId="0" fontId="79" fillId="0" borderId="0"/>
    <xf numFmtId="0" fontId="83" fillId="0" borderId="0"/>
    <xf numFmtId="0" fontId="83" fillId="0" borderId="0"/>
    <xf numFmtId="0" fontId="79" fillId="0" borderId="0"/>
    <xf numFmtId="0" fontId="79" fillId="0" borderId="0"/>
    <xf numFmtId="0" fontId="79" fillId="0" borderId="0"/>
    <xf numFmtId="0" fontId="127" fillId="0" borderId="0"/>
    <xf numFmtId="0" fontId="79" fillId="0" borderId="0"/>
    <xf numFmtId="0" fontId="79" fillId="0" borderId="0"/>
    <xf numFmtId="0" fontId="79" fillId="0" borderId="0"/>
    <xf numFmtId="0" fontId="44" fillId="0" borderId="0"/>
    <xf numFmtId="0" fontId="79" fillId="0" borderId="0"/>
    <xf numFmtId="0" fontId="79" fillId="0" borderId="0"/>
    <xf numFmtId="0" fontId="79" fillId="0" borderId="0"/>
    <xf numFmtId="0" fontId="44" fillId="0" borderId="0"/>
    <xf numFmtId="0" fontId="44" fillId="0" borderId="0"/>
    <xf numFmtId="0" fontId="79" fillId="0" borderId="0"/>
    <xf numFmtId="0" fontId="79" fillId="0" borderId="0"/>
    <xf numFmtId="0" fontId="35" fillId="0" borderId="0"/>
    <xf numFmtId="0" fontId="79" fillId="0" borderId="0"/>
    <xf numFmtId="0" fontId="79" fillId="0" borderId="0"/>
    <xf numFmtId="0" fontId="68" fillId="0" borderId="0"/>
    <xf numFmtId="0" fontId="3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68" fillId="0" borderId="0"/>
    <xf numFmtId="0" fontId="79" fillId="0" borderId="0"/>
    <xf numFmtId="0" fontId="79" fillId="0" borderId="0"/>
    <xf numFmtId="0" fontId="79" fillId="0" borderId="0"/>
    <xf numFmtId="0" fontId="68" fillId="0" borderId="0"/>
    <xf numFmtId="0" fontId="79" fillId="0" borderId="0"/>
    <xf numFmtId="0" fontId="79" fillId="0" borderId="0"/>
    <xf numFmtId="0" fontId="68" fillId="0" borderId="0"/>
    <xf numFmtId="0" fontId="79" fillId="0" borderId="0"/>
    <xf numFmtId="0" fontId="79" fillId="0" borderId="0"/>
    <xf numFmtId="0" fontId="68" fillId="0" borderId="0"/>
    <xf numFmtId="0" fontId="79" fillId="0" borderId="0"/>
    <xf numFmtId="0" fontId="79" fillId="0" borderId="0"/>
    <xf numFmtId="0" fontId="91" fillId="0" borderId="0"/>
    <xf numFmtId="0" fontId="79" fillId="0" borderId="0"/>
    <xf numFmtId="0" fontId="79" fillId="0" borderId="0"/>
    <xf numFmtId="0" fontId="127" fillId="0" borderId="0"/>
    <xf numFmtId="0" fontId="44" fillId="0" borderId="0"/>
    <xf numFmtId="0" fontId="91"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91"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91"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50" fillId="0" borderId="0"/>
    <xf numFmtId="0" fontId="79" fillId="0" borderId="0"/>
    <xf numFmtId="0" fontId="79" fillId="0" borderId="0"/>
    <xf numFmtId="0" fontId="79"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50" fillId="0" borderId="0"/>
    <xf numFmtId="0" fontId="79"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50" fillId="0" borderId="0"/>
    <xf numFmtId="0" fontId="79"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37" fillId="0" borderId="0"/>
    <xf numFmtId="0" fontId="3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27" fillId="0" borderId="0"/>
    <xf numFmtId="0" fontId="37" fillId="0" borderId="0"/>
    <xf numFmtId="0" fontId="79" fillId="0" borderId="0"/>
    <xf numFmtId="0" fontId="79" fillId="0" borderId="0"/>
    <xf numFmtId="0" fontId="79" fillId="0" borderId="0"/>
    <xf numFmtId="0" fontId="79" fillId="0" borderId="0"/>
    <xf numFmtId="0" fontId="127" fillId="0" borderId="0"/>
    <xf numFmtId="0" fontId="44" fillId="0" borderId="0"/>
    <xf numFmtId="0" fontId="79" fillId="0" borderId="0"/>
    <xf numFmtId="0" fontId="79" fillId="0" borderId="0"/>
    <xf numFmtId="0" fontId="79" fillId="0" borderId="0"/>
    <xf numFmtId="0" fontId="36" fillId="0" borderId="0"/>
    <xf numFmtId="0" fontId="79" fillId="0" borderId="0"/>
    <xf numFmtId="0" fontId="79" fillId="0" borderId="0"/>
    <xf numFmtId="0" fontId="79" fillId="0" borderId="0"/>
    <xf numFmtId="0" fontId="39" fillId="0" borderId="0"/>
    <xf numFmtId="0" fontId="79" fillId="0" borderId="0"/>
    <xf numFmtId="0" fontId="79" fillId="0" borderId="0"/>
    <xf numFmtId="0" fontId="91" fillId="0" borderId="0"/>
    <xf numFmtId="0" fontId="79" fillId="0" borderId="0"/>
    <xf numFmtId="0" fontId="79" fillId="0" borderId="0"/>
    <xf numFmtId="0" fontId="127" fillId="0" borderId="0"/>
    <xf numFmtId="0" fontId="79" fillId="0" borderId="0"/>
    <xf numFmtId="0" fontId="77" fillId="0" borderId="0"/>
    <xf numFmtId="0" fontId="79" fillId="0" borderId="0"/>
    <xf numFmtId="0" fontId="79" fillId="0" borderId="0"/>
    <xf numFmtId="0" fontId="79" fillId="0" borderId="0"/>
    <xf numFmtId="0" fontId="91"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35" fillId="0" borderId="0"/>
    <xf numFmtId="0" fontId="79" fillId="0" borderId="0"/>
    <xf numFmtId="0" fontId="79" fillId="0" borderId="0"/>
    <xf numFmtId="0" fontId="44" fillId="0" borderId="0"/>
    <xf numFmtId="0" fontId="35" fillId="0" borderId="0"/>
    <xf numFmtId="0" fontId="79" fillId="0" borderId="0"/>
    <xf numFmtId="0" fontId="79" fillId="0" borderId="0"/>
    <xf numFmtId="0" fontId="127"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2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35"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129" fillId="0" borderId="0"/>
    <xf numFmtId="0" fontId="79" fillId="0" borderId="0"/>
    <xf numFmtId="0" fontId="79" fillId="0" borderId="0"/>
    <xf numFmtId="0" fontId="79" fillId="0" borderId="0"/>
    <xf numFmtId="0" fontId="127" fillId="0" borderId="0"/>
    <xf numFmtId="0" fontId="79" fillId="0" borderId="0"/>
    <xf numFmtId="0" fontId="79" fillId="0" borderId="0"/>
    <xf numFmtId="0" fontId="79" fillId="0" borderId="0"/>
    <xf numFmtId="0" fontId="79" fillId="0" borderId="0"/>
    <xf numFmtId="0" fontId="127" fillId="0" borderId="0"/>
    <xf numFmtId="0" fontId="79" fillId="0" borderId="0"/>
    <xf numFmtId="0" fontId="79" fillId="0" borderId="0"/>
    <xf numFmtId="0" fontId="79" fillId="0" borderId="0"/>
    <xf numFmtId="0" fontId="51" fillId="0" borderId="0"/>
    <xf numFmtId="0" fontId="79" fillId="0" borderId="0"/>
    <xf numFmtId="0" fontId="79" fillId="0" borderId="0"/>
    <xf numFmtId="0" fontId="91" fillId="0" borderId="0"/>
    <xf numFmtId="0" fontId="79" fillId="0" borderId="0"/>
    <xf numFmtId="0" fontId="79" fillId="0" borderId="0"/>
    <xf numFmtId="0" fontId="209" fillId="0" borderId="0"/>
    <xf numFmtId="0" fontId="79" fillId="0" borderId="0"/>
    <xf numFmtId="0" fontId="79" fillId="0" borderId="0"/>
    <xf numFmtId="0" fontId="79" fillId="0" borderId="0"/>
    <xf numFmtId="0" fontId="79" fillId="0" borderId="0"/>
    <xf numFmtId="0" fontId="51" fillId="0" borderId="0"/>
    <xf numFmtId="0" fontId="208"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8" fillId="0" borderId="0"/>
    <xf numFmtId="0" fontId="12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12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35"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5" fillId="0" borderId="0"/>
    <xf numFmtId="0" fontId="44"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79" fillId="0" borderId="0"/>
    <xf numFmtId="0" fontId="79" fillId="0" borderId="0"/>
    <xf numFmtId="0" fontId="79" fillId="0" borderId="0"/>
    <xf numFmtId="0" fontId="79" fillId="0" borderId="0"/>
    <xf numFmtId="0" fontId="79" fillId="0" borderId="0"/>
    <xf numFmtId="0" fontId="129" fillId="0" borderId="0"/>
    <xf numFmtId="0" fontId="79" fillId="0" borderId="0"/>
    <xf numFmtId="0" fontId="79" fillId="0" borderId="0"/>
    <xf numFmtId="0" fontId="79" fillId="0" borderId="0"/>
    <xf numFmtId="0" fontId="79" fillId="0" borderId="0"/>
    <xf numFmtId="0" fontId="79" fillId="0" borderId="0"/>
    <xf numFmtId="0" fontId="132" fillId="0" borderId="0"/>
    <xf numFmtId="0" fontId="44" fillId="0" borderId="0"/>
    <xf numFmtId="0" fontId="79" fillId="0" borderId="0"/>
    <xf numFmtId="0" fontId="79" fillId="0" borderId="0"/>
    <xf numFmtId="0" fontId="79" fillId="0" borderId="0"/>
    <xf numFmtId="0" fontId="79" fillId="0" borderId="0"/>
    <xf numFmtId="0" fontId="44" fillId="0" borderId="0"/>
    <xf numFmtId="0" fontId="79" fillId="0" borderId="0"/>
    <xf numFmtId="0" fontId="79" fillId="0" borderId="0"/>
    <xf numFmtId="0" fontId="79" fillId="0" borderId="0"/>
    <xf numFmtId="0" fontId="79" fillId="0" borderId="0"/>
    <xf numFmtId="0" fontId="127" fillId="0" borderId="0"/>
    <xf numFmtId="0" fontId="79" fillId="0" borderId="0"/>
    <xf numFmtId="0" fontId="132"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27" fillId="0" borderId="0"/>
    <xf numFmtId="0" fontId="44" fillId="0" borderId="0"/>
    <xf numFmtId="0" fontId="79" fillId="0" borderId="0"/>
    <xf numFmtId="0" fontId="79" fillId="0" borderId="0"/>
    <xf numFmtId="0" fontId="79" fillId="0" borderId="0"/>
    <xf numFmtId="0" fontId="79" fillId="0" borderId="0"/>
    <xf numFmtId="0" fontId="79" fillId="0" borderId="0"/>
    <xf numFmtId="0" fontId="35" fillId="0" borderId="0"/>
    <xf numFmtId="0" fontId="44" fillId="0" borderId="0"/>
    <xf numFmtId="0" fontId="79" fillId="0" borderId="0"/>
    <xf numFmtId="0" fontId="79" fillId="0" borderId="0"/>
    <xf numFmtId="0" fontId="79" fillId="0" borderId="0"/>
    <xf numFmtId="0" fontId="79" fillId="0" borderId="0"/>
    <xf numFmtId="0" fontId="35" fillId="0" borderId="0"/>
    <xf numFmtId="0" fontId="44" fillId="0" borderId="0"/>
    <xf numFmtId="0" fontId="79" fillId="0" borderId="0"/>
    <xf numFmtId="0" fontId="79" fillId="0" borderId="0"/>
    <xf numFmtId="0" fontId="79" fillId="0" borderId="0"/>
    <xf numFmtId="0" fontId="79" fillId="0" borderId="0"/>
    <xf numFmtId="0" fontId="35" fillId="0" borderId="0"/>
    <xf numFmtId="0" fontId="44" fillId="0" borderId="0"/>
    <xf numFmtId="0" fontId="79" fillId="0" borderId="0"/>
    <xf numFmtId="0" fontId="79" fillId="0" borderId="0"/>
    <xf numFmtId="0" fontId="79" fillId="0" borderId="0"/>
    <xf numFmtId="0" fontId="79" fillId="0" borderId="0"/>
    <xf numFmtId="0" fontId="79" fillId="0" borderId="0"/>
    <xf numFmtId="0" fontId="35" fillId="0" borderId="0"/>
    <xf numFmtId="0" fontId="44" fillId="0" borderId="0"/>
    <xf numFmtId="0" fontId="79" fillId="0" borderId="0"/>
    <xf numFmtId="0" fontId="79" fillId="0" borderId="0"/>
    <xf numFmtId="0" fontId="79" fillId="0" borderId="0"/>
    <xf numFmtId="0" fontId="79" fillId="0" borderId="0"/>
    <xf numFmtId="0" fontId="79" fillId="0" borderId="0"/>
    <xf numFmtId="0" fontId="35" fillId="0" borderId="0"/>
    <xf numFmtId="0" fontId="75" fillId="0" borderId="0"/>
    <xf numFmtId="0" fontId="79" fillId="0" borderId="0"/>
    <xf numFmtId="0" fontId="79" fillId="0" borderId="0"/>
    <xf numFmtId="0" fontId="79" fillId="0" borderId="0"/>
    <xf numFmtId="0" fontId="79" fillId="0" borderId="0"/>
    <xf numFmtId="0" fontId="79" fillId="0" borderId="0"/>
    <xf numFmtId="0" fontId="79"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9" fillId="0" borderId="0"/>
    <xf numFmtId="0" fontId="79" fillId="0" borderId="0"/>
    <xf numFmtId="0" fontId="79"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xf numFmtId="0" fontId="79" fillId="0" borderId="0"/>
    <xf numFmtId="0" fontId="79" fillId="0" borderId="0"/>
    <xf numFmtId="0" fontId="79" fillId="0" borderId="0"/>
    <xf numFmtId="0" fontId="91" fillId="0" borderId="0"/>
    <xf numFmtId="0" fontId="79" fillId="0" borderId="0"/>
    <xf numFmtId="0" fontId="79" fillId="0" borderId="0"/>
    <xf numFmtId="0" fontId="79" fillId="0" borderId="0"/>
    <xf numFmtId="0" fontId="44" fillId="0" borderId="0"/>
    <xf numFmtId="0" fontId="79" fillId="0" borderId="0"/>
    <xf numFmtId="0" fontId="208" fillId="0" borderId="0"/>
    <xf numFmtId="0" fontId="79" fillId="0" borderId="0"/>
    <xf numFmtId="0" fontId="79" fillId="0" borderId="0"/>
    <xf numFmtId="0" fontId="79" fillId="0" borderId="0"/>
    <xf numFmtId="0" fontId="79" fillId="0" borderId="0"/>
    <xf numFmtId="0" fontId="79" fillId="0" borderId="0"/>
    <xf numFmtId="0" fontId="129" fillId="0" borderId="0"/>
    <xf numFmtId="0" fontId="79" fillId="0" borderId="0"/>
    <xf numFmtId="0" fontId="79"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49" fillId="0" borderId="0"/>
    <xf numFmtId="0" fontId="79" fillId="0" borderId="0"/>
    <xf numFmtId="0" fontId="79" fillId="0" borderId="0"/>
    <xf numFmtId="0" fontId="79" fillId="0" borderId="0"/>
    <xf numFmtId="0" fontId="79" fillId="0" borderId="0"/>
    <xf numFmtId="0" fontId="49"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83" fillId="0" borderId="0"/>
    <xf numFmtId="0" fontId="79" fillId="0" borderId="0"/>
    <xf numFmtId="0" fontId="83" fillId="0" borderId="0"/>
    <xf numFmtId="0" fontId="79" fillId="0" borderId="0"/>
    <xf numFmtId="0" fontId="79"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12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91" fillId="0" borderId="0"/>
    <xf numFmtId="0" fontId="79" fillId="0" borderId="0"/>
    <xf numFmtId="0" fontId="79" fillId="0" borderId="0"/>
    <xf numFmtId="0" fontId="79" fillId="0" borderId="0"/>
    <xf numFmtId="0" fontId="44" fillId="0" borderId="0"/>
    <xf numFmtId="0" fontId="79" fillId="0" borderId="0"/>
    <xf numFmtId="0" fontId="79" fillId="0" borderId="0"/>
    <xf numFmtId="0" fontId="79" fillId="0" borderId="0"/>
    <xf numFmtId="0" fontId="83" fillId="0" borderId="0"/>
    <xf numFmtId="0" fontId="79" fillId="0" borderId="0"/>
    <xf numFmtId="0" fontId="79" fillId="0" borderId="0"/>
    <xf numFmtId="0" fontId="79" fillId="0" borderId="0"/>
    <xf numFmtId="0" fontId="79" fillId="0" borderId="0"/>
    <xf numFmtId="0" fontId="79" fillId="0" borderId="0"/>
    <xf numFmtId="0" fontId="79" fillId="0" borderId="0"/>
    <xf numFmtId="0" fontId="83" fillId="0" borderId="0"/>
    <xf numFmtId="0" fontId="79" fillId="0" borderId="0"/>
    <xf numFmtId="0" fontId="3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0" fontId="79" fillId="0" borderId="0"/>
    <xf numFmtId="0" fontId="79" fillId="0" borderId="0"/>
    <xf numFmtId="0" fontId="79" fillId="0" borderId="0"/>
    <xf numFmtId="0" fontId="91"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7" fillId="0" borderId="0">
      <protection locked="0"/>
    </xf>
    <xf numFmtId="0" fontId="37" fillId="0" borderId="0"/>
    <xf numFmtId="0" fontId="37" fillId="0" borderId="0"/>
    <xf numFmtId="0" fontId="79" fillId="0" borderId="0"/>
    <xf numFmtId="0" fontId="79" fillId="0" borderId="0"/>
    <xf numFmtId="0" fontId="79" fillId="0" borderId="0"/>
    <xf numFmtId="0" fontId="37" fillId="0" borderId="0"/>
    <xf numFmtId="0" fontId="79" fillId="0" borderId="0"/>
    <xf numFmtId="0" fontId="145" fillId="0" borderId="0"/>
    <xf numFmtId="0" fontId="44" fillId="54" borderId="28" applyNumberFormat="0" applyFont="0" applyAlignment="0" applyProtection="0"/>
    <xf numFmtId="0" fontId="83" fillId="37" borderId="28" applyNumberFormat="0" applyFon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54" borderId="28" applyNumberFormat="0" applyFont="0" applyAlignment="0" applyProtection="0"/>
    <xf numFmtId="0" fontId="83" fillId="37" borderId="28" applyNumberFormat="0" applyFont="0" applyAlignment="0" applyProtection="0"/>
    <xf numFmtId="0" fontId="83" fillId="37" borderId="28" applyNumberFormat="0" applyFont="0" applyAlignment="0" applyProtection="0"/>
    <xf numFmtId="0" fontId="79" fillId="0" borderId="0"/>
    <xf numFmtId="0" fontId="79" fillId="0" borderId="0"/>
    <xf numFmtId="0" fontId="83" fillId="37" borderId="28" applyNumberFormat="0" applyFon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83" fillId="37" borderId="28" applyNumberFormat="0" applyFont="0" applyAlignment="0" applyProtection="0"/>
    <xf numFmtId="0" fontId="79" fillId="0" borderId="0"/>
    <xf numFmtId="0" fontId="79" fillId="0" borderId="0"/>
    <xf numFmtId="0" fontId="79" fillId="0" borderId="0"/>
    <xf numFmtId="0" fontId="79" fillId="0" borderId="0"/>
    <xf numFmtId="0" fontId="83" fillId="37" borderId="28" applyNumberFormat="0" applyFon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3" fontId="37" fillId="0" borderId="0" applyFont="0" applyFill="0" applyBorder="0" applyAlignment="0" applyProtection="0"/>
    <xf numFmtId="171" fontId="67" fillId="0" borderId="0" applyFont="0" applyFill="0" applyBorder="0" applyAlignment="0" applyProtection="0"/>
    <xf numFmtId="0" fontId="210" fillId="0" borderId="0" applyNumberFormat="0" applyFill="0" applyBorder="0" applyAlignment="0" applyProtection="0"/>
    <xf numFmtId="0" fontId="79" fillId="0" borderId="0"/>
    <xf numFmtId="0" fontId="210" fillId="0" borderId="0" applyNumberFormat="0" applyFill="0" applyBorder="0" applyAlignment="0" applyProtection="0"/>
    <xf numFmtId="0" fontId="79" fillId="0" borderId="0"/>
    <xf numFmtId="0" fontId="68" fillId="0" borderId="0" applyNumberFormat="0" applyFill="0" applyBorder="0" applyAlignment="0" applyProtection="0"/>
    <xf numFmtId="0" fontId="68" fillId="0" borderId="0" applyNumberFormat="0" applyFill="0" applyBorder="0" applyAlignment="0" applyProtection="0"/>
    <xf numFmtId="0" fontId="79" fillId="0" borderId="0"/>
    <xf numFmtId="0" fontId="37" fillId="0" borderId="0" applyNumberFormat="0" applyFill="0" applyBorder="0" applyAlignment="0" applyProtection="0"/>
    <xf numFmtId="0" fontId="37" fillId="0" borderId="0" applyNumberFormat="0" applyFill="0" applyBorder="0" applyAlignment="0" applyProtection="0"/>
    <xf numFmtId="0" fontId="79" fillId="0" borderId="0"/>
    <xf numFmtId="0" fontId="210" fillId="0" borderId="0" applyNumberFormat="0" applyFill="0" applyBorder="0" applyAlignment="0" applyProtection="0"/>
    <xf numFmtId="0" fontId="37" fillId="0" borderId="0" applyNumberFormat="0" applyFill="0" applyBorder="0" applyAlignment="0" applyProtection="0"/>
    <xf numFmtId="0" fontId="79" fillId="0" borderId="0"/>
    <xf numFmtId="0" fontId="210" fillId="0" borderId="0" applyNumberFormat="0" applyFill="0" applyBorder="0" applyAlignment="0" applyProtection="0"/>
    <xf numFmtId="0" fontId="37" fillId="0" borderId="0" applyNumberFormat="0" applyFill="0" applyBorder="0" applyAlignment="0" applyProtection="0"/>
    <xf numFmtId="0" fontId="79" fillId="0" borderId="0"/>
    <xf numFmtId="0" fontId="79" fillId="0" borderId="0"/>
    <xf numFmtId="0" fontId="79" fillId="0" borderId="0"/>
    <xf numFmtId="0" fontId="79" fillId="0" borderId="0"/>
    <xf numFmtId="0" fontId="68" fillId="0" borderId="0" applyNumberFormat="0" applyFill="0" applyBorder="0" applyAlignment="0" applyProtection="0"/>
    <xf numFmtId="0" fontId="79" fillId="0" borderId="0"/>
    <xf numFmtId="0" fontId="37" fillId="0" borderId="0" applyNumberFormat="0" applyFill="0" applyBorder="0" applyAlignment="0" applyProtection="0"/>
    <xf numFmtId="0" fontId="79" fillId="0" borderId="0"/>
    <xf numFmtId="0" fontId="210"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37" fillId="0" borderId="0" applyNumberFormat="0" applyFill="0" applyBorder="0" applyAlignment="0" applyProtection="0"/>
    <xf numFmtId="0" fontId="44" fillId="0" borderId="0" applyFont="0" applyFill="0" applyBorder="0" applyAlignment="0" applyProtection="0"/>
    <xf numFmtId="0" fontId="79" fillId="0" borderId="0"/>
    <xf numFmtId="0" fontId="36" fillId="0" borderId="0"/>
    <xf numFmtId="0" fontId="211" fillId="68" borderId="23" applyNumberFormat="0" applyAlignment="0" applyProtection="0"/>
    <xf numFmtId="0" fontId="139" fillId="41" borderId="23" applyNumberForma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11" fillId="68" borderId="23" applyNumberForma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39" fillId="41" borderId="23" applyNumberForma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7" fillId="77" borderId="0"/>
    <xf numFmtId="14" fontId="94" fillId="0" borderId="0">
      <alignment horizontal="center" wrapText="1"/>
      <protection locked="0"/>
    </xf>
    <xf numFmtId="14" fontId="94" fillId="0" borderId="0">
      <alignment horizontal="center" wrapText="1"/>
      <protection locked="0"/>
    </xf>
    <xf numFmtId="0" fontId="79" fillId="0" borderId="0"/>
    <xf numFmtId="0" fontId="79" fillId="0" borderId="0"/>
    <xf numFmtId="0" fontId="79" fillId="0" borderId="0"/>
    <xf numFmtId="0" fontId="79" fillId="0" borderId="0"/>
    <xf numFmtId="230" fontId="44" fillId="0" borderId="0" applyFont="0" applyFill="0" applyBorder="0" applyAlignment="0" applyProtection="0"/>
    <xf numFmtId="230" fontId="44" fillId="0" borderId="0" applyFont="0" applyFill="0" applyBorder="0" applyAlignment="0" applyProtection="0"/>
    <xf numFmtId="0" fontId="79" fillId="0" borderId="0"/>
    <xf numFmtId="0" fontId="79" fillId="0" borderId="0"/>
    <xf numFmtId="0" fontId="79" fillId="0" borderId="0"/>
    <xf numFmtId="277" fontId="44" fillId="0" borderId="0" applyFont="0" applyFill="0" applyBorder="0" applyAlignment="0" applyProtection="0"/>
    <xf numFmtId="277" fontId="44" fillId="0" borderId="0" applyFont="0" applyFill="0" applyBorder="0" applyAlignment="0" applyProtection="0"/>
    <xf numFmtId="0" fontId="79" fillId="0" borderId="0"/>
    <xf numFmtId="0" fontId="79" fillId="0" borderId="0"/>
    <xf numFmtId="0" fontId="79" fillId="0" borderId="0"/>
    <xf numFmtId="10" fontId="44" fillId="0" borderId="0" applyFont="0" applyFill="0" applyBorder="0" applyAlignment="0" applyProtection="0"/>
    <xf numFmtId="10" fontId="44" fillId="0" borderId="0" applyFont="0" applyFill="0" applyBorder="0" applyAlignment="0" applyProtection="0"/>
    <xf numFmtId="0" fontId="79" fillId="0" borderId="0"/>
    <xf numFmtId="0" fontId="79" fillId="0" borderId="0"/>
    <xf numFmtId="9" fontId="44" fillId="0" borderId="0" applyFont="0" applyFill="0" applyBorder="0" applyAlignment="0" applyProtection="0"/>
    <xf numFmtId="9" fontId="91"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9" fontId="75" fillId="0" borderId="0" applyFont="0" applyFill="0" applyBorder="0" applyAlignment="0" applyProtection="0"/>
    <xf numFmtId="0" fontId="79" fillId="0" borderId="0"/>
    <xf numFmtId="9" fontId="39"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9" fontId="44" fillId="0" borderId="0" applyFont="0" applyFill="0" applyBorder="0" applyAlignment="0" applyProtection="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0" fontId="79" fillId="0" borderId="0"/>
    <xf numFmtId="9" fontId="83"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0"/>
    <xf numFmtId="9" fontId="91" fillId="0" borderId="0" applyFont="0" applyFill="0" applyBorder="0" applyAlignment="0" applyProtection="0"/>
    <xf numFmtId="0" fontId="79" fillId="0" borderId="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77" fillId="0" borderId="0" applyFont="0" applyFill="0" applyBorder="0" applyAlignment="0" applyProtection="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0" fontId="79" fillId="0" borderId="0"/>
    <xf numFmtId="9" fontId="83"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77" fillId="0" borderId="0" applyFont="0" applyFill="0" applyBorder="0" applyAlignment="0" applyProtection="0"/>
    <xf numFmtId="9" fontId="91" fillId="0" borderId="0" applyFont="0" applyFill="0" applyBorder="0" applyAlignment="0" applyProtection="0"/>
    <xf numFmtId="9" fontId="83" fillId="0" borderId="0" applyFont="0" applyFill="0" applyBorder="0" applyAlignment="0" applyProtection="0"/>
    <xf numFmtId="0" fontId="79" fillId="0" borderId="0"/>
    <xf numFmtId="0" fontId="79" fillId="0" borderId="0"/>
    <xf numFmtId="9" fontId="83" fillId="0" borderId="0" applyFont="0" applyFill="0" applyBorder="0" applyAlignment="0" applyProtection="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0" fontId="79" fillId="0" borderId="0"/>
    <xf numFmtId="0" fontId="79" fillId="0" borderId="0"/>
    <xf numFmtId="9" fontId="77" fillId="0" borderId="0" applyFont="0" applyFill="0" applyBorder="0" applyAlignment="0" applyProtection="0"/>
    <xf numFmtId="9" fontId="91" fillId="0" borderId="0" applyFont="0" applyFill="0" applyBorder="0" applyAlignment="0" applyProtection="0"/>
    <xf numFmtId="0" fontId="79" fillId="0" borderId="0"/>
    <xf numFmtId="0" fontId="79" fillId="0" borderId="0"/>
    <xf numFmtId="9" fontId="83" fillId="0" borderId="0" applyFont="0" applyFill="0" applyBorder="0" applyAlignment="0" applyProtection="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75" fillId="0" borderId="0" applyFont="0" applyFill="0" applyBorder="0" applyAlignment="0" applyProtection="0"/>
    <xf numFmtId="0" fontId="79" fillId="0" borderId="0"/>
    <xf numFmtId="9" fontId="75" fillId="0" borderId="0" applyFont="0" applyFill="0" applyBorder="0" applyAlignment="0" applyProtection="0"/>
    <xf numFmtId="0" fontId="79" fillId="0" borderId="0"/>
    <xf numFmtId="9" fontId="75" fillId="0" borderId="0" applyFont="0" applyFill="0" applyBorder="0" applyAlignment="0" applyProtection="0"/>
    <xf numFmtId="0" fontId="79" fillId="0" borderId="0"/>
    <xf numFmtId="9" fontId="91" fillId="0" borderId="0" applyFont="0" applyFill="0" applyBorder="0" applyAlignment="0" applyProtection="0"/>
    <xf numFmtId="0" fontId="79" fillId="0" borderId="0"/>
    <xf numFmtId="9" fontId="77" fillId="0" borderId="0" applyFont="0" applyFill="0" applyBorder="0" applyAlignment="0" applyProtection="0"/>
    <xf numFmtId="0" fontId="79" fillId="0" borderId="0"/>
    <xf numFmtId="9" fontId="77" fillId="0" borderId="0" applyFont="0" applyFill="0" applyBorder="0" applyAlignment="0" applyProtection="0"/>
    <xf numFmtId="9" fontId="91"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9" fontId="79"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9" fontId="91" fillId="0" borderId="0" applyFont="0" applyFill="0" applyBorder="0" applyAlignment="0" applyProtection="0"/>
    <xf numFmtId="0" fontId="79" fillId="0" borderId="0"/>
    <xf numFmtId="0" fontId="79" fillId="0" borderId="0"/>
    <xf numFmtId="9" fontId="77" fillId="0" borderId="0" applyFont="0" applyFill="0" applyBorder="0" applyAlignment="0" applyProtection="0"/>
    <xf numFmtId="0" fontId="79" fillId="0" borderId="0"/>
    <xf numFmtId="0" fontId="79" fillId="0" borderId="0"/>
    <xf numFmtId="0" fontId="79" fillId="0" borderId="0"/>
    <xf numFmtId="9" fontId="77" fillId="0" borderId="0" applyFont="0" applyFill="0" applyBorder="0" applyAlignment="0" applyProtection="0"/>
    <xf numFmtId="0" fontId="79" fillId="0" borderId="0"/>
    <xf numFmtId="0" fontId="79" fillId="0" borderId="0"/>
    <xf numFmtId="9" fontId="83" fillId="0" borderId="0" applyFont="0" applyFill="0" applyBorder="0" applyAlignment="0" applyProtection="0"/>
    <xf numFmtId="0" fontId="79" fillId="0" borderId="0"/>
    <xf numFmtId="0" fontId="79" fillId="0" borderId="0"/>
    <xf numFmtId="9" fontId="35" fillId="0" borderId="0" applyFont="0" applyFill="0" applyBorder="0" applyAlignment="0" applyProtection="0"/>
    <xf numFmtId="0" fontId="79" fillId="0" borderId="0"/>
    <xf numFmtId="0" fontId="79" fillId="0" borderId="0"/>
    <xf numFmtId="9" fontId="129" fillId="0" borderId="0" applyFont="0" applyFill="0" applyBorder="0" applyAlignment="0" applyProtection="0"/>
    <xf numFmtId="0" fontId="79" fillId="0" borderId="0"/>
    <xf numFmtId="9" fontId="83" fillId="0" borderId="0" applyFont="0" applyFill="0" applyBorder="0" applyAlignment="0" applyProtection="0"/>
    <xf numFmtId="0" fontId="79" fillId="0" borderId="0"/>
    <xf numFmtId="9" fontId="83" fillId="0" borderId="0" applyFont="0" applyFill="0" applyBorder="0" applyAlignment="0" applyProtection="0"/>
    <xf numFmtId="0" fontId="79" fillId="0" borderId="0"/>
    <xf numFmtId="9" fontId="83" fillId="0" borderId="0" applyFont="0" applyFill="0" applyBorder="0" applyAlignment="0" applyProtection="0"/>
    <xf numFmtId="0" fontId="79" fillId="0" borderId="0"/>
    <xf numFmtId="0" fontId="79" fillId="0" borderId="0"/>
    <xf numFmtId="9" fontId="44" fillId="0" borderId="0" applyFont="0" applyFill="0" applyBorder="0" applyAlignment="0" applyProtection="0"/>
    <xf numFmtId="9" fontId="91"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9" fontId="83"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9" fontId="44" fillId="0" borderId="0" applyFont="0" applyFill="0" applyBorder="0" applyAlignment="0" applyProtection="0"/>
    <xf numFmtId="9" fontId="91"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9" fontId="44" fillId="0" borderId="0" applyFont="0" applyFill="0" applyBorder="0" applyAlignment="0" applyProtection="0"/>
    <xf numFmtId="9" fontId="91"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9" fontId="51" fillId="0" borderId="38" applyNumberFormat="0" applyBorder="0"/>
    <xf numFmtId="9" fontId="51" fillId="0" borderId="38" applyNumberFormat="0" applyBorder="0"/>
    <xf numFmtId="0" fontId="79" fillId="0" borderId="0"/>
    <xf numFmtId="0" fontId="79" fillId="0" borderId="0"/>
    <xf numFmtId="0" fontId="51" fillId="0" borderId="0"/>
    <xf numFmtId="0" fontId="51" fillId="0" borderId="0"/>
    <xf numFmtId="0" fontId="212" fillId="0" borderId="0"/>
    <xf numFmtId="177" fontId="104" fillId="0" borderId="0" applyFill="0" applyBorder="0" applyAlignment="0"/>
    <xf numFmtId="231" fontId="44" fillId="0" borderId="0" applyFill="0" applyBorder="0" applyAlignment="0"/>
    <xf numFmtId="0" fontId="79" fillId="0" borderId="0"/>
    <xf numFmtId="0" fontId="79" fillId="0" borderId="0"/>
    <xf numFmtId="0" fontId="79" fillId="0" borderId="0"/>
    <xf numFmtId="222" fontId="104" fillId="0" borderId="0" applyFill="0" applyBorder="0" applyAlignment="0"/>
    <xf numFmtId="223" fontId="44" fillId="0" borderId="0" applyFill="0" applyBorder="0" applyAlignment="0"/>
    <xf numFmtId="0" fontId="79" fillId="0" borderId="0"/>
    <xf numFmtId="177" fontId="104" fillId="0" borderId="0" applyFill="0" applyBorder="0" applyAlignment="0"/>
    <xf numFmtId="231" fontId="44" fillId="0" borderId="0" applyFill="0" applyBorder="0" applyAlignment="0"/>
    <xf numFmtId="0" fontId="79" fillId="0" borderId="0"/>
    <xf numFmtId="0" fontId="79" fillId="0" borderId="0"/>
    <xf numFmtId="232" fontId="104" fillId="0" borderId="0" applyFill="0" applyBorder="0" applyAlignment="0"/>
    <xf numFmtId="233" fontId="44" fillId="0" borderId="0" applyFill="0" applyBorder="0" applyAlignment="0"/>
    <xf numFmtId="0" fontId="79" fillId="0" borderId="0"/>
    <xf numFmtId="222" fontId="104" fillId="0" borderId="0" applyFill="0" applyBorder="0" applyAlignment="0"/>
    <xf numFmtId="223" fontId="44" fillId="0" borderId="0" applyFill="0" applyBorder="0" applyAlignment="0"/>
    <xf numFmtId="0" fontId="79" fillId="0" borderId="0"/>
    <xf numFmtId="0" fontId="213" fillId="0" borderId="0"/>
    <xf numFmtId="0" fontId="37" fillId="0" borderId="0"/>
    <xf numFmtId="0" fontId="79" fillId="0" borderId="0"/>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79" fillId="0" borderId="0"/>
    <xf numFmtId="0" fontId="214" fillId="0" borderId="34">
      <alignment horizontal="center"/>
    </xf>
    <xf numFmtId="0" fontId="214" fillId="0" borderId="34">
      <alignment horizontal="center"/>
    </xf>
    <xf numFmtId="0" fontId="79" fillId="0" borderId="0"/>
    <xf numFmtId="0" fontId="215" fillId="85" borderId="0" applyNumberFormat="0" applyFont="0" applyBorder="0" applyAlignment="0">
      <alignment horizontal="center"/>
    </xf>
    <xf numFmtId="0" fontId="215" fillId="85" borderId="0" applyNumberFormat="0" applyFont="0" applyBorder="0" applyAlignment="0">
      <alignment horizontal="center"/>
    </xf>
    <xf numFmtId="0" fontId="79" fillId="0" borderId="0"/>
    <xf numFmtId="14" fontId="216" fillId="0" borderId="0" applyNumberFormat="0" applyFill="0" applyBorder="0" applyAlignment="0" applyProtection="0">
      <alignment horizontal="left"/>
    </xf>
    <xf numFmtId="14" fontId="216" fillId="0" borderId="0" applyNumberFormat="0" applyFill="0" applyBorder="0" applyAlignment="0" applyProtection="0">
      <alignment horizontal="left"/>
    </xf>
    <xf numFmtId="0" fontId="79" fillId="0" borderId="0"/>
    <xf numFmtId="0" fontId="79" fillId="0" borderId="0"/>
    <xf numFmtId="0" fontId="79" fillId="0" borderId="0"/>
    <xf numFmtId="188" fontId="52" fillId="0" borderId="0" applyFont="0" applyFill="0" applyBorder="0" applyAlignment="0" applyProtection="0"/>
    <xf numFmtId="188" fontId="52" fillId="0" borderId="0" applyFont="0" applyFill="0" applyBorder="0" applyAlignment="0" applyProtection="0"/>
    <xf numFmtId="0" fontId="79" fillId="0" borderId="0"/>
    <xf numFmtId="188" fontId="52" fillId="0" borderId="0" applyFont="0" applyFill="0" applyBorder="0" applyAlignment="0" applyProtection="0"/>
    <xf numFmtId="0" fontId="79" fillId="0" borderId="0"/>
    <xf numFmtId="0" fontId="79" fillId="0" borderId="0"/>
    <xf numFmtId="0" fontId="37" fillId="0" borderId="0" applyNumberFormat="0" applyFill="0" applyBorder="0" applyAlignment="0" applyProtection="0"/>
    <xf numFmtId="0" fontId="37" fillId="0" borderId="0" applyNumberFormat="0" applyFill="0" applyBorder="0" applyAlignment="0" applyProtection="0"/>
    <xf numFmtId="0" fontId="79" fillId="0" borderId="0"/>
    <xf numFmtId="0" fontId="37" fillId="0" borderId="0" applyNumberFormat="0" applyFill="0" applyBorder="0" applyAlignment="0" applyProtection="0"/>
    <xf numFmtId="0" fontId="79" fillId="0" borderId="0"/>
    <xf numFmtId="0" fontId="37" fillId="0" borderId="0" applyNumberFormat="0" applyFill="0" applyBorder="0" applyAlignment="0" applyProtection="0"/>
    <xf numFmtId="4" fontId="217" fillId="86" borderId="39" applyNumberFormat="0" applyProtection="0">
      <alignment vertical="center"/>
    </xf>
    <xf numFmtId="4" fontId="217" fillId="86" borderId="39" applyNumberFormat="0" applyProtection="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8" fillId="86" borderId="39" applyNumberFormat="0" applyProtection="0">
      <alignment vertical="center"/>
    </xf>
    <xf numFmtId="4" fontId="218" fillId="86" borderId="39" applyNumberFormat="0" applyProtection="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86" borderId="39" applyNumberFormat="0" applyProtection="0">
      <alignment horizontal="left" vertical="center" indent="1"/>
    </xf>
    <xf numFmtId="4" fontId="219" fillId="86" borderId="39"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87" borderId="0" applyNumberFormat="0" applyProtection="0">
      <alignment horizontal="left" vertical="center" indent="1"/>
    </xf>
    <xf numFmtId="4" fontId="219" fillId="87" borderId="0" applyNumberFormat="0" applyProtection="0">
      <alignment horizontal="left" vertical="center" indent="1"/>
    </xf>
    <xf numFmtId="0" fontId="79" fillId="0" borderId="0"/>
    <xf numFmtId="0" fontId="79" fillId="0" borderId="0"/>
    <xf numFmtId="4" fontId="219" fillId="88" borderId="39" applyNumberFormat="0" applyProtection="0">
      <alignment horizontal="right" vertical="center"/>
    </xf>
    <xf numFmtId="4" fontId="219" fillId="88"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89" borderId="39" applyNumberFormat="0" applyProtection="0">
      <alignment horizontal="right" vertical="center"/>
    </xf>
    <xf numFmtId="4" fontId="219" fillId="89"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90" borderId="39" applyNumberFormat="0" applyProtection="0">
      <alignment horizontal="right" vertical="center"/>
    </xf>
    <xf numFmtId="4" fontId="219" fillId="90"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69" borderId="39" applyNumberFormat="0" applyProtection="0">
      <alignment horizontal="right" vertical="center"/>
    </xf>
    <xf numFmtId="4" fontId="219" fillId="69"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91" borderId="39" applyNumberFormat="0" applyProtection="0">
      <alignment horizontal="right" vertical="center"/>
    </xf>
    <xf numFmtId="4" fontId="219" fillId="91"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92" borderId="39" applyNumberFormat="0" applyProtection="0">
      <alignment horizontal="right" vertical="center"/>
    </xf>
    <xf numFmtId="4" fontId="219" fillId="92"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93" borderId="39" applyNumberFormat="0" applyProtection="0">
      <alignment horizontal="right" vertical="center"/>
    </xf>
    <xf numFmtId="4" fontId="219" fillId="93"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94" borderId="39" applyNumberFormat="0" applyProtection="0">
      <alignment horizontal="right" vertical="center"/>
    </xf>
    <xf numFmtId="4" fontId="219" fillId="94"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95" borderId="39" applyNumberFormat="0" applyProtection="0">
      <alignment horizontal="right" vertical="center"/>
    </xf>
    <xf numFmtId="4" fontId="219" fillId="95"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7" fillId="96" borderId="40" applyNumberFormat="0" applyProtection="0">
      <alignment horizontal="left" vertical="center" indent="1"/>
    </xf>
    <xf numFmtId="4" fontId="217" fillId="96" borderId="40" applyNumberFormat="0" applyProtection="0">
      <alignment horizontal="left" vertical="center" indent="1"/>
    </xf>
    <xf numFmtId="0" fontId="79" fillId="0" borderId="0"/>
    <xf numFmtId="0" fontId="79" fillId="0" borderId="0"/>
    <xf numFmtId="4" fontId="217" fillId="97" borderId="0" applyNumberFormat="0" applyProtection="0">
      <alignment horizontal="left" vertical="center" indent="1"/>
    </xf>
    <xf numFmtId="4" fontId="217" fillId="97" borderId="0" applyNumberFormat="0" applyProtection="0">
      <alignment horizontal="left" vertical="center" indent="1"/>
    </xf>
    <xf numFmtId="0" fontId="79" fillId="0" borderId="0"/>
    <xf numFmtId="0" fontId="79" fillId="0" borderId="0"/>
    <xf numFmtId="4" fontId="217" fillId="87" borderId="0" applyNumberFormat="0" applyProtection="0">
      <alignment horizontal="left" vertical="center" indent="1"/>
    </xf>
    <xf numFmtId="4" fontId="217" fillId="87" borderId="0" applyNumberFormat="0" applyProtection="0">
      <alignment horizontal="left" vertical="center" indent="1"/>
    </xf>
    <xf numFmtId="0" fontId="79" fillId="0" borderId="0"/>
    <xf numFmtId="0" fontId="79" fillId="0" borderId="0"/>
    <xf numFmtId="4" fontId="219" fillId="97" borderId="39" applyNumberFormat="0" applyProtection="0">
      <alignment horizontal="right" vertical="center"/>
    </xf>
    <xf numFmtId="4" fontId="219" fillId="97"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50" fillId="97" borderId="0" applyNumberFormat="0" applyProtection="0">
      <alignment horizontal="left" vertical="center" indent="1"/>
    </xf>
    <xf numFmtId="4" fontId="50" fillId="97" borderId="0" applyNumberFormat="0" applyProtection="0">
      <alignment horizontal="left" vertical="center" indent="1"/>
    </xf>
    <xf numFmtId="0" fontId="79" fillId="0" borderId="0"/>
    <xf numFmtId="0" fontId="79" fillId="0" borderId="0"/>
    <xf numFmtId="4" fontId="50" fillId="87" borderId="0" applyNumberFormat="0" applyProtection="0">
      <alignment horizontal="left" vertical="center" indent="1"/>
    </xf>
    <xf numFmtId="4" fontId="50" fillId="87" borderId="0" applyNumberFormat="0" applyProtection="0">
      <alignment horizontal="left" vertical="center" indent="1"/>
    </xf>
    <xf numFmtId="0" fontId="79" fillId="0" borderId="0"/>
    <xf numFmtId="0" fontId="79" fillId="0" borderId="0"/>
    <xf numFmtId="4" fontId="219" fillId="98" borderId="39" applyNumberFormat="0" applyProtection="0">
      <alignment vertical="center"/>
    </xf>
    <xf numFmtId="4" fontId="219" fillId="98" borderId="39" applyNumberFormat="0" applyProtection="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20" fillId="98" borderId="39" applyNumberFormat="0" applyProtection="0">
      <alignment vertical="center"/>
    </xf>
    <xf numFmtId="4" fontId="220" fillId="98" borderId="39" applyNumberFormat="0" applyProtection="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7" fillId="97" borderId="41" applyNumberFormat="0" applyProtection="0">
      <alignment horizontal="left" vertical="center" indent="1"/>
    </xf>
    <xf numFmtId="4" fontId="217" fillId="97" borderId="41"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9" fillId="98" borderId="39" applyNumberFormat="0" applyProtection="0">
      <alignment horizontal="right" vertical="center"/>
    </xf>
    <xf numFmtId="4" fontId="219" fillId="98"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20" fillId="98" borderId="39" applyNumberFormat="0" applyProtection="0">
      <alignment horizontal="right" vertical="center"/>
    </xf>
    <xf numFmtId="4" fontId="220" fillId="98"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17" fillId="97" borderId="39" applyNumberFormat="0" applyProtection="0">
      <alignment horizontal="left" vertical="center" indent="1"/>
    </xf>
    <xf numFmtId="4" fontId="217" fillId="97" borderId="39"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21" fillId="79" borderId="41" applyNumberFormat="0" applyProtection="0">
      <alignment horizontal="left" vertical="center" indent="1"/>
    </xf>
    <xf numFmtId="4" fontId="221" fillId="79" borderId="41"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222" fillId="98" borderId="39" applyNumberFormat="0" applyProtection="0">
      <alignment horizontal="right" vertical="center"/>
    </xf>
    <xf numFmtId="4" fontId="222" fillId="98" borderId="39" applyNumberFormat="0" applyProtection="0">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15" fillId="1" borderId="13" applyNumberFormat="0" applyFont="0" applyAlignment="0">
      <alignment horizontal="center"/>
    </xf>
    <xf numFmtId="0" fontId="215" fillId="1" borderId="13" applyNumberFormat="0" applyFont="0" applyAlignment="0">
      <alignment horizont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23" fillId="0" borderId="0" applyNumberFormat="0" applyFill="0" applyBorder="0" applyAlignment="0" applyProtection="0"/>
    <xf numFmtId="0" fontId="37" fillId="0" borderId="0" applyNumberFormat="0" applyFill="0" applyBorder="0" applyAlignment="0" applyProtection="0"/>
    <xf numFmtId="0" fontId="79" fillId="0" borderId="0"/>
    <xf numFmtId="0" fontId="79" fillId="0" borderId="0"/>
    <xf numFmtId="0" fontId="224" fillId="0" borderId="0" applyNumberFormat="0" applyFill="0" applyBorder="0" applyAlignment="0">
      <alignment horizontal="center"/>
    </xf>
    <xf numFmtId="0" fontId="224" fillId="0" borderId="0" applyNumberFormat="0" applyFill="0" applyBorder="0" applyAlignment="0">
      <alignment horizontal="center"/>
    </xf>
    <xf numFmtId="0" fontId="79" fillId="0" borderId="0"/>
    <xf numFmtId="0" fontId="225" fillId="0" borderId="29" applyNumberFormat="0" applyFill="0" applyBorder="0" applyAlignment="0" applyProtection="0"/>
    <xf numFmtId="0" fontId="225" fillId="0" borderId="29" applyNumberFormat="0" applyFill="0" applyBorder="0" applyAlignment="0" applyProtection="0"/>
    <xf numFmtId="0" fontId="79" fillId="0" borderId="0"/>
    <xf numFmtId="0" fontId="79" fillId="0" borderId="0"/>
    <xf numFmtId="0" fontId="79" fillId="0" borderId="0"/>
    <xf numFmtId="0" fontId="79" fillId="0" borderId="0"/>
    <xf numFmtId="0" fontId="49" fillId="0" borderId="0" applyNumberFormat="0" applyFill="0" applyBorder="0" applyAlignment="0" applyProtection="0"/>
    <xf numFmtId="0" fontId="49" fillId="0" borderId="0" applyNumberFormat="0" applyFill="0" applyBorder="0" applyAlignment="0" applyProtection="0"/>
    <xf numFmtId="0" fontId="44" fillId="0" borderId="0"/>
    <xf numFmtId="0" fontId="79" fillId="0" borderId="0"/>
    <xf numFmtId="0" fontId="44" fillId="0" borderId="0"/>
    <xf numFmtId="0" fontId="79" fillId="0" borderId="0"/>
    <xf numFmtId="0" fontId="44" fillId="0" borderId="0"/>
    <xf numFmtId="0" fontId="79" fillId="0" borderId="0"/>
    <xf numFmtId="0" fontId="79" fillId="0" borderId="0"/>
    <xf numFmtId="0" fontId="49" fillId="0" borderId="0" applyNumberFormat="0" applyFill="0" applyBorder="0" applyAlignment="0" applyProtection="0"/>
    <xf numFmtId="188" fontId="40"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8" fontId="40"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05" fontId="52"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04" fontId="52"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03" fontId="52"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13" fontId="122" fillId="0" borderId="0" applyFont="0" applyFill="0" applyBorder="0" applyAlignment="0" applyProtection="0"/>
    <xf numFmtId="213" fontId="122" fillId="0" borderId="0" applyFont="0" applyFill="0" applyBorder="0" applyAlignment="0" applyProtection="0"/>
    <xf numFmtId="188" fontId="52" fillId="0" borderId="0" applyFont="0" applyFill="0" applyBorder="0" applyAlignment="0" applyProtection="0"/>
    <xf numFmtId="0" fontId="79" fillId="0" borderId="0"/>
    <xf numFmtId="188" fontId="52" fillId="0" borderId="0" applyFont="0" applyFill="0" applyBorder="0" applyAlignment="0" applyProtection="0"/>
    <xf numFmtId="205"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176" fontId="41"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188" fontId="52" fillId="0" borderId="0" applyFont="0" applyFill="0" applyBorder="0" applyAlignment="0" applyProtection="0"/>
    <xf numFmtId="0" fontId="79" fillId="0" borderId="0"/>
    <xf numFmtId="188" fontId="52" fillId="0" borderId="0" applyFont="0" applyFill="0" applyBorder="0" applyAlignment="0" applyProtection="0"/>
    <xf numFmtId="0" fontId="79" fillId="0" borderId="0"/>
    <xf numFmtId="206" fontId="52" fillId="0" borderId="0" applyFont="0" applyFill="0" applyBorder="0" applyAlignment="0" applyProtection="0"/>
    <xf numFmtId="0" fontId="79" fillId="0" borderId="0"/>
    <xf numFmtId="0" fontId="79" fillId="0" borderId="0"/>
    <xf numFmtId="206" fontId="52" fillId="0" borderId="0" applyFont="0" applyFill="0" applyBorder="0" applyAlignment="0" applyProtection="0"/>
    <xf numFmtId="0" fontId="79" fillId="0" borderId="0"/>
    <xf numFmtId="0" fontId="79" fillId="0" borderId="0"/>
    <xf numFmtId="177" fontId="41" fillId="0" borderId="0" applyFont="0" applyFill="0" applyBorder="0" applyAlignment="0" applyProtection="0"/>
    <xf numFmtId="0" fontId="79" fillId="0" borderId="0"/>
    <xf numFmtId="0" fontId="79" fillId="0" borderId="0"/>
    <xf numFmtId="206" fontId="52" fillId="0" borderId="0" applyFont="0" applyFill="0" applyBorder="0" applyAlignment="0" applyProtection="0"/>
    <xf numFmtId="0" fontId="79" fillId="0" borderId="0"/>
    <xf numFmtId="0" fontId="79" fillId="0" borderId="0"/>
    <xf numFmtId="176" fontId="41"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3" fontId="52" fillId="0" borderId="0" applyFont="0" applyFill="0" applyBorder="0" applyAlignment="0" applyProtection="0"/>
    <xf numFmtId="0" fontId="79" fillId="0" borderId="0"/>
    <xf numFmtId="0" fontId="79" fillId="0" borderId="0"/>
    <xf numFmtId="191" fontId="52" fillId="0" borderId="0" applyFont="0" applyFill="0" applyBorder="0" applyAlignment="0" applyProtection="0"/>
    <xf numFmtId="191" fontId="52" fillId="0" borderId="0" applyFont="0" applyFill="0" applyBorder="0" applyAlignment="0" applyProtection="0"/>
    <xf numFmtId="0" fontId="79" fillId="0" borderId="0"/>
    <xf numFmtId="191" fontId="52" fillId="0" borderId="0" applyFont="0" applyFill="0" applyBorder="0" applyAlignment="0" applyProtection="0"/>
    <xf numFmtId="0" fontId="79" fillId="0" borderId="0"/>
    <xf numFmtId="202"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3" fontId="52" fillId="0" borderId="0" applyFont="0" applyFill="0" applyBorder="0" applyAlignment="0" applyProtection="0"/>
    <xf numFmtId="0" fontId="79" fillId="0" borderId="0"/>
    <xf numFmtId="0" fontId="79" fillId="0" borderId="0"/>
    <xf numFmtId="188" fontId="40" fillId="0" borderId="0" applyFont="0" applyFill="0" applyBorder="0" applyAlignment="0" applyProtection="0"/>
    <xf numFmtId="0" fontId="79" fillId="0" borderId="0"/>
    <xf numFmtId="0" fontId="79" fillId="0" borderId="0"/>
    <xf numFmtId="188" fontId="40"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0" fontId="79" fillId="0" borderId="0"/>
    <xf numFmtId="205" fontId="52" fillId="0" borderId="0" applyFont="0" applyFill="0" applyBorder="0" applyAlignment="0" applyProtection="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4" fontId="52" fillId="0" borderId="0" applyFont="0" applyFill="0" applyBorder="0" applyAlignment="0" applyProtection="0"/>
    <xf numFmtId="0" fontId="79" fillId="0" borderId="0"/>
    <xf numFmtId="0" fontId="79" fillId="0" borderId="0"/>
    <xf numFmtId="0" fontId="79" fillId="0" borderId="0"/>
    <xf numFmtId="203" fontId="52" fillId="0" borderId="0" applyFont="0" applyFill="0" applyBorder="0" applyAlignment="0" applyProtection="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5" fontId="52" fillId="0" borderId="0" applyFont="0" applyFill="0" applyBorder="0" applyAlignment="0" applyProtection="0"/>
    <xf numFmtId="0" fontId="79" fillId="0" borderId="0"/>
    <xf numFmtId="0" fontId="79" fillId="0" borderId="0"/>
    <xf numFmtId="205"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188" fontId="52" fillId="0" borderId="0" applyFont="0" applyFill="0" applyBorder="0" applyAlignment="0" applyProtection="0"/>
    <xf numFmtId="0" fontId="79" fillId="0" borderId="0"/>
    <xf numFmtId="0" fontId="79" fillId="0" borderId="0"/>
    <xf numFmtId="176" fontId="41" fillId="0" borderId="0" applyFont="0" applyFill="0" applyBorder="0" applyAlignment="0" applyProtection="0"/>
    <xf numFmtId="0" fontId="79" fillId="0" borderId="0"/>
    <xf numFmtId="0" fontId="79" fillId="0" borderId="0"/>
    <xf numFmtId="206" fontId="52" fillId="0" borderId="0" applyFont="0" applyFill="0" applyBorder="0" applyAlignment="0" applyProtection="0"/>
    <xf numFmtId="0" fontId="79" fillId="0" borderId="0"/>
    <xf numFmtId="0" fontId="79" fillId="0" borderId="0"/>
    <xf numFmtId="206" fontId="52" fillId="0" borderId="0" applyFont="0" applyFill="0" applyBorder="0" applyAlignment="0" applyProtection="0"/>
    <xf numFmtId="0" fontId="79" fillId="0" borderId="0"/>
    <xf numFmtId="0" fontId="79" fillId="0" borderId="0"/>
    <xf numFmtId="177" fontId="41" fillId="0" borderId="0" applyFont="0" applyFill="0" applyBorder="0" applyAlignment="0" applyProtection="0"/>
    <xf numFmtId="0" fontId="79" fillId="0" borderId="0"/>
    <xf numFmtId="0" fontId="79" fillId="0" borderId="0"/>
    <xf numFmtId="206"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176" fontId="41"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167" fontId="52" fillId="0" borderId="0" applyFont="0" applyFill="0" applyBorder="0" applyAlignment="0" applyProtection="0"/>
    <xf numFmtId="0" fontId="79" fillId="0" borderId="0"/>
    <xf numFmtId="0" fontId="79" fillId="0" borderId="0"/>
    <xf numFmtId="189" fontId="40" fillId="0" borderId="0" applyFont="0" applyFill="0" applyBorder="0" applyAlignment="0" applyProtection="0"/>
    <xf numFmtId="0" fontId="79" fillId="0" borderId="0"/>
    <xf numFmtId="0" fontId="79" fillId="0" borderId="0"/>
    <xf numFmtId="190" fontId="52" fillId="0" borderId="0" applyFont="0" applyFill="0" applyBorder="0" applyAlignment="0" applyProtection="0"/>
    <xf numFmtId="0" fontId="79" fillId="0" borderId="0"/>
    <xf numFmtId="0" fontId="79" fillId="0" borderId="0"/>
    <xf numFmtId="167" fontId="52" fillId="0" borderId="0" applyFont="0" applyFill="0" applyBorder="0" applyAlignment="0" applyProtection="0"/>
    <xf numFmtId="0" fontId="79" fillId="0" borderId="0"/>
    <xf numFmtId="0" fontId="79" fillId="0" borderId="0"/>
    <xf numFmtId="189" fontId="52" fillId="0" borderId="0" applyFont="0" applyFill="0" applyBorder="0" applyAlignment="0" applyProtection="0"/>
    <xf numFmtId="0" fontId="79" fillId="0" borderId="0"/>
    <xf numFmtId="0" fontId="79" fillId="0" borderId="0"/>
    <xf numFmtId="174" fontId="41" fillId="0" borderId="0" applyFont="0" applyFill="0" applyBorder="0" applyAlignment="0" applyProtection="0"/>
    <xf numFmtId="0" fontId="79" fillId="0" borderId="0"/>
    <xf numFmtId="0" fontId="79" fillId="0" borderId="0"/>
    <xf numFmtId="202" fontId="52" fillId="0" borderId="0" applyFont="0" applyFill="0" applyBorder="0" applyAlignment="0" applyProtection="0"/>
    <xf numFmtId="0" fontId="79" fillId="0" borderId="0"/>
    <xf numFmtId="0" fontId="79" fillId="0" borderId="0"/>
    <xf numFmtId="199" fontId="52" fillId="0" borderId="0" applyFont="0" applyFill="0" applyBorder="0" applyAlignment="0" applyProtection="0"/>
    <xf numFmtId="0" fontId="79" fillId="0" borderId="0"/>
    <xf numFmtId="0" fontId="79" fillId="0" borderId="0"/>
    <xf numFmtId="199" fontId="52" fillId="0" borderId="0" applyFont="0" applyFill="0" applyBorder="0" applyAlignment="0" applyProtection="0"/>
    <xf numFmtId="0" fontId="79" fillId="0" borderId="0"/>
    <xf numFmtId="0" fontId="79" fillId="0" borderId="0"/>
    <xf numFmtId="175" fontId="41" fillId="0" borderId="0" applyFont="0" applyFill="0" applyBorder="0" applyAlignment="0" applyProtection="0"/>
    <xf numFmtId="0" fontId="79" fillId="0" borderId="0"/>
    <xf numFmtId="0" fontId="79" fillId="0" borderId="0"/>
    <xf numFmtId="199" fontId="52" fillId="0" borderId="0" applyFont="0" applyFill="0" applyBorder="0" applyAlignment="0" applyProtection="0"/>
    <xf numFmtId="0" fontId="79" fillId="0" borderId="0"/>
    <xf numFmtId="0" fontId="79" fillId="0" borderId="0"/>
    <xf numFmtId="0" fontId="79" fillId="0" borderId="0"/>
    <xf numFmtId="174" fontId="41" fillId="0" borderId="0" applyFont="0" applyFill="0" applyBorder="0" applyAlignment="0" applyProtection="0"/>
    <xf numFmtId="0" fontId="79" fillId="0" borderId="0"/>
    <xf numFmtId="0" fontId="79" fillId="0" borderId="0"/>
    <xf numFmtId="189" fontId="52" fillId="0" borderId="0" applyFont="0" applyFill="0" applyBorder="0" applyAlignment="0" applyProtection="0"/>
    <xf numFmtId="0" fontId="79" fillId="0" borderId="0"/>
    <xf numFmtId="0" fontId="79" fillId="0" borderId="0"/>
    <xf numFmtId="175" fontId="41" fillId="0" borderId="0" applyFont="0" applyFill="0" applyBorder="0" applyAlignment="0" applyProtection="0"/>
    <xf numFmtId="0" fontId="79" fillId="0" borderId="0"/>
    <xf numFmtId="0" fontId="79" fillId="0" borderId="0"/>
    <xf numFmtId="201" fontId="52" fillId="0" borderId="0" applyFont="0" applyFill="0" applyBorder="0" applyAlignment="0" applyProtection="0"/>
    <xf numFmtId="0" fontId="79" fillId="0" borderId="0"/>
    <xf numFmtId="0" fontId="79" fillId="0" borderId="0"/>
    <xf numFmtId="201" fontId="52" fillId="0" borderId="0" applyFont="0" applyFill="0" applyBorder="0" applyAlignment="0" applyProtection="0"/>
    <xf numFmtId="0" fontId="79" fillId="0" borderId="0"/>
    <xf numFmtId="0" fontId="79" fillId="0" borderId="0"/>
    <xf numFmtId="0" fontId="79" fillId="0" borderId="0"/>
    <xf numFmtId="171" fontId="41" fillId="0" borderId="0" applyFont="0" applyFill="0" applyBorder="0" applyAlignment="0" applyProtection="0"/>
    <xf numFmtId="0" fontId="79" fillId="0" borderId="0"/>
    <xf numFmtId="0" fontId="79" fillId="0" borderId="0"/>
    <xf numFmtId="203" fontId="52" fillId="0" borderId="0" applyFont="0" applyFill="0" applyBorder="0" applyAlignment="0" applyProtection="0"/>
    <xf numFmtId="0" fontId="79" fillId="0" borderId="0"/>
    <xf numFmtId="0" fontId="79" fillId="0" borderId="0"/>
    <xf numFmtId="201" fontId="52" fillId="0" borderId="0" applyFont="0" applyFill="0" applyBorder="0" applyAlignment="0" applyProtection="0"/>
    <xf numFmtId="0" fontId="79" fillId="0" borderId="0"/>
    <xf numFmtId="0" fontId="79" fillId="0" borderId="0"/>
    <xf numFmtId="175" fontId="41"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4" fontId="37" fillId="0" borderId="0"/>
    <xf numFmtId="0" fontId="226" fillId="0" borderId="0"/>
    <xf numFmtId="0" fontId="201" fillId="0" borderId="0"/>
    <xf numFmtId="0" fontId="201" fillId="0" borderId="0"/>
    <xf numFmtId="0" fontId="79" fillId="0" borderId="0"/>
    <xf numFmtId="40" fontId="227" fillId="0" borderId="0" applyBorder="0">
      <alignment horizontal="right"/>
    </xf>
    <xf numFmtId="40" fontId="227" fillId="0" borderId="0" applyBorder="0">
      <alignment horizontal="right"/>
    </xf>
    <xf numFmtId="0" fontId="79" fillId="0" borderId="0"/>
    <xf numFmtId="0" fontId="79" fillId="0" borderId="0"/>
    <xf numFmtId="0" fontId="79" fillId="0" borderId="0"/>
    <xf numFmtId="278" fontId="68" fillId="0" borderId="12">
      <alignment horizontal="right" vertical="center"/>
    </xf>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9" fontId="37"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9" fontId="37" fillId="0" borderId="12">
      <alignment horizontal="right" vertical="center"/>
    </xf>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80" fontId="37"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80" fontId="37" fillId="0" borderId="12">
      <alignment horizontal="right" vertical="center"/>
    </xf>
    <xf numFmtId="280" fontId="37"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80" fontId="37" fillId="0" borderId="12">
      <alignment horizontal="right" vertical="center"/>
    </xf>
    <xf numFmtId="179" fontId="91"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79" fontId="91"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281" fontId="68" fillId="0" borderId="12">
      <alignment horizontal="right" vertical="center"/>
    </xf>
    <xf numFmtId="280" fontId="37" fillId="0" borderId="12">
      <alignment horizontal="right" vertical="center"/>
    </xf>
    <xf numFmtId="280" fontId="37"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79" fontId="91"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79" fontId="91"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81" fontId="68" fillId="0" borderId="12">
      <alignment horizontal="right" vertical="center"/>
    </xf>
    <xf numFmtId="279" fontId="37" fillId="0" borderId="12">
      <alignment horizontal="right" vertical="center"/>
    </xf>
    <xf numFmtId="279" fontId="37" fillId="0" borderId="12">
      <alignment horizontal="right" vertical="center"/>
    </xf>
    <xf numFmtId="281" fontId="68" fillId="0" borderId="12">
      <alignment horizontal="right" vertical="center"/>
    </xf>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81" fontId="68" fillId="0" borderId="12">
      <alignment horizontal="right" vertical="center"/>
    </xf>
    <xf numFmtId="281" fontId="68" fillId="0" borderId="12">
      <alignment horizontal="right" vertical="center"/>
    </xf>
    <xf numFmtId="281" fontId="68" fillId="0" borderId="12">
      <alignment horizontal="right" vertical="center"/>
    </xf>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9" fontId="37" fillId="0" borderId="12">
      <alignment horizontal="right" vertical="center"/>
    </xf>
    <xf numFmtId="281"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9" fontId="37" fillId="0" borderId="12">
      <alignment horizontal="right" vertical="center"/>
    </xf>
    <xf numFmtId="0" fontId="79" fillId="0" borderId="0"/>
    <xf numFmtId="0" fontId="79" fillId="0" borderId="0"/>
    <xf numFmtId="281" fontId="68" fillId="0" borderId="12">
      <alignment horizontal="right" vertical="center"/>
    </xf>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79" fontId="91" fillId="0" borderId="12">
      <alignment horizontal="right" vertical="center"/>
    </xf>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81" fontId="68" fillId="0" borderId="12">
      <alignment horizontal="right" vertical="center"/>
    </xf>
    <xf numFmtId="0" fontId="79" fillId="0" borderId="0"/>
    <xf numFmtId="0" fontId="79" fillId="0" borderId="0"/>
    <xf numFmtId="0" fontId="79" fillId="0" borderId="0"/>
    <xf numFmtId="0" fontId="79" fillId="0" borderId="0"/>
    <xf numFmtId="278" fontId="68" fillId="0" borderId="12">
      <alignment horizontal="right" vertical="center"/>
    </xf>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8"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279" fontId="37" fillId="0" borderId="12">
      <alignment horizontal="right" vertical="center"/>
    </xf>
    <xf numFmtId="281" fontId="68" fillId="0" borderId="12">
      <alignment horizontal="right" vertical="center"/>
    </xf>
    <xf numFmtId="281" fontId="68" fillId="0" borderId="12">
      <alignment horizontal="right" vertical="center"/>
    </xf>
    <xf numFmtId="279" fontId="37" fillId="0" borderId="12">
      <alignment horizontal="right" vertical="center"/>
    </xf>
    <xf numFmtId="0" fontId="79" fillId="0" borderId="0"/>
    <xf numFmtId="0" fontId="79" fillId="0" borderId="0"/>
    <xf numFmtId="0" fontId="79" fillId="0" borderId="0"/>
    <xf numFmtId="0" fontId="79" fillId="0" borderId="0"/>
    <xf numFmtId="281" fontId="68" fillId="0" borderId="12">
      <alignment horizontal="righ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7" fillId="0" borderId="0">
      <alignment horizontal="centerContinuous"/>
    </xf>
    <xf numFmtId="0" fontId="79" fillId="0" borderId="0"/>
    <xf numFmtId="0" fontId="79" fillId="0" borderId="0"/>
    <xf numFmtId="0" fontId="37" fillId="0" borderId="0">
      <alignment horizontal="center" vertical="center" wrapText="1"/>
    </xf>
    <xf numFmtId="49" fontId="50" fillId="0" borderId="0" applyFill="0" applyBorder="0" applyAlignment="0"/>
    <xf numFmtId="49" fontId="50" fillId="0" borderId="0" applyFill="0" applyBorder="0" applyAlignment="0"/>
    <xf numFmtId="0" fontId="79" fillId="0" borderId="0"/>
    <xf numFmtId="0" fontId="79" fillId="0" borderId="0"/>
    <xf numFmtId="0" fontId="79" fillId="0" borderId="0"/>
    <xf numFmtId="276" fontId="44" fillId="0" borderId="0" applyFill="0" applyBorder="0" applyAlignment="0"/>
    <xf numFmtId="276" fontId="44" fillId="0" borderId="0" applyFill="0" applyBorder="0" applyAlignment="0"/>
    <xf numFmtId="0" fontId="79" fillId="0" borderId="0"/>
    <xf numFmtId="0" fontId="79" fillId="0" borderId="0"/>
    <xf numFmtId="0" fontId="79" fillId="0" borderId="0"/>
    <xf numFmtId="282" fontId="44" fillId="0" borderId="0" applyFill="0" applyBorder="0" applyAlignment="0"/>
    <xf numFmtId="282" fontId="44" fillId="0" borderId="0" applyFill="0" applyBorder="0" applyAlignment="0"/>
    <xf numFmtId="0" fontId="79" fillId="0" borderId="0"/>
    <xf numFmtId="0" fontId="79" fillId="0" borderId="0"/>
    <xf numFmtId="0" fontId="79" fillId="0" borderId="0"/>
    <xf numFmtId="189" fontId="68" fillId="0" borderId="12">
      <alignment horizontal="center"/>
    </xf>
    <xf numFmtId="189" fontId="68" fillId="0" borderId="12">
      <alignment horizont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28" fillId="0" borderId="0">
      <alignment vertical="center" wrapText="1"/>
      <protection locked="0"/>
    </xf>
    <xf numFmtId="0" fontId="228" fillId="0" borderId="0">
      <alignment vertical="center" wrapText="1"/>
      <protection locked="0"/>
    </xf>
    <xf numFmtId="0" fontId="79" fillId="0" borderId="0"/>
    <xf numFmtId="3" fontId="229" fillId="0" borderId="3" applyNumberFormat="0" applyBorder="0" applyAlignment="0"/>
    <xf numFmtId="3" fontId="229" fillId="0" borderId="3" applyNumberFormat="0" applyBorder="0" applyAlignment="0"/>
    <xf numFmtId="0" fontId="79" fillId="0" borderId="0"/>
    <xf numFmtId="0" fontId="37" fillId="0" borderId="0" applyFont="0">
      <alignment horizontal="centerContinuous"/>
    </xf>
    <xf numFmtId="0" fontId="79" fillId="0" borderId="0"/>
    <xf numFmtId="40" fontId="37" fillId="0" borderId="0"/>
    <xf numFmtId="0" fontId="79" fillId="0" borderId="0"/>
    <xf numFmtId="0" fontId="79" fillId="0" borderId="0"/>
    <xf numFmtId="0" fontId="230" fillId="0" borderId="0" applyNumberFormat="0" applyFill="0" applyBorder="0" applyAlignment="0" applyProtection="0"/>
    <xf numFmtId="0" fontId="231" fillId="0" borderId="0" applyNumberForma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231" fillId="0" borderId="0" applyNumberForma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79" fillId="0" borderId="0"/>
    <xf numFmtId="4" fontId="37" fillId="0" borderId="0">
      <alignment horizontal="left" indent="1"/>
    </xf>
    <xf numFmtId="0" fontId="79" fillId="0" borderId="0"/>
    <xf numFmtId="0" fontId="79" fillId="0" borderId="0"/>
    <xf numFmtId="0" fontId="79" fillId="0" borderId="0"/>
    <xf numFmtId="0" fontId="44" fillId="0" borderId="42" applyNumberFormat="0" applyFont="0" applyFill="0" applyAlignment="0" applyProtection="0"/>
    <xf numFmtId="0" fontId="232" fillId="0" borderId="43" applyNumberFormat="0" applyFill="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4" fillId="0" borderId="42" applyNumberFormat="0" applyFont="0" applyFill="0" applyAlignment="0" applyProtection="0"/>
    <xf numFmtId="0" fontId="79" fillId="0" borderId="0"/>
    <xf numFmtId="0" fontId="79" fillId="0" borderId="0"/>
    <xf numFmtId="0" fontId="79" fillId="0" borderId="0"/>
    <xf numFmtId="0" fontId="79" fillId="0" borderId="0"/>
    <xf numFmtId="0" fontId="79" fillId="0" borderId="0"/>
    <xf numFmtId="0" fontId="232" fillId="0" borderId="43" applyNumberFormat="0" applyFill="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33" fillId="0" borderId="0" applyNumberFormat="0" applyFill="0" applyBorder="0" applyAlignment="0" applyProtection="0">
      <alignment vertical="center"/>
    </xf>
    <xf numFmtId="0" fontId="233" fillId="0" borderId="0" applyNumberFormat="0" applyFill="0" applyBorder="0" applyAlignment="0" applyProtection="0">
      <alignment vertical="center"/>
    </xf>
    <xf numFmtId="0" fontId="79" fillId="0" borderId="0"/>
    <xf numFmtId="0" fontId="79" fillId="0" borderId="0"/>
    <xf numFmtId="0" fontId="51" fillId="0" borderId="0"/>
    <xf numFmtId="0" fontId="79" fillId="0" borderId="0"/>
    <xf numFmtId="0" fontId="79" fillId="0" borderId="0"/>
    <xf numFmtId="171" fontId="44" fillId="0" borderId="0" applyFont="0" applyFill="0" applyBorder="0" applyAlignment="0" applyProtection="0"/>
    <xf numFmtId="172" fontId="44" fillId="0" borderId="0" applyFont="0" applyFill="0" applyBorder="0" applyAlignment="0" applyProtection="0"/>
    <xf numFmtId="0" fontId="79" fillId="0" borderId="0"/>
    <xf numFmtId="0" fontId="79" fillId="0" borderId="0"/>
    <xf numFmtId="282" fontId="68" fillId="0" borderId="0"/>
    <xf numFmtId="282" fontId="68" fillId="0" borderId="0"/>
    <xf numFmtId="0" fontId="79" fillId="0" borderId="0"/>
    <xf numFmtId="283" fontId="68" fillId="0" borderId="1"/>
    <xf numFmtId="283" fontId="68" fillId="0" borderId="1"/>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3" fontId="37" fillId="88" borderId="29">
      <alignment horizontal="right" vertical="top" wrapText="1"/>
    </xf>
    <xf numFmtId="0" fontId="37" fillId="0" borderId="0"/>
    <xf numFmtId="0" fontId="79" fillId="0" borderId="0"/>
    <xf numFmtId="0" fontId="79" fillId="0" borderId="0"/>
    <xf numFmtId="3" fontId="68" fillId="0" borderId="0" applyNumberFormat="0" applyBorder="0" applyAlignment="0" applyProtection="0">
      <alignment horizontal="centerContinuous"/>
      <protection locked="0"/>
    </xf>
    <xf numFmtId="3" fontId="68" fillId="0" borderId="0" applyNumberFormat="0" applyBorder="0" applyAlignment="0" applyProtection="0">
      <alignment horizontal="centerContinuous"/>
      <protection locked="0"/>
    </xf>
    <xf numFmtId="0" fontId="79" fillId="0" borderId="0"/>
    <xf numFmtId="3" fontId="70" fillId="0" borderId="0">
      <protection locked="0"/>
    </xf>
    <xf numFmtId="3" fontId="70" fillId="0" borderId="0">
      <protection locked="0"/>
    </xf>
    <xf numFmtId="3" fontId="70" fillId="0" borderId="0">
      <protection locked="0"/>
    </xf>
    <xf numFmtId="3" fontId="37" fillId="0" borderId="0">
      <protection locked="0"/>
    </xf>
    <xf numFmtId="0" fontId="79" fillId="0" borderId="0"/>
    <xf numFmtId="0" fontId="37" fillId="0" borderId="0"/>
    <xf numFmtId="0" fontId="79" fillId="0" borderId="0"/>
    <xf numFmtId="0" fontId="234" fillId="0" borderId="44" applyFill="0" applyBorder="0" applyAlignment="0">
      <alignment horizontal="center"/>
    </xf>
    <xf numFmtId="164" fontId="235" fillId="99" borderId="11">
      <alignment vertical="top"/>
    </xf>
    <xf numFmtId="164" fontId="235" fillId="99" borderId="11">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236" fillId="100" borderId="1">
      <alignment horizontal="left" vertical="center"/>
    </xf>
    <xf numFmtId="0" fontId="236" fillId="101" borderId="1">
      <alignment horizontal="lef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65" fontId="237" fillId="102" borderId="11"/>
    <xf numFmtId="165" fontId="237" fillId="102" borderId="11"/>
    <xf numFmtId="0" fontId="79" fillId="0" borderId="0"/>
    <xf numFmtId="0" fontId="79" fillId="0" borderId="0"/>
    <xf numFmtId="0" fontId="79" fillId="0" borderId="0"/>
    <xf numFmtId="0" fontId="79" fillId="0" borderId="0"/>
    <xf numFmtId="0" fontId="79" fillId="0" borderId="0"/>
    <xf numFmtId="0" fontId="79" fillId="0" borderId="0"/>
    <xf numFmtId="164" fontId="181" fillId="0" borderId="11">
      <alignment horizontal="left" vertical="top"/>
    </xf>
    <xf numFmtId="164" fontId="181" fillId="0" borderId="11">
      <alignment horizontal="left" vertical="top"/>
    </xf>
    <xf numFmtId="0" fontId="79" fillId="0" borderId="0"/>
    <xf numFmtId="0" fontId="79" fillId="0" borderId="0"/>
    <xf numFmtId="267" fontId="37" fillId="0" borderId="11">
      <alignment horizontal="left" vertical="top"/>
    </xf>
    <xf numFmtId="0" fontId="79" fillId="0" borderId="0"/>
    <xf numFmtId="0" fontId="79" fillId="0" borderId="0"/>
    <xf numFmtId="0" fontId="79" fillId="0" borderId="0"/>
    <xf numFmtId="0" fontId="79" fillId="0" borderId="0"/>
    <xf numFmtId="0" fontId="238" fillId="103" borderId="0">
      <alignment horizontal="left" vertical="center"/>
    </xf>
    <xf numFmtId="0" fontId="37" fillId="103" borderId="0">
      <alignment horizontal="left" vertical="center"/>
    </xf>
    <xf numFmtId="0" fontId="79" fillId="0" borderId="0"/>
    <xf numFmtId="164" fontId="49" fillId="0" borderId="14">
      <alignment horizontal="left" vertical="top"/>
    </xf>
    <xf numFmtId="164" fontId="49" fillId="0" borderId="14">
      <alignment horizontal="left" vertical="top"/>
    </xf>
    <xf numFmtId="0" fontId="79" fillId="0" borderId="0"/>
    <xf numFmtId="0" fontId="79" fillId="0" borderId="0"/>
    <xf numFmtId="0" fontId="79" fillId="0" borderId="0"/>
    <xf numFmtId="267" fontId="49" fillId="0" borderId="14">
      <alignment horizontal="left" vertical="top"/>
    </xf>
    <xf numFmtId="0" fontId="79" fillId="0" borderId="0"/>
    <xf numFmtId="0" fontId="79" fillId="0" borderId="0"/>
    <xf numFmtId="0" fontId="79" fillId="0" borderId="0"/>
    <xf numFmtId="0" fontId="79" fillId="0" borderId="0"/>
    <xf numFmtId="0" fontId="79" fillId="0" borderId="0"/>
    <xf numFmtId="0" fontId="79" fillId="0" borderId="0"/>
    <xf numFmtId="0" fontId="239" fillId="0" borderId="14">
      <alignment horizontal="left" vertical="center"/>
    </xf>
    <xf numFmtId="0" fontId="239" fillId="0" borderId="14">
      <alignment horizontal="left" vertical="center"/>
    </xf>
    <xf numFmtId="0" fontId="79" fillId="0" borderId="0"/>
    <xf numFmtId="0" fontId="79" fillId="0" borderId="0"/>
    <xf numFmtId="0" fontId="79" fillId="0" borderId="0"/>
    <xf numFmtId="0" fontId="79" fillId="0" borderId="0"/>
    <xf numFmtId="0" fontId="79" fillId="0" borderId="0"/>
    <xf numFmtId="0" fontId="36" fillId="0" borderId="0"/>
    <xf numFmtId="284" fontId="44" fillId="0" borderId="0" applyFont="0" applyFill="0" applyBorder="0" applyAlignment="0" applyProtection="0"/>
    <xf numFmtId="285" fontId="44" fillId="0" borderId="0" applyFont="0" applyFill="0" applyBorder="0" applyAlignment="0" applyProtection="0"/>
    <xf numFmtId="167" fontId="145" fillId="0" borderId="0" applyFont="0" applyFill="0" applyBorder="0" applyAlignment="0" applyProtection="0"/>
    <xf numFmtId="169" fontId="145" fillId="0" borderId="0" applyFont="0" applyFill="0" applyBorder="0" applyAlignment="0" applyProtection="0"/>
    <xf numFmtId="0" fontId="240" fillId="0" borderId="0" applyNumberFormat="0" applyFill="0" applyBorder="0" applyAlignment="0" applyProtection="0"/>
    <xf numFmtId="0" fontId="241" fillId="0" borderId="0" applyNumberForma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241" fillId="0" borderId="0" applyNumberForma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42" fillId="0" borderId="0" applyNumberFormat="0" applyFill="0" applyBorder="0" applyAlignment="0" applyProtection="0"/>
    <xf numFmtId="0" fontId="37" fillId="0" borderId="0" applyNumberFormat="0" applyFill="0" applyBorder="0" applyAlignment="0" applyProtection="0"/>
    <xf numFmtId="0" fontId="79" fillId="0" borderId="0"/>
    <xf numFmtId="0" fontId="79" fillId="0" borderId="0"/>
    <xf numFmtId="0" fontId="79" fillId="0" borderId="0"/>
    <xf numFmtId="0" fontId="68" fillId="0" borderId="0" applyNumberFormat="0" applyFill="0" applyBorder="0" applyAlignment="0" applyProtection="0"/>
    <xf numFmtId="0" fontId="68" fillId="0" borderId="0" applyNumberFormat="0" applyFill="0" applyBorder="0" applyAlignment="0" applyProtection="0"/>
    <xf numFmtId="0" fontId="79" fillId="0" borderId="0"/>
    <xf numFmtId="0" fontId="68" fillId="0" borderId="0" applyNumberFormat="0" applyFill="0" applyBorder="0" applyAlignment="0" applyProtection="0"/>
    <xf numFmtId="0" fontId="68" fillId="0" borderId="0" applyNumberFormat="0" applyFill="0" applyBorder="0" applyAlignment="0" applyProtection="0"/>
    <xf numFmtId="0" fontId="79" fillId="0" borderId="0"/>
    <xf numFmtId="0" fontId="37" fillId="0" borderId="45"/>
    <xf numFmtId="0" fontId="243" fillId="0" borderId="46"/>
    <xf numFmtId="0" fontId="243" fillId="0" borderId="45"/>
    <xf numFmtId="0" fontId="79" fillId="0" borderId="0"/>
    <xf numFmtId="0" fontId="37" fillId="0" borderId="45"/>
    <xf numFmtId="0" fontId="37" fillId="0" borderId="45"/>
    <xf numFmtId="0" fontId="37" fillId="0" borderId="45"/>
    <xf numFmtId="0" fontId="37" fillId="0" borderId="45"/>
    <xf numFmtId="0" fontId="37" fillId="0" borderId="45"/>
    <xf numFmtId="0" fontId="243" fillId="0" borderId="46"/>
    <xf numFmtId="0" fontId="37" fillId="0" borderId="45"/>
    <xf numFmtId="0" fontId="79" fillId="0" borderId="0"/>
    <xf numFmtId="0" fontId="79"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10" fillId="0" borderId="0" applyNumberFormat="0" applyFill="0" applyBorder="0" applyAlignment="0" applyProtection="0"/>
    <xf numFmtId="0" fontId="79" fillId="0" borderId="0"/>
    <xf numFmtId="0" fontId="210" fillId="0" borderId="0" applyNumberFormat="0" applyFill="0" applyBorder="0" applyAlignment="0" applyProtection="0"/>
    <xf numFmtId="0" fontId="37" fillId="0" borderId="0" applyNumberFormat="0" applyFill="0" applyBorder="0" applyAlignment="0" applyProtection="0"/>
    <xf numFmtId="0" fontId="79" fillId="0" borderId="0"/>
    <xf numFmtId="185" fontId="72" fillId="0" borderId="0" applyFont="0" applyFill="0" applyBorder="0" applyAlignment="0" applyProtection="0"/>
    <xf numFmtId="187" fontId="64" fillId="0" borderId="0" applyFont="0" applyFill="0" applyBorder="0" applyAlignment="0" applyProtection="0"/>
    <xf numFmtId="167" fontId="59" fillId="0" borderId="0" applyFont="0" applyFill="0" applyBorder="0" applyAlignment="0" applyProtection="0"/>
    <xf numFmtId="169" fontId="59" fillId="0" borderId="0" applyFont="0" applyFill="0" applyBorder="0" applyAlignment="0" applyProtection="0"/>
    <xf numFmtId="0" fontId="59" fillId="0" borderId="0"/>
    <xf numFmtId="40" fontId="244" fillId="0" borderId="0" applyFont="0" applyFill="0" applyBorder="0" applyAlignment="0" applyProtection="0"/>
    <xf numFmtId="38" fontId="244" fillId="0" borderId="0" applyFont="0" applyFill="0" applyBorder="0" applyAlignment="0" applyProtection="0"/>
    <xf numFmtId="0" fontId="244" fillId="0" borderId="0" applyFont="0" applyFill="0" applyBorder="0" applyAlignment="0" applyProtection="0"/>
    <xf numFmtId="0" fontId="244" fillId="0" borderId="0" applyFont="0" applyFill="0" applyBorder="0" applyAlignment="0" applyProtection="0"/>
    <xf numFmtId="0" fontId="2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2" fillId="0" borderId="0" applyFont="0" applyFill="0" applyBorder="0" applyAlignment="0" applyProtection="0"/>
    <xf numFmtId="0" fontId="72" fillId="0" borderId="0" applyFont="0" applyFill="0" applyBorder="0" applyAlignment="0" applyProtection="0"/>
    <xf numFmtId="0" fontId="79" fillId="0" borderId="0"/>
    <xf numFmtId="0" fontId="79" fillId="0" borderId="0"/>
    <xf numFmtId="0" fontId="53" fillId="0" borderId="0"/>
    <xf numFmtId="0" fontId="79" fillId="0" borderId="0"/>
    <xf numFmtId="172" fontId="69" fillId="0" borderId="0" applyFont="0" applyFill="0" applyBorder="0" applyAlignment="0" applyProtection="0"/>
    <xf numFmtId="171" fontId="69" fillId="0" borderId="0" applyFont="0" applyFill="0" applyBorder="0" applyAlignment="0" applyProtection="0"/>
    <xf numFmtId="0" fontId="79" fillId="0" borderId="0"/>
    <xf numFmtId="0" fontId="79" fillId="0" borderId="0"/>
    <xf numFmtId="0" fontId="79" fillId="0" borderId="0"/>
    <xf numFmtId="0" fontId="79" fillId="0" borderId="0"/>
    <xf numFmtId="176" fontId="69" fillId="0" borderId="0" applyFont="0" applyFill="0" applyBorder="0" applyAlignment="0" applyProtection="0"/>
    <xf numFmtId="177" fontId="69" fillId="0" borderId="0" applyFont="0" applyFill="0" applyBorder="0" applyAlignment="0" applyProtection="0"/>
    <xf numFmtId="165" fontId="61" fillId="0" borderId="0" applyFont="0" applyFill="0" applyBorder="0" applyAlignment="0" applyProtection="0"/>
    <xf numFmtId="0" fontId="79" fillId="0" borderId="0"/>
    <xf numFmtId="0" fontId="79" fillId="0" borderId="0"/>
    <xf numFmtId="0" fontId="37" fillId="0" borderId="12">
      <alignment horizontal="center"/>
    </xf>
    <xf numFmtId="0" fontId="246" fillId="0" borderId="0" applyFont="0" applyFill="0" applyBorder="0" applyAlignment="0" applyProtection="0"/>
    <xf numFmtId="0" fontId="246" fillId="0" borderId="0" applyFont="0" applyFill="0" applyBorder="0" applyAlignment="0" applyProtection="0"/>
    <xf numFmtId="0" fontId="83" fillId="0" borderId="0">
      <alignment vertical="center"/>
    </xf>
    <xf numFmtId="0" fontId="35" fillId="0" borderId="0"/>
    <xf numFmtId="9" fontId="35" fillId="0" borderId="0" applyFont="0" applyFill="0" applyBorder="0" applyAlignment="0" applyProtection="0"/>
    <xf numFmtId="0" fontId="248" fillId="0" borderId="0"/>
    <xf numFmtId="0" fontId="248" fillId="0" borderId="0"/>
    <xf numFmtId="0" fontId="248" fillId="0" borderId="0"/>
    <xf numFmtId="0" fontId="37" fillId="0" borderId="0" applyProtection="0"/>
    <xf numFmtId="176" fontId="40" fillId="0" borderId="0" applyFont="0" applyFill="0" applyBorder="0" applyAlignment="0" applyProtection="0"/>
    <xf numFmtId="176" fontId="40" fillId="0" borderId="0" applyFon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4" fillId="0" borderId="0"/>
    <xf numFmtId="167" fontId="52" fillId="0" borderId="0" applyFont="0" applyFill="0" applyBorder="0" applyAlignment="0" applyProtection="0"/>
    <xf numFmtId="286" fontId="52" fillId="0" borderId="0" applyFont="0" applyFill="0" applyBorder="0" applyAlignment="0" applyProtection="0"/>
    <xf numFmtId="0" fontId="104" fillId="0" borderId="0"/>
    <xf numFmtId="167" fontId="52" fillId="0" borderId="0" applyFont="0" applyFill="0" applyBorder="0" applyAlignment="0" applyProtection="0"/>
    <xf numFmtId="0" fontId="50" fillId="0" borderId="0">
      <alignment vertical="top"/>
    </xf>
    <xf numFmtId="0" fontId="50" fillId="0" borderId="0">
      <alignment vertical="top"/>
    </xf>
    <xf numFmtId="0" fontId="50" fillId="0" borderId="0">
      <alignment vertical="top"/>
    </xf>
    <xf numFmtId="0" fontId="49" fillId="0" borderId="0" applyNumberForma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262"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0" fontId="104" fillId="0" borderId="0"/>
    <xf numFmtId="286" fontId="52" fillId="0" borderId="0" applyFont="0" applyFill="0" applyBorder="0" applyAlignment="0" applyProtection="0"/>
    <xf numFmtId="0" fontId="104"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4" fillId="0" borderId="0"/>
    <xf numFmtId="167" fontId="52" fillId="0" borderId="0" applyFon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4"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4" fillId="0" borderId="0"/>
    <xf numFmtId="167" fontId="52" fillId="0" borderId="0" applyFont="0" applyFill="0" applyBorder="0" applyAlignment="0" applyProtection="0"/>
    <xf numFmtId="0" fontId="104"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4" fillId="0" borderId="0"/>
    <xf numFmtId="0" fontId="104" fillId="0" borderId="0"/>
    <xf numFmtId="0" fontId="104" fillId="0" borderId="0"/>
    <xf numFmtId="262" fontId="52" fillId="0" borderId="0" applyFont="0" applyFill="0" applyBorder="0" applyAlignment="0" applyProtection="0"/>
    <xf numFmtId="191"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104"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0" fontId="104" fillId="0" borderId="0"/>
    <xf numFmtId="0" fontId="104" fillId="0" borderId="0"/>
    <xf numFmtId="286" fontId="52" fillId="0" borderId="0" applyFont="0" applyFill="0" applyBorder="0" applyAlignment="0" applyProtection="0"/>
    <xf numFmtId="0" fontId="104" fillId="0" borderId="0"/>
    <xf numFmtId="0" fontId="51" fillId="0" borderId="0"/>
    <xf numFmtId="0" fontId="104" fillId="0" borderId="0"/>
    <xf numFmtId="0" fontId="104" fillId="0" borderId="0"/>
    <xf numFmtId="176" fontId="40" fillId="0" borderId="0" applyFont="0" applyFill="0" applyBorder="0" applyAlignment="0" applyProtection="0"/>
    <xf numFmtId="167" fontId="52"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82"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0"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288"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9"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89" fontId="40"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286"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91"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290" fontId="249"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67"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0"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288"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9"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88" fontId="52" fillId="0" borderId="0" applyFont="0" applyFill="0" applyBorder="0" applyAlignment="0" applyProtection="0"/>
    <xf numFmtId="292"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88" fontId="40"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8" fontId="40"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292"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292"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292"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91" fontId="52" fillId="0" borderId="0" applyFont="0" applyFill="0" applyBorder="0" applyAlignment="0" applyProtection="0"/>
    <xf numFmtId="168" fontId="52" fillId="0" borderId="0" applyFont="0" applyFill="0" applyBorder="0" applyAlignment="0" applyProtection="0"/>
    <xf numFmtId="292"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93" fontId="52" fillId="0" borderId="0" applyFont="0" applyFill="0" applyBorder="0" applyAlignment="0" applyProtection="0"/>
    <xf numFmtId="292"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286" fontId="52" fillId="0" borderId="0" applyFon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89" fontId="40"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190" fontId="52" fillId="0" borderId="0" applyFont="0" applyFill="0" applyBorder="0" applyAlignment="0" applyProtection="0"/>
    <xf numFmtId="286"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91"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290" fontId="249"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67" fontId="52" fillId="0" borderId="0" applyFont="0" applyFill="0" applyBorder="0" applyAlignment="0" applyProtection="0"/>
    <xf numFmtId="262"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286" fontId="52" fillId="0" borderId="0" applyFont="0" applyFill="0" applyBorder="0" applyAlignment="0" applyProtection="0"/>
    <xf numFmtId="167"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88" fontId="52" fillId="0" borderId="0" applyFont="0" applyFill="0" applyBorder="0" applyAlignment="0" applyProtection="0"/>
    <xf numFmtId="292"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88" fontId="40"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8" fontId="40"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292"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292"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292"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91" fontId="52" fillId="0" borderId="0" applyFont="0" applyFill="0" applyBorder="0" applyAlignment="0" applyProtection="0"/>
    <xf numFmtId="168" fontId="52" fillId="0" borderId="0" applyFont="0" applyFill="0" applyBorder="0" applyAlignment="0" applyProtection="0"/>
    <xf numFmtId="292"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93" fontId="52" fillId="0" borderId="0" applyFont="0" applyFill="0" applyBorder="0" applyAlignment="0" applyProtection="0"/>
    <xf numFmtId="292"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0"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288"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9"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82"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91"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62"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290" fontId="249" fillId="0" borderId="0" applyFont="0" applyFill="0" applyBorder="0" applyAlignment="0" applyProtection="0"/>
    <xf numFmtId="0" fontId="44" fillId="0" borderId="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199" fontId="52" fillId="0" borderId="0" applyFont="0" applyFill="0" applyBorder="0" applyAlignment="0" applyProtection="0"/>
    <xf numFmtId="0" fontId="104"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4" fillId="0" borderId="0"/>
    <xf numFmtId="0" fontId="104" fillId="0" borderId="0"/>
    <xf numFmtId="191"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0" fontId="104" fillId="0" borderId="0"/>
    <xf numFmtId="167" fontId="52" fillId="0" borderId="0" applyFont="0" applyFill="0" applyBorder="0" applyAlignment="0" applyProtection="0"/>
    <xf numFmtId="167"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88" fontId="52" fillId="0" borderId="0" applyFont="0" applyFill="0" applyBorder="0" applyAlignment="0" applyProtection="0"/>
    <xf numFmtId="292"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88" fontId="40"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8" fontId="40"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292"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188"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1" fontId="52" fillId="0" borderId="0" applyFont="0" applyFill="0" applyBorder="0" applyAlignment="0" applyProtection="0"/>
    <xf numFmtId="292"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292"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291" fontId="52" fillId="0" borderId="0" applyFont="0" applyFill="0" applyBorder="0" applyAlignment="0" applyProtection="0"/>
    <xf numFmtId="168" fontId="52" fillId="0" borderId="0" applyFont="0" applyFill="0" applyBorder="0" applyAlignment="0" applyProtection="0"/>
    <xf numFmtId="292" fontId="52" fillId="0" borderId="0" applyFont="0" applyFill="0" applyBorder="0" applyAlignment="0" applyProtection="0"/>
    <xf numFmtId="171" fontId="52" fillId="0" borderId="0" applyFont="0" applyFill="0" applyBorder="0" applyAlignment="0" applyProtection="0"/>
    <xf numFmtId="168" fontId="52" fillId="0" borderId="0" applyFont="0" applyFill="0" applyBorder="0" applyAlignment="0" applyProtection="0"/>
    <xf numFmtId="202" fontId="52" fillId="0" borderId="0" applyFont="0" applyFill="0" applyBorder="0" applyAlignment="0" applyProtection="0"/>
    <xf numFmtId="188" fontId="52" fillId="0" borderId="0" applyFont="0" applyFill="0" applyBorder="0" applyAlignment="0" applyProtection="0"/>
    <xf numFmtId="293" fontId="52" fillId="0" borderId="0" applyFont="0" applyFill="0" applyBorder="0" applyAlignment="0" applyProtection="0"/>
    <xf numFmtId="292"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291" fontId="52" fillId="0" borderId="0" applyFont="0" applyFill="0" applyBorder="0" applyAlignment="0" applyProtection="0"/>
    <xf numFmtId="18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0"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96" fontId="52" fillId="0" borderId="0" applyFont="0" applyFill="0" applyBorder="0" applyAlignment="0" applyProtection="0"/>
    <xf numFmtId="0"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2" fontId="52" fillId="0" borderId="0" applyFont="0" applyFill="0" applyBorder="0" applyAlignment="0" applyProtection="0"/>
    <xf numFmtId="288"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7" fontId="52" fillId="0" borderId="0" applyFont="0" applyFill="0" applyBorder="0" applyAlignment="0" applyProtection="0"/>
    <xf numFmtId="170" fontId="52" fillId="0" borderId="0" applyFont="0" applyFill="0" applyBorder="0" applyAlignment="0" applyProtection="0"/>
    <xf numFmtId="288" fontId="52" fillId="0" borderId="0" applyFont="0" applyFill="0" applyBorder="0" applyAlignment="0" applyProtection="0"/>
    <xf numFmtId="172"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289" fontId="52" fillId="0" borderId="0" applyFont="0" applyFill="0" applyBorder="0" applyAlignment="0" applyProtection="0"/>
    <xf numFmtId="288"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287" fontId="52" fillId="0" borderId="0" applyFont="0" applyFill="0" applyBorder="0" applyAlignment="0" applyProtection="0"/>
    <xf numFmtId="196"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82"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0" fontId="104" fillId="0" borderId="0"/>
    <xf numFmtId="262" fontId="52" fillId="0" borderId="0" applyFon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4"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86" fontId="52" fillId="0" borderId="0" applyFont="0" applyFill="0" applyBorder="0" applyAlignment="0" applyProtection="0"/>
    <xf numFmtId="192" fontId="69" fillId="0" borderId="0" applyProtection="0"/>
    <xf numFmtId="176" fontId="69" fillId="0" borderId="0" applyProtection="0"/>
    <xf numFmtId="176" fontId="69" fillId="0" borderId="0" applyProtection="0"/>
    <xf numFmtId="0" fontId="248" fillId="0" borderId="0" applyProtection="0"/>
    <xf numFmtId="192" fontId="69" fillId="0" borderId="0" applyProtection="0"/>
    <xf numFmtId="176" fontId="69" fillId="0" borderId="0" applyProtection="0"/>
    <xf numFmtId="176" fontId="69" fillId="0" borderId="0" applyProtection="0"/>
    <xf numFmtId="0" fontId="248" fillId="0" borderId="0" applyProtection="0"/>
    <xf numFmtId="262"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4" fillId="0" borderId="0"/>
    <xf numFmtId="286" fontId="52" fillId="0" borderId="0" applyFont="0" applyFill="0" applyBorder="0" applyAlignment="0" applyProtection="0"/>
    <xf numFmtId="0" fontId="104" fillId="0" borderId="0"/>
    <xf numFmtId="167" fontId="52"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4" fillId="0" borderId="0" applyProtection="0"/>
    <xf numFmtId="0" fontId="44" fillId="0" borderId="0"/>
    <xf numFmtId="0" fontId="44" fillId="0" borderId="0" applyProtection="0"/>
    <xf numFmtId="294" fontId="55" fillId="0" borderId="0" applyFont="0" applyFill="0" applyBorder="0" applyAlignment="0" applyProtection="0"/>
    <xf numFmtId="295"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196" fontId="37" fillId="0" borderId="0" applyFont="0" applyFill="0" applyBorder="0" applyAlignment="0" applyProtection="0"/>
    <xf numFmtId="196" fontId="37" fillId="0" borderId="0" applyFont="0" applyFill="0" applyBorder="0" applyAlignment="0" applyProtection="0"/>
    <xf numFmtId="297" fontId="55" fillId="0" borderId="0" applyFont="0" applyFill="0" applyBorder="0" applyAlignment="0" applyProtection="0"/>
    <xf numFmtId="297" fontId="55" fillId="0" borderId="0" applyFont="0" applyFill="0" applyBorder="0" applyAlignment="0" applyProtection="0"/>
    <xf numFmtId="297" fontId="55" fillId="0" borderId="0" applyFont="0" applyFill="0" applyBorder="0" applyAlignment="0" applyProtection="0"/>
    <xf numFmtId="297" fontId="55" fillId="0" borderId="0" applyFont="0" applyFill="0" applyBorder="0" applyAlignment="0" applyProtection="0"/>
    <xf numFmtId="296" fontId="37" fillId="0" borderId="0" applyFont="0" applyFill="0" applyBorder="0" applyAlignment="0" applyProtection="0"/>
    <xf numFmtId="296" fontId="37" fillId="0" borderId="0" applyFont="0" applyFill="0" applyBorder="0" applyAlignment="0" applyProtection="0"/>
    <xf numFmtId="0" fontId="228" fillId="0" borderId="0" applyFont="0" applyFill="0" applyBorder="0" applyAlignment="0" applyProtection="0"/>
    <xf numFmtId="298" fontId="49"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213" fontId="63" fillId="0" borderId="18" applyFont="0" applyBorder="0"/>
    <xf numFmtId="213" fontId="63" fillId="0" borderId="18" applyFont="0" applyBorder="0"/>
    <xf numFmtId="185" fontId="250" fillId="0" borderId="0" applyFont="0" applyFill="0" applyBorder="0" applyAlignment="0" applyProtection="0"/>
    <xf numFmtId="187" fontId="250" fillId="0" borderId="0" applyFont="0" applyFill="0" applyBorder="0" applyAlignment="0" applyProtection="0"/>
    <xf numFmtId="171" fontId="37" fillId="0" borderId="0" applyFont="0" applyFill="0" applyBorder="0" applyAlignment="0" applyProtection="0"/>
    <xf numFmtId="0" fontId="162" fillId="0" borderId="0" applyNumberFormat="0" applyFill="0" applyBorder="0" applyProtection="0">
      <alignment vertical="center"/>
    </xf>
    <xf numFmtId="3" fontId="251" fillId="0" borderId="1"/>
    <xf numFmtId="3" fontId="251" fillId="0" borderId="1"/>
    <xf numFmtId="0" fontId="67" fillId="0" borderId="0"/>
    <xf numFmtId="0" fontId="44" fillId="0" borderId="0"/>
    <xf numFmtId="0" fontId="53" fillId="0" borderId="0"/>
    <xf numFmtId="1" fontId="70" fillId="0" borderId="1" applyBorder="0" applyAlignment="0">
      <alignment horizontal="center"/>
    </xf>
    <xf numFmtId="1" fontId="70" fillId="0" borderId="1" applyBorder="0" applyAlignment="0">
      <alignment horizontal="center"/>
    </xf>
    <xf numFmtId="0" fontId="122" fillId="0" borderId="0"/>
    <xf numFmtId="0" fontId="44" fillId="0" borderId="0"/>
    <xf numFmtId="0" fontId="44" fillId="0" borderId="0"/>
    <xf numFmtId="0" fontId="44" fillId="0" borderId="0"/>
    <xf numFmtId="0" fontId="252" fillId="0" borderId="0"/>
    <xf numFmtId="0" fontId="122" fillId="0" borderId="0" applyProtection="0"/>
    <xf numFmtId="3" fontId="251" fillId="0" borderId="1"/>
    <xf numFmtId="3" fontId="251" fillId="0" borderId="1"/>
    <xf numFmtId="3" fontId="251" fillId="0" borderId="1"/>
    <xf numFmtId="3" fontId="251" fillId="0" borderId="1"/>
    <xf numFmtId="217" fontId="64" fillId="0" borderId="0" applyFont="0" applyFill="0" applyBorder="0" applyAlignment="0" applyProtection="0"/>
    <xf numFmtId="0" fontId="71" fillId="31" borderId="0"/>
    <xf numFmtId="0" fontId="71" fillId="31" borderId="0"/>
    <xf numFmtId="217" fontId="64" fillId="0" borderId="0" applyFont="0" applyFill="0" applyBorder="0" applyAlignment="0" applyProtection="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217" fontId="64" fillId="0" borderId="0" applyFont="0" applyFill="0" applyBorder="0" applyAlignment="0" applyProtection="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253" fillId="0" borderId="0" applyFont="0" applyFill="0" applyBorder="0" applyAlignment="0">
      <alignment horizontal="left"/>
    </xf>
    <xf numFmtId="0" fontId="71" fillId="31" borderId="0"/>
    <xf numFmtId="0" fontId="253" fillId="0" borderId="0" applyFont="0" applyFill="0" applyBorder="0" applyAlignment="0">
      <alignment horizontal="left"/>
    </xf>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217" fontId="64" fillId="0" borderId="0" applyFont="0" applyFill="0" applyBorder="0" applyAlignment="0" applyProtection="0"/>
    <xf numFmtId="0" fontId="71" fillId="31" borderId="0"/>
    <xf numFmtId="0" fontId="254" fillId="0" borderId="1" applyNumberFormat="0" applyFont="0" applyBorder="0">
      <alignment horizontal="left" indent="2"/>
    </xf>
    <xf numFmtId="0" fontId="254" fillId="0" borderId="1" applyNumberFormat="0" applyFont="0" applyBorder="0">
      <alignment horizontal="left" indent="2"/>
    </xf>
    <xf numFmtId="0" fontId="254" fillId="0" borderId="1" applyNumberFormat="0" applyFont="0" applyBorder="0">
      <alignment horizontal="left" indent="2"/>
    </xf>
    <xf numFmtId="0" fontId="254" fillId="0" borderId="1" applyNumberFormat="0" applyFont="0" applyBorder="0">
      <alignment horizontal="left" indent="2"/>
    </xf>
    <xf numFmtId="0" fontId="254" fillId="0" borderId="1" applyNumberFormat="0" applyFont="0" applyBorder="0">
      <alignment horizontal="left" indent="2"/>
    </xf>
    <xf numFmtId="0" fontId="254" fillId="0" borderId="1" applyNumberFormat="0" applyFont="0" applyBorder="0">
      <alignment horizontal="left" indent="2"/>
    </xf>
    <xf numFmtId="0" fontId="253" fillId="0" borderId="0" applyFont="0" applyFill="0" applyBorder="0" applyAlignment="0">
      <alignment horizontal="left"/>
    </xf>
    <xf numFmtId="0" fontId="253" fillId="0" borderId="0" applyFont="0" applyFill="0" applyBorder="0" applyAlignment="0">
      <alignment horizontal="left"/>
    </xf>
    <xf numFmtId="0" fontId="255" fillId="104" borderId="42" applyFont="0" applyFill="0" applyAlignment="0">
      <alignment vertical="center" wrapText="1"/>
    </xf>
    <xf numFmtId="0" fontId="255" fillId="104" borderId="42" applyFont="0" applyFill="0" applyAlignment="0">
      <alignment vertical="center" wrapText="1"/>
    </xf>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74" fillId="31" borderId="0"/>
    <xf numFmtId="0" fontId="254" fillId="0" borderId="1" applyNumberFormat="0" applyFont="0" applyBorder="0" applyAlignment="0">
      <alignment horizontal="center"/>
    </xf>
    <xf numFmtId="0" fontId="254" fillId="0" borderId="1" applyNumberFormat="0" applyFont="0" applyBorder="0" applyAlignment="0">
      <alignment horizontal="center"/>
    </xf>
    <xf numFmtId="0" fontId="254" fillId="0" borderId="1" applyNumberFormat="0" applyFont="0" applyBorder="0" applyAlignment="0">
      <alignment horizontal="center"/>
    </xf>
    <xf numFmtId="0" fontId="254" fillId="0" borderId="1" applyNumberFormat="0" applyFont="0" applyBorder="0" applyAlignment="0">
      <alignment horizontal="center"/>
    </xf>
    <xf numFmtId="0" fontId="254" fillId="0" borderId="1" applyNumberFormat="0" applyFont="0" applyBorder="0" applyAlignment="0">
      <alignment horizontal="center"/>
    </xf>
    <xf numFmtId="0" fontId="254" fillId="0" borderId="1" applyNumberFormat="0" applyFont="0" applyBorder="0" applyAlignment="0">
      <alignment horizontal="center"/>
    </xf>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31" borderId="0"/>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213" fontId="256" fillId="0" borderId="47" applyNumberFormat="0" applyFont="0" applyBorder="0" applyAlignment="0">
      <alignment horizontal="center" vertical="center"/>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257" fillId="0" borderId="0" applyNumberFormat="0" applyBorder="0" applyAlignment="0">
      <alignment horizontal="center"/>
    </xf>
    <xf numFmtId="0" fontId="75" fillId="0" borderId="0"/>
    <xf numFmtId="0" fontId="75" fillId="0" borderId="0"/>
    <xf numFmtId="0" fontId="258" fillId="0" borderId="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31"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3"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225"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0" fontId="107" fillId="41" borderId="20" applyNumberFormat="0" applyAlignment="0" applyProtection="0"/>
    <xf numFmtId="0" fontId="111" fillId="0" borderId="0"/>
    <xf numFmtId="0" fontId="210" fillId="0" borderId="0" applyFill="0" applyBorder="0" applyProtection="0">
      <alignment horizontal="center"/>
      <protection locked="0"/>
    </xf>
    <xf numFmtId="0" fontId="259" fillId="0" borderId="11">
      <alignment horizontal="center"/>
    </xf>
    <xf numFmtId="168" fontId="44" fillId="0" borderId="0" applyFont="0" applyFill="0" applyBorder="0" applyAlignment="0" applyProtection="0"/>
    <xf numFmtId="168" fontId="128"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301" fontId="69" fillId="0" borderId="0" applyProtection="0"/>
    <xf numFmtId="301" fontId="69" fillId="0" borderId="0" applyProtection="0"/>
    <xf numFmtId="205"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80"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0"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2" fontId="44" fillId="0" borderId="0" applyFont="0" applyFill="0" applyBorder="0" applyAlignment="0" applyProtection="0"/>
    <xf numFmtId="303" fontId="130" fillId="0" borderId="0" applyFont="0" applyFill="0" applyBorder="0" applyAlignment="0" applyProtection="0"/>
    <xf numFmtId="304" fontId="69" fillId="0" borderId="0" applyFont="0" applyFill="0" applyBorder="0" applyAlignment="0" applyProtection="0"/>
    <xf numFmtId="305" fontId="260" fillId="0" borderId="0" applyFont="0" applyFill="0" applyBorder="0" applyAlignment="0" applyProtection="0"/>
    <xf numFmtId="306" fontId="69" fillId="0" borderId="0" applyFont="0" applyFill="0" applyBorder="0" applyAlignment="0" applyProtection="0"/>
    <xf numFmtId="307" fontId="260" fillId="0" borderId="0" applyFont="0" applyFill="0" applyBorder="0" applyAlignment="0" applyProtection="0"/>
    <xf numFmtId="308" fontId="69"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75" fillId="0" borderId="0" applyFont="0" applyFill="0" applyBorder="0" applyAlignment="0" applyProtection="0"/>
    <xf numFmtId="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195" fontId="75" fillId="0" borderId="0" applyFont="0" applyFill="0" applyBorder="0" applyAlignment="0" applyProtection="0"/>
    <xf numFmtId="192" fontId="75" fillId="0" borderId="0" applyFont="0" applyFill="0" applyBorder="0" applyAlignment="0" applyProtection="0"/>
    <xf numFmtId="170" fontId="44"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92"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309" fontId="75" fillId="0" borderId="0" applyFont="0" applyFill="0" applyBorder="0" applyAlignment="0" applyProtection="0"/>
    <xf numFmtId="170" fontId="75" fillId="0" borderId="0" applyFont="0" applyFill="0" applyBorder="0" applyAlignment="0" applyProtection="0"/>
    <xf numFmtId="310" fontId="75" fillId="0" borderId="0" applyFont="0" applyFill="0" applyBorder="0" applyAlignment="0" applyProtection="0"/>
    <xf numFmtId="268" fontId="75" fillId="0" borderId="0" applyFont="0" applyFill="0" applyBorder="0" applyAlignment="0" applyProtection="0"/>
    <xf numFmtId="171" fontId="75" fillId="0" borderId="0" applyFont="0" applyFill="0" applyBorder="0" applyAlignment="0" applyProtection="0"/>
    <xf numFmtId="170" fontId="75" fillId="0" borderId="0" applyFont="0" applyFill="0" applyBorder="0" applyAlignment="0" applyProtection="0"/>
    <xf numFmtId="310" fontId="75" fillId="0" borderId="0" applyFont="0" applyFill="0" applyBorder="0" applyAlignment="0" applyProtection="0"/>
    <xf numFmtId="41" fontId="75" fillId="0" borderId="0" applyFont="0" applyFill="0" applyBorder="0" applyAlignment="0" applyProtection="0"/>
    <xf numFmtId="171"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75" fillId="0" borderId="0" applyFont="0" applyFill="0" applyBorder="0" applyAlignment="0" applyProtection="0"/>
    <xf numFmtId="170" fontId="35" fillId="0" borderId="0" applyFont="0" applyFill="0" applyBorder="0" applyAlignment="0" applyProtection="0"/>
    <xf numFmtId="274"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43" fontId="3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83" fillId="0" borderId="0" applyFont="0" applyFill="0" applyBorder="0" applyAlignment="0" applyProtection="0"/>
    <xf numFmtId="170"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94" fontId="44" fillId="0" borderId="0" applyFont="0" applyFill="0" applyBorder="0" applyAlignment="0" applyProtection="0"/>
    <xf numFmtId="170" fontId="261" fillId="0" borderId="0" applyFont="0" applyFill="0" applyBorder="0" applyAlignment="0" applyProtection="0"/>
    <xf numFmtId="170" fontId="75" fillId="0" borderId="0" applyFont="0" applyFill="0" applyBorder="0" applyAlignment="0" applyProtection="0"/>
    <xf numFmtId="0" fontId="44" fillId="0" borderId="0" applyFont="0" applyFill="0" applyBorder="0" applyAlignment="0" applyProtection="0"/>
    <xf numFmtId="170" fontId="44" fillId="0" borderId="0" applyFont="0" applyFill="0" applyBorder="0" applyAlignment="0" applyProtection="0"/>
    <xf numFmtId="170" fontId="36"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44" fillId="0" borderId="0" applyFont="0" applyFill="0" applyBorder="0" applyAlignment="0" applyProtection="0"/>
    <xf numFmtId="172" fontId="75" fillId="0" borderId="0" applyFont="0" applyFill="0" applyBorder="0" applyAlignment="0" applyProtection="0"/>
    <xf numFmtId="170" fontId="75" fillId="0" borderId="0" applyFont="0" applyFill="0" applyBorder="0" applyAlignment="0" applyProtection="0"/>
    <xf numFmtId="170" fontId="35" fillId="0" borderId="0" applyFont="0" applyFill="0" applyBorder="0" applyAlignment="0" applyProtection="0"/>
    <xf numFmtId="0" fontId="75" fillId="0" borderId="0" applyFont="0" applyFill="0" applyBorder="0" applyAlignment="0" applyProtection="0"/>
    <xf numFmtId="194" fontId="44"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268"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309" fontId="75" fillId="0" borderId="0" applyFont="0" applyFill="0" applyBorder="0" applyAlignment="0" applyProtection="0"/>
    <xf numFmtId="170" fontId="37"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311" fontId="44" fillId="0" borderId="0" applyFont="0" applyFill="0" applyBorder="0" applyAlignment="0" applyProtection="0"/>
    <xf numFmtId="194" fontId="44" fillId="0" borderId="0" applyFont="0" applyFill="0" applyBorder="0" applyAlignment="0" applyProtection="0"/>
    <xf numFmtId="41" fontId="38"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41" fontId="38" fillId="0" borderId="0" applyFont="0" applyFill="0" applyBorder="0" applyAlignment="0" applyProtection="0"/>
    <xf numFmtId="194" fontId="38" fillId="0" borderId="0" applyFont="0" applyFill="0" applyBorder="0" applyAlignment="0" applyProtection="0"/>
    <xf numFmtId="0" fontId="75" fillId="0" borderId="0" applyFont="0" applyFill="0" applyBorder="0" applyAlignment="0" applyProtection="0"/>
    <xf numFmtId="268" fontId="38" fillId="0" borderId="0" applyFont="0" applyFill="0" applyBorder="0" applyAlignment="0" applyProtection="0"/>
    <xf numFmtId="170" fontId="75"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91" fillId="0" borderId="0" applyFont="0" applyFill="0" applyBorder="0" applyAlignment="0" applyProtection="0"/>
    <xf numFmtId="312" fontId="44" fillId="0" borderId="0" applyFont="0" applyFill="0" applyBorder="0" applyAlignment="0" applyProtection="0"/>
    <xf numFmtId="0" fontId="44" fillId="0" borderId="0" applyFont="0" applyFill="0" applyBorder="0" applyAlignment="0" applyProtection="0"/>
    <xf numFmtId="313" fontId="44" fillId="0" borderId="0" applyFont="0" applyFill="0" applyBorder="0" applyAlignment="0" applyProtection="0"/>
    <xf numFmtId="314" fontId="69" fillId="0" borderId="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35" fillId="0" borderId="0" applyFont="0" applyFill="0" applyBorder="0" applyAlignment="0" applyProtection="0"/>
    <xf numFmtId="170" fontId="44" fillId="0" borderId="0" applyFont="0" applyFill="0" applyBorder="0" applyAlignment="0" applyProtection="0"/>
    <xf numFmtId="315"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7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291" fontId="7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170" fontId="44" fillId="0" borderId="0" applyFont="0" applyFill="0" applyBorder="0" applyAlignment="0" applyProtection="0"/>
    <xf numFmtId="316" fontId="75"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262" fillId="0" borderId="0" applyFont="0" applyFill="0" applyBorder="0" applyAlignment="0" applyProtection="0"/>
    <xf numFmtId="170" fontId="44"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297" fontId="75" fillId="0" borderId="0" applyFont="0" applyFill="0" applyBorder="0" applyAlignment="0" applyProtection="0"/>
    <xf numFmtId="0" fontId="75" fillId="0" borderId="0" applyFont="0" applyFill="0" applyBorder="0" applyAlignment="0" applyProtection="0"/>
    <xf numFmtId="0" fontId="39" fillId="0" borderId="0" applyFont="0" applyFill="0" applyBorder="0" applyAlignment="0" applyProtection="0"/>
    <xf numFmtId="241" fontId="75" fillId="0" borderId="0" applyFont="0" applyFill="0" applyBorder="0" applyAlignment="0" applyProtection="0"/>
    <xf numFmtId="172" fontId="75" fillId="0" borderId="0" applyFont="0" applyFill="0" applyBorder="0" applyAlignment="0" applyProtection="0"/>
    <xf numFmtId="197" fontId="75" fillId="0" borderId="0" applyFont="0" applyFill="0" applyBorder="0" applyAlignment="0" applyProtection="0"/>
    <xf numFmtId="176" fontId="75" fillId="0" borderId="0" applyFont="0" applyFill="0" applyBorder="0" applyAlignment="0" applyProtection="0"/>
    <xf numFmtId="170" fontId="37" fillId="0" borderId="0" applyFont="0" applyFill="0" applyBorder="0" applyAlignment="0" applyProtection="0"/>
    <xf numFmtId="314" fontId="69" fillId="0" borderId="0" applyProtection="0"/>
    <xf numFmtId="314" fontId="69" fillId="0" borderId="0" applyProtection="0"/>
    <xf numFmtId="170" fontId="44" fillId="0" borderId="0" applyFont="0" applyFill="0" applyBorder="0" applyAlignment="0" applyProtection="0"/>
    <xf numFmtId="170" fontId="44" fillId="0" borderId="0" applyFont="0" applyFill="0" applyBorder="0" applyAlignment="0" applyProtection="0"/>
    <xf numFmtId="170" fontId="75"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0" fontId="44"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168" fontId="75" fillId="0" borderId="0" applyFont="0" applyFill="0" applyBorder="0" applyAlignment="0" applyProtection="0"/>
    <xf numFmtId="170" fontId="262" fillId="0" borderId="0" applyFont="0" applyFill="0" applyBorder="0" applyAlignment="0" applyProtection="0"/>
    <xf numFmtId="170" fontId="44" fillId="0" borderId="0" applyFont="0" applyFill="0" applyBorder="0" applyAlignment="0" applyProtection="0"/>
    <xf numFmtId="197" fontId="7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43" fontId="35" fillId="0" borderId="0" applyFont="0" applyFill="0" applyBorder="0" applyAlignment="0" applyProtection="0"/>
    <xf numFmtId="170"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172" fontId="69" fillId="0" borderId="0" applyProtection="0"/>
    <xf numFmtId="170" fontId="76"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197" fontId="44" fillId="0" borderId="0" applyFont="0" applyFill="0" applyBorder="0" applyAlignment="0" applyProtection="0"/>
    <xf numFmtId="170" fontId="75" fillId="0" borderId="0" applyFont="0" applyFill="0" applyBorder="0" applyAlignment="0" applyProtection="0"/>
    <xf numFmtId="170" fontId="35" fillId="0" borderId="0" applyFont="0" applyFill="0" applyBorder="0" applyAlignment="0" applyProtection="0"/>
    <xf numFmtId="170" fontId="37" fillId="0" borderId="0" applyFont="0" applyFill="0" applyBorder="0" applyAlignment="0" applyProtection="0"/>
    <xf numFmtId="170" fontId="263" fillId="0" borderId="0" applyFont="0" applyFill="0" applyBorder="0" applyAlignment="0" applyProtection="0"/>
    <xf numFmtId="170" fontId="75" fillId="0" borderId="0" applyFont="0" applyFill="0" applyBorder="0" applyAlignment="0" applyProtection="0"/>
    <xf numFmtId="170" fontId="76" fillId="0" borderId="0" applyFont="0" applyFill="0" applyBorder="0" applyAlignment="0" applyProtection="0"/>
    <xf numFmtId="170" fontId="75" fillId="0" borderId="0" applyFont="0" applyFill="0" applyBorder="0" applyAlignment="0" applyProtection="0"/>
    <xf numFmtId="170" fontId="76"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69" fillId="0" borderId="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0" fontId="264" fillId="0" borderId="0" applyNumberFormat="0" applyFill="0" applyBorder="0" applyAlignment="0" applyProtection="0"/>
    <xf numFmtId="0" fontId="265" fillId="0" borderId="0">
      <alignment horizontal="center"/>
    </xf>
    <xf numFmtId="196" fontId="144" fillId="0" borderId="0" applyFont="0" applyFill="0" applyBorder="0" applyAlignment="0" applyProtection="0"/>
    <xf numFmtId="317" fontId="266" fillId="0" borderId="0" applyFill="0" applyBorder="0" applyProtection="0"/>
    <xf numFmtId="318" fontId="130" fillId="0" borderId="0" applyFont="0" applyFill="0" applyBorder="0" applyAlignment="0" applyProtection="0"/>
    <xf numFmtId="319" fontId="36" fillId="0" borderId="0" applyFill="0" applyBorder="0" applyProtection="0"/>
    <xf numFmtId="319" fontId="36" fillId="0" borderId="48" applyFill="0" applyProtection="0"/>
    <xf numFmtId="319" fontId="36" fillId="0" borderId="48" applyFill="0" applyProtection="0"/>
    <xf numFmtId="319" fontId="36" fillId="0" borderId="48" applyFill="0" applyProtection="0"/>
    <xf numFmtId="319" fontId="36" fillId="0" borderId="48" applyFill="0" applyProtection="0"/>
    <xf numFmtId="319" fontId="36" fillId="0" borderId="48" applyFill="0" applyProtection="0"/>
    <xf numFmtId="319" fontId="36" fillId="0" borderId="48" applyFill="0" applyProtection="0"/>
    <xf numFmtId="319" fontId="36" fillId="0" borderId="48" applyFill="0" applyProtection="0"/>
    <xf numFmtId="319" fontId="36" fillId="0" borderId="48" applyFill="0" applyProtection="0"/>
    <xf numFmtId="319" fontId="36" fillId="0" borderId="48" applyFill="0" applyProtection="0"/>
    <xf numFmtId="319" fontId="36" fillId="0" borderId="48" applyFill="0" applyProtection="0"/>
    <xf numFmtId="319" fontId="36" fillId="0" borderId="49" applyFill="0" applyProtection="0"/>
    <xf numFmtId="319" fontId="36" fillId="0" borderId="49" applyFill="0" applyProtection="0"/>
    <xf numFmtId="320" fontId="64" fillId="0" borderId="0" applyFont="0" applyFill="0" applyBorder="0" applyAlignment="0" applyProtection="0"/>
    <xf numFmtId="321" fontId="6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299" fontId="44" fillId="0" borderId="0" applyFont="0" applyFill="0" applyBorder="0" applyAlignment="0" applyProtection="0"/>
    <xf numFmtId="322"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3" fontId="44" fillId="0" borderId="0" applyFont="0" applyFill="0" applyBorder="0" applyAlignment="0" applyProtection="0"/>
    <xf numFmtId="324" fontId="260" fillId="0" borderId="0" applyFont="0" applyFill="0" applyBorder="0" applyAlignment="0" applyProtection="0"/>
    <xf numFmtId="325" fontId="69" fillId="0" borderId="0" applyFont="0" applyFill="0" applyBorder="0" applyAlignment="0" applyProtection="0"/>
    <xf numFmtId="326" fontId="260" fillId="0" borderId="0" applyFont="0" applyFill="0" applyBorder="0" applyAlignment="0" applyProtection="0"/>
    <xf numFmtId="327" fontId="69" fillId="0" borderId="0" applyFont="0" applyFill="0" applyBorder="0" applyAlignment="0" applyProtection="0"/>
    <xf numFmtId="328" fontId="260" fillId="0" borderId="0" applyFont="0" applyFill="0" applyBorder="0" applyAlignment="0" applyProtection="0"/>
    <xf numFmtId="329" fontId="69"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171" fontId="44"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330" fontId="44" fillId="0" borderId="0" applyFont="0" applyFill="0" applyBorder="0" applyAlignment="0" applyProtection="0"/>
    <xf numFmtId="331"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254" fontId="44" fillId="0" borderId="0" applyFont="0" applyFill="0" applyBorder="0" applyAlignment="0" applyProtection="0"/>
    <xf numFmtId="332" fontId="44" fillId="0" borderId="0"/>
    <xf numFmtId="332" fontId="44" fillId="0" borderId="0"/>
    <xf numFmtId="332" fontId="44" fillId="0" borderId="0"/>
    <xf numFmtId="332" fontId="44" fillId="0" borderId="0"/>
    <xf numFmtId="332" fontId="44" fillId="0" borderId="0"/>
    <xf numFmtId="332" fontId="44" fillId="0" borderId="0"/>
    <xf numFmtId="332" fontId="44" fillId="0" borderId="0"/>
    <xf numFmtId="332" fontId="44" fillId="0" borderId="0" applyProtection="0"/>
    <xf numFmtId="332" fontId="44" fillId="0" borderId="0"/>
    <xf numFmtId="332" fontId="44" fillId="0" borderId="0"/>
    <xf numFmtId="332" fontId="44" fillId="0" borderId="0"/>
    <xf numFmtId="332" fontId="44" fillId="0" borderId="0"/>
    <xf numFmtId="332" fontId="44" fillId="0" borderId="0"/>
    <xf numFmtId="332" fontId="44" fillId="0" borderId="0"/>
    <xf numFmtId="332" fontId="44" fillId="0" borderId="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69" fillId="0" borderId="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170" fontId="39" fillId="0" borderId="0" applyFont="0" applyFill="0" applyBorder="0" applyAlignment="0" applyProtection="0"/>
    <xf numFmtId="170" fontId="262" fillId="0" borderId="0" applyFont="0" applyFill="0" applyBorder="0" applyAlignment="0" applyProtection="0"/>
    <xf numFmtId="333" fontId="36" fillId="0" borderId="0" applyFill="0" applyBorder="0" applyProtection="0"/>
    <xf numFmtId="333" fontId="36" fillId="0" borderId="48" applyFill="0" applyProtection="0"/>
    <xf numFmtId="333" fontId="36" fillId="0" borderId="48" applyFill="0" applyProtection="0"/>
    <xf numFmtId="333" fontId="36" fillId="0" borderId="48" applyFill="0" applyProtection="0"/>
    <xf numFmtId="333" fontId="36" fillId="0" borderId="48" applyFill="0" applyProtection="0"/>
    <xf numFmtId="333" fontId="36" fillId="0" borderId="48" applyFill="0" applyProtection="0"/>
    <xf numFmtId="333" fontId="36" fillId="0" borderId="48" applyFill="0" applyProtection="0"/>
    <xf numFmtId="333" fontId="36" fillId="0" borderId="48" applyFill="0" applyProtection="0"/>
    <xf numFmtId="333" fontId="36" fillId="0" borderId="48" applyFill="0" applyProtection="0"/>
    <xf numFmtId="333" fontId="36" fillId="0" borderId="48" applyFill="0" applyProtection="0"/>
    <xf numFmtId="333" fontId="36" fillId="0" borderId="48" applyFill="0" applyProtection="0"/>
    <xf numFmtId="333" fontId="36" fillId="0" borderId="49" applyFill="0" applyProtection="0"/>
    <xf numFmtId="333" fontId="36" fillId="0" borderId="49" applyFill="0" applyProtection="0"/>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334" fontId="44" fillId="0" borderId="27">
      <alignment vertical="center"/>
    </xf>
    <xf numFmtId="0" fontId="44" fillId="0" borderId="0" applyFont="0" applyFill="0" applyBorder="0" applyAlignment="0" applyProtection="0"/>
    <xf numFmtId="0" fontId="44" fillId="0" borderId="0" applyFont="0" applyFill="0" applyBorder="0" applyAlignment="0" applyProtection="0"/>
    <xf numFmtId="335" fontId="37" fillId="0" borderId="0"/>
    <xf numFmtId="336" fontId="49" fillId="0" borderId="1"/>
    <xf numFmtId="336" fontId="49" fillId="0" borderId="1"/>
    <xf numFmtId="336" fontId="49" fillId="0" borderId="1"/>
    <xf numFmtId="336" fontId="49" fillId="0" borderId="1"/>
    <xf numFmtId="336" fontId="49" fillId="0" borderId="1"/>
    <xf numFmtId="336" fontId="49" fillId="0" borderId="1"/>
    <xf numFmtId="337" fontId="44" fillId="0" borderId="0"/>
    <xf numFmtId="337" fontId="44" fillId="0" borderId="0"/>
    <xf numFmtId="337" fontId="44" fillId="0" borderId="0"/>
    <xf numFmtId="337" fontId="44" fillId="0" borderId="0"/>
    <xf numFmtId="337" fontId="44" fillId="0" borderId="0"/>
    <xf numFmtId="337" fontId="44" fillId="0" borderId="0"/>
    <xf numFmtId="337" fontId="44" fillId="0" borderId="0"/>
    <xf numFmtId="337" fontId="44" fillId="0" borderId="0" applyProtection="0"/>
    <xf numFmtId="337" fontId="44" fillId="0" borderId="0"/>
    <xf numFmtId="337" fontId="44" fillId="0" borderId="0"/>
    <xf numFmtId="337" fontId="44" fillId="0" borderId="0"/>
    <xf numFmtId="337" fontId="44" fillId="0" borderId="0"/>
    <xf numFmtId="337" fontId="44" fillId="0" borderId="0"/>
    <xf numFmtId="337" fontId="44" fillId="0" borderId="0"/>
    <xf numFmtId="337" fontId="44" fillId="0" borderId="0"/>
    <xf numFmtId="338" fontId="49" fillId="0" borderId="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205" fontId="145" fillId="0" borderId="0" applyFont="0" applyFill="0" applyBorder="0" applyAlignment="0" applyProtection="0"/>
    <xf numFmtId="339" fontId="44" fillId="0" borderId="0" applyFont="0" applyFill="0" applyBorder="0" applyAlignment="0" applyProtection="0"/>
    <xf numFmtId="339" fontId="44"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339" fontId="44" fillId="0" borderId="0" applyFont="0" applyFill="0" applyBorder="0" applyAlignment="0" applyProtection="0"/>
    <xf numFmtId="339" fontId="44" fillId="0" borderId="0" applyFont="0" applyFill="0" applyBorder="0" applyAlignment="0" applyProtection="0"/>
    <xf numFmtId="339" fontId="44" fillId="0" borderId="0" applyFont="0" applyFill="0" applyBorder="0" applyAlignment="0" applyProtection="0"/>
    <xf numFmtId="339" fontId="44"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341" fontId="37" fillId="0" borderId="0" applyFont="0" applyFill="0" applyBorder="0" applyAlignment="0" applyProtection="0"/>
    <xf numFmtId="341" fontId="37"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1"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197" fontId="145" fillId="0" borderId="0" applyFont="0" applyFill="0" applyBorder="0" applyAlignment="0" applyProtection="0"/>
    <xf numFmtId="342" fontId="44" fillId="0" borderId="0" applyFont="0" applyFill="0" applyBorder="0" applyAlignment="0" applyProtection="0"/>
    <xf numFmtId="342" fontId="44"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342" fontId="44" fillId="0" borderId="0" applyFont="0" applyFill="0" applyBorder="0" applyAlignment="0" applyProtection="0"/>
    <xf numFmtId="342" fontId="44" fillId="0" borderId="0" applyFont="0" applyFill="0" applyBorder="0" applyAlignment="0" applyProtection="0"/>
    <xf numFmtId="342" fontId="44" fillId="0" borderId="0" applyFont="0" applyFill="0" applyBorder="0" applyAlignment="0" applyProtection="0"/>
    <xf numFmtId="342" fontId="44"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343" fontId="37" fillId="0" borderId="0" applyFont="0" applyFill="0" applyBorder="0" applyAlignment="0" applyProtection="0"/>
    <xf numFmtId="343" fontId="37"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43"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12" fontId="37"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344" fontId="44" fillId="0" borderId="0" applyFont="0" applyFill="0" applyBorder="0" applyAlignment="0" applyProtection="0"/>
    <xf numFmtId="0" fontId="75" fillId="0" borderId="0"/>
    <xf numFmtId="0" fontId="44" fillId="0" borderId="0"/>
    <xf numFmtId="0" fontId="44" fillId="0" borderId="0"/>
    <xf numFmtId="0" fontId="44" fillId="0" borderId="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69" fillId="0" borderId="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2" fontId="44" fillId="0" borderId="0" applyFont="0" applyFill="0" applyBorder="0" applyAlignment="0" applyProtection="0"/>
    <xf numFmtId="0" fontId="267" fillId="0" borderId="0" applyNumberFormat="0" applyFill="0" applyBorder="0" applyAlignment="0" applyProtection="0"/>
    <xf numFmtId="0" fontId="268" fillId="0" borderId="0" applyNumberFormat="0" applyFill="0" applyBorder="0" applyProtection="0">
      <alignment vertical="center"/>
    </xf>
    <xf numFmtId="0" fontId="269" fillId="0" borderId="0" applyNumberFormat="0" applyFill="0" applyBorder="0" applyAlignment="0" applyProtection="0"/>
    <xf numFmtId="0" fontId="270" fillId="0" borderId="0" applyNumberFormat="0" applyFill="0" applyBorder="0" applyProtection="0">
      <alignment vertical="center"/>
    </xf>
    <xf numFmtId="0" fontId="271" fillId="0" borderId="0" applyNumberFormat="0" applyFill="0" applyBorder="0" applyAlignment="0" applyProtection="0"/>
    <xf numFmtId="0" fontId="272" fillId="0" borderId="0" applyNumberFormat="0" applyFill="0" applyBorder="0" applyAlignment="0" applyProtection="0"/>
    <xf numFmtId="345" fontId="273" fillId="0" borderId="50" applyNumberFormat="0" applyFill="0" applyBorder="0" applyAlignment="0" applyProtection="0"/>
    <xf numFmtId="0" fontId="274" fillId="0" borderId="0" applyNumberFormat="0" applyFill="0" applyBorder="0" applyAlignment="0" applyProtection="0"/>
    <xf numFmtId="0" fontId="243" fillId="0" borderId="0">
      <alignment vertical="top" wrapText="1"/>
    </xf>
    <xf numFmtId="3" fontId="37" fillId="76" borderId="29">
      <alignment horizontal="right" vertical="top" wrapText="1"/>
    </xf>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31"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8" fontId="158" fillId="77" borderId="0" applyNumberFormat="0" applyBorder="0" applyAlignment="0" applyProtection="0"/>
    <xf numFmtId="346" fontId="275" fillId="31" borderId="0" applyBorder="0" applyProtection="0"/>
    <xf numFmtId="0" fontId="276" fillId="0" borderId="3" applyNumberFormat="0" applyFill="0" applyBorder="0" applyAlignment="0" applyProtection="0">
      <alignment horizontal="center" vertical="center"/>
    </xf>
    <xf numFmtId="0" fontId="161" fillId="0" borderId="0">
      <alignment horizontal="left"/>
    </xf>
    <xf numFmtId="0" fontId="162" fillId="0" borderId="30" applyNumberFormat="0" applyAlignment="0" applyProtection="0">
      <alignment horizontal="left" vertical="center"/>
    </xf>
    <xf numFmtId="0" fontId="162" fillId="0" borderId="30" applyNumberFormat="0" applyAlignment="0" applyProtection="0">
      <alignment horizontal="left" vertical="center"/>
    </xf>
    <xf numFmtId="0" fontId="162" fillId="0" borderId="13">
      <alignment horizontal="left" vertical="center"/>
    </xf>
    <xf numFmtId="0" fontId="162" fillId="0" borderId="13">
      <alignment horizontal="left" vertical="center"/>
    </xf>
    <xf numFmtId="14" fontId="247" fillId="105" borderId="34">
      <alignment horizontal="center" vertical="center" wrapText="1"/>
    </xf>
    <xf numFmtId="0" fontId="210" fillId="0" borderId="0" applyFill="0" applyAlignment="0" applyProtection="0">
      <protection locked="0"/>
    </xf>
    <xf numFmtId="0" fontId="210" fillId="0" borderId="47" applyFill="0" applyAlignment="0" applyProtection="0">
      <protection locked="0"/>
    </xf>
    <xf numFmtId="0" fontId="36" fillId="0" borderId="0"/>
    <xf numFmtId="171" fontId="37" fillId="0" borderId="0" applyFont="0" applyFill="0" applyBorder="0" applyAlignment="0" applyProtection="0"/>
    <xf numFmtId="347" fontId="277" fillId="0" borderId="0" applyFont="0" applyFill="0" applyBorder="0" applyAlignment="0" applyProtection="0"/>
    <xf numFmtId="38" fontId="51" fillId="0" borderId="0" applyFont="0" applyFill="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80"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10" fontId="158" fillId="77" borderId="1" applyNumberFormat="0" applyBorder="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87" fillId="35" borderId="20" applyNumberFormat="0" applyAlignment="0" applyProtection="0"/>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171" fontId="37" fillId="0" borderId="0" applyFont="0" applyFill="0" applyBorder="0" applyAlignment="0" applyProtection="0"/>
    <xf numFmtId="0" fontId="94" fillId="0" borderId="36">
      <alignment horizontal="centerContinuous"/>
    </xf>
    <xf numFmtId="0" fontId="94" fillId="0" borderId="36">
      <alignment horizontal="centerContinuous"/>
    </xf>
    <xf numFmtId="0" fontId="94" fillId="0" borderId="36">
      <alignment horizontal="centerContinuous"/>
    </xf>
    <xf numFmtId="268" fontId="37" fillId="82" borderId="29">
      <alignment vertical="top" wrapText="1"/>
    </xf>
    <xf numFmtId="0" fontId="83" fillId="0" borderId="0"/>
    <xf numFmtId="0" fontId="36" fillId="0" borderId="0" applyNumberFormat="0" applyFont="0" applyFill="0" applyBorder="0" applyProtection="0">
      <alignment horizontal="left" vertical="center"/>
    </xf>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3" fontId="278" fillId="0" borderId="14" applyNumberFormat="0" applyAlignment="0">
      <alignment horizontal="center" vertical="center"/>
    </xf>
    <xf numFmtId="3" fontId="254" fillId="0" borderId="14" applyNumberFormat="0" applyAlignment="0">
      <alignment horizontal="center" vertical="center"/>
    </xf>
    <xf numFmtId="3" fontId="181" fillId="0" borderId="14" applyNumberFormat="0" applyAlignment="0">
      <alignment horizontal="center" vertical="center"/>
    </xf>
    <xf numFmtId="38" fontId="51" fillId="0" borderId="0" applyFont="0" applyFill="0" applyBorder="0" applyAlignment="0" applyProtection="0"/>
    <xf numFmtId="4" fontId="104" fillId="0" borderId="0" applyFont="0" applyFill="0" applyBorder="0" applyAlignment="0" applyProtection="0"/>
    <xf numFmtId="0" fontId="75" fillId="0" borderId="0"/>
    <xf numFmtId="0" fontId="49" fillId="0" borderId="2" applyNumberFormat="0" applyAlignment="0">
      <alignment horizontal="center"/>
    </xf>
    <xf numFmtId="0" fontId="49" fillId="0" borderId="2" applyNumberFormat="0" applyAlignment="0">
      <alignment horizontal="center"/>
    </xf>
    <xf numFmtId="37" fontId="205" fillId="0" borderId="0"/>
    <xf numFmtId="0" fontId="206" fillId="0" borderId="1" applyNumberFormat="0" applyFont="0" applyFill="0" applyBorder="0" applyAlignment="0">
      <alignment horizontal="center"/>
    </xf>
    <xf numFmtId="0" fontId="75" fillId="0" borderId="0"/>
    <xf numFmtId="0" fontId="35" fillId="0" borderId="0"/>
    <xf numFmtId="0" fontId="35" fillId="0" borderId="0"/>
    <xf numFmtId="0" fontId="35" fillId="0" borderId="0"/>
    <xf numFmtId="0" fontId="80" fillId="0" borderId="0"/>
    <xf numFmtId="0" fontId="80" fillId="0" borderId="0"/>
    <xf numFmtId="0" fontId="127" fillId="0" borderId="0"/>
    <xf numFmtId="0" fontId="35" fillId="0" borderId="0"/>
    <xf numFmtId="0" fontId="35" fillId="0" borderId="0"/>
    <xf numFmtId="0" fontId="35" fillId="0" borderId="0"/>
    <xf numFmtId="0" fontId="39" fillId="0" borderId="0"/>
    <xf numFmtId="0"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08" fillId="0" borderId="0"/>
    <xf numFmtId="0" fontId="35" fillId="0" borderId="0"/>
    <xf numFmtId="0" fontId="35" fillId="0" borderId="0"/>
    <xf numFmtId="0" fontId="35" fillId="0" borderId="0"/>
    <xf numFmtId="0" fontId="7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0" fillId="0" borderId="0"/>
    <xf numFmtId="0" fontId="75" fillId="0" borderId="0"/>
    <xf numFmtId="0" fontId="75" fillId="0" borderId="0"/>
    <xf numFmtId="0" fontId="35" fillId="0" borderId="0"/>
    <xf numFmtId="0" fontId="49" fillId="0" borderId="0"/>
    <xf numFmtId="0" fontId="75" fillId="0" borderId="0"/>
    <xf numFmtId="0" fontId="75" fillId="0" borderId="0"/>
    <xf numFmtId="0" fontId="75" fillId="0" borderId="0"/>
    <xf numFmtId="0" fontId="75" fillId="0" borderId="0"/>
    <xf numFmtId="0" fontId="83" fillId="0" borderId="0"/>
    <xf numFmtId="0" fontId="83" fillId="0" borderId="0"/>
    <xf numFmtId="0" fontId="83" fillId="0" borderId="0"/>
    <xf numFmtId="0" fontId="83" fillId="0" borderId="0"/>
    <xf numFmtId="0" fontId="8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9" fillId="0" borderId="0"/>
    <xf numFmtId="0" fontId="39" fillId="0" borderId="0"/>
    <xf numFmtId="0" fontId="83" fillId="0" borderId="0"/>
    <xf numFmtId="0" fontId="83" fillId="0" borderId="0"/>
    <xf numFmtId="0" fontId="75" fillId="0" borderId="0"/>
    <xf numFmtId="0" fontId="279" fillId="0" borderId="0"/>
    <xf numFmtId="0" fontId="279" fillId="0" borderId="0"/>
    <xf numFmtId="0" fontId="279" fillId="0" borderId="0"/>
    <xf numFmtId="0" fontId="208" fillId="0" borderId="0"/>
    <xf numFmtId="0" fontId="69" fillId="0" borderId="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8" fillId="0" borderId="0"/>
    <xf numFmtId="0" fontId="83" fillId="0" borderId="0"/>
    <xf numFmtId="0" fontId="30" fillId="0" borderId="0"/>
    <xf numFmtId="0" fontId="35"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5" fillId="0" borderId="0"/>
    <xf numFmtId="0" fontId="44" fillId="0" borderId="0"/>
    <xf numFmtId="0" fontId="44" fillId="0" borderId="0"/>
    <xf numFmtId="0" fontId="44" fillId="0" borderId="0"/>
    <xf numFmtId="0" fontId="75" fillId="0" borderId="0"/>
    <xf numFmtId="0"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3" fillId="0" borderId="0"/>
    <xf numFmtId="0" fontId="83" fillId="0" borderId="0"/>
    <xf numFmtId="0" fontId="75" fillId="0" borderId="0"/>
    <xf numFmtId="0" fontId="35" fillId="0" borderId="0"/>
    <xf numFmtId="0" fontId="35" fillId="0" borderId="0"/>
    <xf numFmtId="0" fontId="35" fillId="0" borderId="0"/>
    <xf numFmtId="0" fontId="35" fillId="0" borderId="0"/>
    <xf numFmtId="0" fontId="35" fillId="0" borderId="0"/>
    <xf numFmtId="0" fontId="44" fillId="0" borderId="0"/>
    <xf numFmtId="0" fontId="44" fillId="0" borderId="0"/>
    <xf numFmtId="0" fontId="35" fillId="0" borderId="0"/>
    <xf numFmtId="0" fontId="35" fillId="0" borderId="0"/>
    <xf numFmtId="0" fontId="35" fillId="0" borderId="0"/>
    <xf numFmtId="0" fontId="83" fillId="0" borderId="0"/>
    <xf numFmtId="0" fontId="75" fillId="0" borderId="0"/>
    <xf numFmtId="0" fontId="37" fillId="0" borderId="0"/>
    <xf numFmtId="0" fontId="35" fillId="0" borderId="0"/>
    <xf numFmtId="0" fontId="35" fillId="0" borderId="0"/>
    <xf numFmtId="0" fontId="35" fillId="0" borderId="0"/>
    <xf numFmtId="0" fontId="44" fillId="0" borderId="0"/>
    <xf numFmtId="0" fontId="75" fillId="0" borderId="0"/>
    <xf numFmtId="0" fontId="75" fillId="0" borderId="0"/>
    <xf numFmtId="0" fontId="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4" fillId="0" borderId="0"/>
    <xf numFmtId="0" fontId="70" fillId="0" borderId="0" applyFont="0"/>
    <xf numFmtId="0" fontId="104" fillId="77" borderId="0"/>
    <xf numFmtId="0" fontId="75" fillId="44" borderId="28" applyNumberFormat="0" applyFont="0" applyAlignment="0" applyProtection="0"/>
    <xf numFmtId="0" fontId="75" fillId="44" borderId="28" applyNumberFormat="0" applyFont="0" applyAlignment="0" applyProtection="0"/>
    <xf numFmtId="0" fontId="75" fillId="44" borderId="28" applyNumberFormat="0" applyFont="0" applyAlignment="0" applyProtection="0"/>
    <xf numFmtId="0" fontId="75" fillId="44" borderId="28" applyNumberFormat="0" applyFont="0" applyAlignment="0" applyProtection="0"/>
    <xf numFmtId="0" fontId="75" fillId="44" borderId="28" applyNumberFormat="0" applyFont="0" applyAlignment="0" applyProtection="0"/>
    <xf numFmtId="0" fontId="75" fillId="44" borderId="28" applyNumberFormat="0" applyFont="0" applyAlignment="0" applyProtection="0"/>
    <xf numFmtId="0" fontId="44" fillId="37" borderId="28" applyNumberFormat="0" applyFont="0" applyAlignment="0" applyProtection="0"/>
    <xf numFmtId="0" fontId="44" fillId="37" borderId="28" applyNumberFormat="0" applyFont="0" applyAlignment="0" applyProtection="0"/>
    <xf numFmtId="348" fontId="280" fillId="0" borderId="0" applyFont="0" applyFill="0" applyBorder="0" applyProtection="0">
      <alignment vertical="top" wrapText="1"/>
    </xf>
    <xf numFmtId="0" fontId="49" fillId="0" borderId="0"/>
    <xf numFmtId="0" fontId="49" fillId="0" borderId="0" applyProtection="0"/>
    <xf numFmtId="0" fontId="49" fillId="0" borderId="0" applyProtection="0"/>
    <xf numFmtId="0" fontId="210" fillId="0" borderId="0" applyProtection="0"/>
    <xf numFmtId="0" fontId="211" fillId="41" borderId="23" applyNumberFormat="0" applyAlignment="0" applyProtection="0"/>
    <xf numFmtId="213" fontId="281" fillId="0" borderId="2" applyFont="0" applyBorder="0" applyAlignment="0"/>
    <xf numFmtId="213" fontId="281" fillId="0" borderId="2" applyFont="0" applyBorder="0" applyAlignment="0"/>
    <xf numFmtId="0" fontId="129" fillId="77" borderId="0"/>
    <xf numFmtId="0" fontId="129" fillId="77" borderId="0"/>
    <xf numFmtId="168"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3"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349"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225"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35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351" fontId="210" fillId="0" borderId="0" applyFont="0" applyFill="0" applyBorder="0" applyAlignment="0" applyProtection="0"/>
    <xf numFmtId="352" fontId="130" fillId="0" borderId="0" applyFont="0" applyFill="0" applyBorder="0" applyAlignment="0" applyProtection="0"/>
    <xf numFmtId="353" fontId="260" fillId="0" borderId="0" applyFont="0" applyFill="0" applyBorder="0" applyAlignment="0" applyProtection="0"/>
    <xf numFmtId="354" fontId="260" fillId="0" borderId="0" applyFont="0" applyFill="0" applyBorder="0" applyAlignment="0" applyProtection="0"/>
    <xf numFmtId="355" fontId="130" fillId="0" borderId="0" applyFont="0" applyFill="0" applyBorder="0" applyAlignment="0" applyProtection="0"/>
    <xf numFmtId="356" fontId="260" fillId="0" borderId="0" applyFont="0" applyFill="0" applyBorder="0" applyAlignment="0" applyProtection="0"/>
    <xf numFmtId="357" fontId="130" fillId="0" borderId="0" applyFont="0" applyFill="0" applyBorder="0" applyAlignment="0" applyProtection="0"/>
    <xf numFmtId="358" fontId="260" fillId="0" borderId="0" applyFont="0" applyFill="0" applyBorder="0" applyAlignment="0" applyProtection="0"/>
    <xf numFmtId="359" fontId="130" fillId="0" borderId="0" applyFont="0" applyFill="0" applyBorder="0" applyAlignment="0" applyProtection="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300"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28"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299" fontId="44" fillId="0" borderId="0" applyFill="0" applyBorder="0" applyAlignment="0"/>
    <xf numFmtId="1" fontId="44" fillId="0" borderId="14" applyNumberFormat="0" applyFill="0" applyAlignment="0" applyProtection="0">
      <alignment horizontal="center" vertical="center"/>
    </xf>
    <xf numFmtId="0" fontId="191" fillId="0" borderId="0"/>
    <xf numFmtId="168" fontId="69" fillId="0" borderId="0" applyProtection="0"/>
    <xf numFmtId="0" fontId="37" fillId="0" borderId="0" applyProtection="0"/>
    <xf numFmtId="4" fontId="217" fillId="86" borderId="39" applyNumberFormat="0" applyProtection="0">
      <alignment vertical="center"/>
    </xf>
    <xf numFmtId="4" fontId="217" fillId="86" borderId="39" applyNumberFormat="0" applyProtection="0">
      <alignment vertical="center"/>
    </xf>
    <xf numFmtId="4" fontId="217" fillId="86" borderId="39" applyNumberFormat="0" applyProtection="0">
      <alignment vertical="center"/>
    </xf>
    <xf numFmtId="4" fontId="217" fillId="86" borderId="39" applyNumberFormat="0" applyProtection="0">
      <alignment vertical="center"/>
    </xf>
    <xf numFmtId="4" fontId="217" fillId="86" borderId="39" applyNumberFormat="0" applyProtection="0">
      <alignment vertical="center"/>
    </xf>
    <xf numFmtId="4" fontId="217" fillId="86" borderId="39" applyNumberFormat="0" applyProtection="0">
      <alignment vertical="center"/>
    </xf>
    <xf numFmtId="4" fontId="217" fillId="86" borderId="39" applyNumberFormat="0" applyProtection="0">
      <alignment vertical="center"/>
    </xf>
    <xf numFmtId="4" fontId="217" fillId="86" borderId="39" applyNumberFormat="0" applyProtection="0">
      <alignment vertical="center"/>
    </xf>
    <xf numFmtId="4" fontId="217"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8" fillId="86" borderId="39" applyNumberFormat="0" applyProtection="0">
      <alignment vertical="center"/>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6" borderId="39" applyNumberFormat="0" applyProtection="0">
      <alignment horizontal="left" vertical="center" indent="1"/>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8"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89"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90"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69"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1"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2"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3"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4"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5"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7" borderId="39" applyNumberFormat="0" applyProtection="0">
      <alignment horizontal="right" vertical="center"/>
    </xf>
    <xf numFmtId="4" fontId="219" fillId="98" borderId="39" applyNumberFormat="0" applyProtection="0">
      <alignment vertical="center"/>
    </xf>
    <xf numFmtId="4" fontId="219" fillId="98" borderId="39" applyNumberFormat="0" applyProtection="0">
      <alignment vertical="center"/>
    </xf>
    <xf numFmtId="4" fontId="219" fillId="98" borderId="39" applyNumberFormat="0" applyProtection="0">
      <alignment vertical="center"/>
    </xf>
    <xf numFmtId="4" fontId="219" fillId="98" borderId="39" applyNumberFormat="0" applyProtection="0">
      <alignment vertical="center"/>
    </xf>
    <xf numFmtId="4" fontId="219" fillId="98" borderId="39" applyNumberFormat="0" applyProtection="0">
      <alignment vertical="center"/>
    </xf>
    <xf numFmtId="4" fontId="219" fillId="98" borderId="39" applyNumberFormat="0" applyProtection="0">
      <alignment vertical="center"/>
    </xf>
    <xf numFmtId="4" fontId="219" fillId="98" borderId="39" applyNumberFormat="0" applyProtection="0">
      <alignment vertical="center"/>
    </xf>
    <xf numFmtId="4" fontId="219" fillId="98" borderId="39" applyNumberFormat="0" applyProtection="0">
      <alignment vertical="center"/>
    </xf>
    <xf numFmtId="4" fontId="219"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20" fillId="98" borderId="39" applyNumberFormat="0" applyProtection="0">
      <alignment vertical="center"/>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7" fillId="97" borderId="41" applyNumberFormat="0" applyProtection="0">
      <alignment horizontal="left" vertical="center" indent="1"/>
    </xf>
    <xf numFmtId="4" fontId="219" fillId="98" borderId="39" applyNumberFormat="0" applyProtection="0">
      <alignment horizontal="right" vertical="center"/>
    </xf>
    <xf numFmtId="4" fontId="219" fillId="98" borderId="39" applyNumberFormat="0" applyProtection="0">
      <alignment horizontal="right" vertical="center"/>
    </xf>
    <xf numFmtId="4" fontId="219" fillId="98" borderId="39" applyNumberFormat="0" applyProtection="0">
      <alignment horizontal="right" vertical="center"/>
    </xf>
    <xf numFmtId="4" fontId="219" fillId="98" borderId="39" applyNumberFormat="0" applyProtection="0">
      <alignment horizontal="right" vertical="center"/>
    </xf>
    <xf numFmtId="4" fontId="219" fillId="98" borderId="39" applyNumberFormat="0" applyProtection="0">
      <alignment horizontal="right" vertical="center"/>
    </xf>
    <xf numFmtId="4" fontId="219" fillId="98" borderId="39" applyNumberFormat="0" applyProtection="0">
      <alignment horizontal="right" vertical="center"/>
    </xf>
    <xf numFmtId="4" fontId="219" fillId="98" borderId="39" applyNumberFormat="0" applyProtection="0">
      <alignment horizontal="right" vertical="center"/>
    </xf>
    <xf numFmtId="4" fontId="219" fillId="98" borderId="39" applyNumberFormat="0" applyProtection="0">
      <alignment horizontal="right" vertical="center"/>
    </xf>
    <xf numFmtId="4" fontId="219"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20" fillId="98" borderId="39" applyNumberFormat="0" applyProtection="0">
      <alignment horizontal="right" vertical="center"/>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17" fillId="97" borderId="39"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1" fillId="79" borderId="41" applyNumberFormat="0" applyProtection="0">
      <alignment horizontal="left" vertical="center" indent="1"/>
    </xf>
    <xf numFmtId="4" fontId="222" fillId="98" borderId="39" applyNumberFormat="0" applyProtection="0">
      <alignment horizontal="right" vertical="center"/>
    </xf>
    <xf numFmtId="4" fontId="222" fillId="98" borderId="39" applyNumberFormat="0" applyProtection="0">
      <alignment horizontal="right" vertical="center"/>
    </xf>
    <xf numFmtId="4" fontId="222" fillId="98" borderId="39" applyNumberFormat="0" applyProtection="0">
      <alignment horizontal="right" vertical="center"/>
    </xf>
    <xf numFmtId="4" fontId="222" fillId="98" borderId="39" applyNumberFormat="0" applyProtection="0">
      <alignment horizontal="right" vertical="center"/>
    </xf>
    <xf numFmtId="4" fontId="222" fillId="98" borderId="39" applyNumberFormat="0" applyProtection="0">
      <alignment horizontal="right" vertical="center"/>
    </xf>
    <xf numFmtId="4" fontId="222" fillId="98" borderId="39" applyNumberFormat="0" applyProtection="0">
      <alignment horizontal="right" vertical="center"/>
    </xf>
    <xf numFmtId="4" fontId="222" fillId="98" borderId="39" applyNumberFormat="0" applyProtection="0">
      <alignment horizontal="right" vertical="center"/>
    </xf>
    <xf numFmtId="4" fontId="222" fillId="98" borderId="39" applyNumberFormat="0" applyProtection="0">
      <alignment horizontal="right" vertical="center"/>
    </xf>
    <xf numFmtId="4" fontId="222" fillId="98" borderId="39" applyNumberFormat="0" applyProtection="0">
      <alignment horizontal="right" vertical="center"/>
    </xf>
    <xf numFmtId="0" fontId="215" fillId="1" borderId="13" applyNumberFormat="0" applyFont="0" applyAlignment="0">
      <alignment horizontal="center"/>
    </xf>
    <xf numFmtId="3" fontId="40" fillId="0" borderId="0"/>
    <xf numFmtId="0" fontId="44" fillId="0" borderId="0"/>
    <xf numFmtId="213" fontId="282" fillId="0" borderId="0" applyNumberFormat="0" applyBorder="0" applyAlignment="0">
      <alignment horizontal="centerContinuous"/>
    </xf>
    <xf numFmtId="0" fontId="37" fillId="0" borderId="14">
      <alignment horizontal="center"/>
    </xf>
    <xf numFmtId="167" fontId="52" fillId="0" borderId="0" applyFont="0" applyFill="0" applyBorder="0" applyAlignment="0" applyProtection="0"/>
    <xf numFmtId="0" fontId="51"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360" fontId="52" fillId="0" borderId="12">
      <alignment horizontal="right" vertical="center"/>
    </xf>
    <xf numFmtId="360" fontId="52"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361" fontId="122"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3" fontId="44"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2" fontId="91"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363" fontId="44" fillId="0" borderId="12">
      <alignment horizontal="right" vertical="center"/>
    </xf>
    <xf numFmtId="363" fontId="44"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0" fontId="44" fillId="0" borderId="0"/>
    <xf numFmtId="0" fontId="44" fillId="0" borderId="0"/>
    <xf numFmtId="0" fontId="44" fillId="0" borderId="0"/>
    <xf numFmtId="361" fontId="122" fillId="0" borderId="12">
      <alignment horizontal="right" vertical="center"/>
    </xf>
    <xf numFmtId="361" fontId="122" fillId="0" borderId="12">
      <alignment horizontal="right" vertical="center"/>
    </xf>
    <xf numFmtId="361" fontId="122" fillId="0" borderId="12">
      <alignment horizontal="right" vertical="center"/>
    </xf>
    <xf numFmtId="0" fontId="44" fillId="0" borderId="0"/>
    <xf numFmtId="361" fontId="122" fillId="0" borderId="12">
      <alignment horizontal="right" vertical="center"/>
    </xf>
    <xf numFmtId="361" fontId="122" fillId="0" borderId="12">
      <alignment horizontal="right" vertical="center"/>
    </xf>
    <xf numFmtId="361" fontId="122" fillId="0" borderId="12">
      <alignment horizontal="right" vertical="center"/>
    </xf>
    <xf numFmtId="0" fontId="44" fillId="0" borderId="0"/>
    <xf numFmtId="0" fontId="44" fillId="0" borderId="0"/>
    <xf numFmtId="0" fontId="44" fillId="0" borderId="0"/>
    <xf numFmtId="361" fontId="122" fillId="0" borderId="12">
      <alignment horizontal="right" vertical="center"/>
    </xf>
    <xf numFmtId="361" fontId="122" fillId="0" borderId="12">
      <alignment horizontal="right" vertical="center"/>
    </xf>
    <xf numFmtId="361" fontId="122" fillId="0" borderId="12">
      <alignment horizontal="right" vertical="center"/>
    </xf>
    <xf numFmtId="0" fontId="44" fillId="0" borderId="0"/>
    <xf numFmtId="361" fontId="122" fillId="0" borderId="12">
      <alignment horizontal="right" vertical="center"/>
    </xf>
    <xf numFmtId="361" fontId="122" fillId="0" borderId="12">
      <alignment horizontal="right" vertical="center"/>
    </xf>
    <xf numFmtId="361" fontId="12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365" fontId="284" fillId="31" borderId="51" applyFont="0" applyFill="0" applyBorder="0"/>
    <xf numFmtId="365" fontId="284" fillId="31" borderId="51" applyFont="0" applyFill="0" applyBorder="0"/>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365" fontId="284" fillId="31" borderId="51" applyFont="0" applyFill="0" applyBorder="0"/>
    <xf numFmtId="365" fontId="284" fillId="31" borderId="51" applyFont="0" applyFill="0" applyBorder="0"/>
    <xf numFmtId="0" fontId="44" fillId="0" borderId="0"/>
    <xf numFmtId="0" fontId="44" fillId="0" borderId="0"/>
    <xf numFmtId="0" fontId="44" fillId="0" borderId="0"/>
    <xf numFmtId="363" fontId="44" fillId="0" borderId="12">
      <alignment horizontal="right" vertical="center"/>
    </xf>
    <xf numFmtId="363" fontId="44" fillId="0" borderId="12">
      <alignment horizontal="right" vertical="center"/>
    </xf>
    <xf numFmtId="363" fontId="44" fillId="0" borderId="12">
      <alignment horizontal="right" vertical="center"/>
    </xf>
    <xf numFmtId="0" fontId="44" fillId="0" borderId="0"/>
    <xf numFmtId="363" fontId="44" fillId="0" borderId="12">
      <alignment horizontal="right" vertical="center"/>
    </xf>
    <xf numFmtId="363" fontId="44" fillId="0" borderId="12">
      <alignment horizontal="right" vertical="center"/>
    </xf>
    <xf numFmtId="363"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0" fontId="44" fillId="0" borderId="0"/>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0" fontId="44" fillId="0" borderId="0"/>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241" fontId="44"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361" fontId="122"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364" fontId="37" fillId="0" borderId="12">
      <alignment horizontal="right" vertical="center"/>
    </xf>
    <xf numFmtId="0" fontId="44" fillId="0" borderId="0"/>
    <xf numFmtId="0" fontId="44" fillId="0" borderId="0"/>
    <xf numFmtId="0" fontId="44" fillId="0" borderId="0"/>
    <xf numFmtId="363" fontId="44" fillId="0" borderId="12">
      <alignment horizontal="right" vertical="center"/>
    </xf>
    <xf numFmtId="363" fontId="44" fillId="0" borderId="12">
      <alignment horizontal="right" vertical="center"/>
    </xf>
    <xf numFmtId="363" fontId="44" fillId="0" borderId="12">
      <alignment horizontal="right" vertical="center"/>
    </xf>
    <xf numFmtId="0" fontId="44" fillId="0" borderId="0"/>
    <xf numFmtId="363" fontId="44" fillId="0" borderId="12">
      <alignment horizontal="right" vertical="center"/>
    </xf>
    <xf numFmtId="363" fontId="44" fillId="0" borderId="12">
      <alignment horizontal="right" vertical="center"/>
    </xf>
    <xf numFmtId="363" fontId="44"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82" fontId="37" fillId="0" borderId="12">
      <alignment horizontal="right" vertical="center"/>
    </xf>
    <xf numFmtId="282" fontId="37" fillId="0" borderId="12">
      <alignment horizontal="right" vertical="center"/>
    </xf>
    <xf numFmtId="282" fontId="37" fillId="0" borderId="12">
      <alignment horizontal="right" vertical="center"/>
    </xf>
    <xf numFmtId="0" fontId="44" fillId="0" borderId="0"/>
    <xf numFmtId="282" fontId="37" fillId="0" borderId="12">
      <alignment horizontal="right" vertical="center"/>
    </xf>
    <xf numFmtId="282" fontId="37" fillId="0" borderId="12">
      <alignment horizontal="right" vertical="center"/>
    </xf>
    <xf numFmtId="282" fontId="37" fillId="0" borderId="12">
      <alignment horizontal="right" vertical="center"/>
    </xf>
    <xf numFmtId="0" fontId="44" fillId="0" borderId="0"/>
    <xf numFmtId="0" fontId="44" fillId="0" borderId="0"/>
    <xf numFmtId="0" fontId="44" fillId="0" borderId="0"/>
    <xf numFmtId="282" fontId="37" fillId="0" borderId="12">
      <alignment horizontal="right" vertical="center"/>
    </xf>
    <xf numFmtId="282" fontId="37" fillId="0" borderId="12">
      <alignment horizontal="right" vertical="center"/>
    </xf>
    <xf numFmtId="282" fontId="37" fillId="0" borderId="12">
      <alignment horizontal="right" vertical="center"/>
    </xf>
    <xf numFmtId="0" fontId="44" fillId="0" borderId="0"/>
    <xf numFmtId="282" fontId="37" fillId="0" borderId="12">
      <alignment horizontal="right" vertical="center"/>
    </xf>
    <xf numFmtId="282" fontId="37" fillId="0" borderId="12">
      <alignment horizontal="right" vertical="center"/>
    </xf>
    <xf numFmtId="282" fontId="37" fillId="0" borderId="12">
      <alignment horizontal="right" vertical="center"/>
    </xf>
    <xf numFmtId="0" fontId="44" fillId="0" borderId="0"/>
    <xf numFmtId="0" fontId="44" fillId="0" borderId="0"/>
    <xf numFmtId="0" fontId="44" fillId="0" borderId="0"/>
    <xf numFmtId="282" fontId="37" fillId="0" borderId="12">
      <alignment horizontal="right" vertical="center"/>
    </xf>
    <xf numFmtId="282" fontId="37" fillId="0" borderId="12">
      <alignment horizontal="right" vertical="center"/>
    </xf>
    <xf numFmtId="282" fontId="37" fillId="0" borderId="12">
      <alignment horizontal="right" vertical="center"/>
    </xf>
    <xf numFmtId="0" fontId="44" fillId="0" borderId="0"/>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282" fontId="37"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0" fontId="44" fillId="0" borderId="0"/>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0" fontId="44" fillId="0" borderId="0"/>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179" fontId="91"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365" fontId="284" fillId="31" borderId="51" applyFont="0" applyFill="0" applyBorder="0"/>
    <xf numFmtId="365" fontId="284" fillId="31" borderId="51" applyFont="0" applyFill="0" applyBorder="0"/>
    <xf numFmtId="0" fontId="44" fillId="0" borderId="0"/>
    <xf numFmtId="0" fontId="44" fillId="0" borderId="0"/>
    <xf numFmtId="0" fontId="44" fillId="0" borderId="0"/>
    <xf numFmtId="273" fontId="37" fillId="0" borderId="12">
      <alignment horizontal="right" vertical="center"/>
    </xf>
    <xf numFmtId="273" fontId="37" fillId="0" borderId="12">
      <alignment horizontal="right" vertical="center"/>
    </xf>
    <xf numFmtId="273" fontId="37" fillId="0" borderId="12">
      <alignment horizontal="right" vertical="center"/>
    </xf>
    <xf numFmtId="0" fontId="44" fillId="0" borderId="0"/>
    <xf numFmtId="273" fontId="37" fillId="0" borderId="12">
      <alignment horizontal="right" vertical="center"/>
    </xf>
    <xf numFmtId="273" fontId="37" fillId="0" borderId="12">
      <alignment horizontal="right" vertical="center"/>
    </xf>
    <xf numFmtId="273" fontId="37" fillId="0" borderId="12">
      <alignment horizontal="right" vertical="center"/>
    </xf>
    <xf numFmtId="0" fontId="44" fillId="0" borderId="0"/>
    <xf numFmtId="0" fontId="44" fillId="0" borderId="0"/>
    <xf numFmtId="0" fontId="44" fillId="0" borderId="0"/>
    <xf numFmtId="273" fontId="37" fillId="0" borderId="12">
      <alignment horizontal="right" vertical="center"/>
    </xf>
    <xf numFmtId="273" fontId="37" fillId="0" borderId="12">
      <alignment horizontal="right" vertical="center"/>
    </xf>
    <xf numFmtId="273" fontId="37" fillId="0" borderId="12">
      <alignment horizontal="right" vertical="center"/>
    </xf>
    <xf numFmtId="0" fontId="44" fillId="0" borderId="0"/>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0" fontId="44" fillId="0" borderId="0"/>
    <xf numFmtId="0" fontId="44" fillId="0" borderId="0"/>
    <xf numFmtId="0" fontId="44" fillId="0" borderId="0"/>
    <xf numFmtId="273" fontId="37" fillId="0" borderId="12">
      <alignment horizontal="right" vertical="center"/>
    </xf>
    <xf numFmtId="273" fontId="37" fillId="0" borderId="12">
      <alignment horizontal="right" vertical="center"/>
    </xf>
    <xf numFmtId="273" fontId="37" fillId="0" borderId="12">
      <alignment horizontal="right" vertical="center"/>
    </xf>
    <xf numFmtId="0" fontId="44" fillId="0" borderId="0"/>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273" fontId="37" fillId="0" borderId="12">
      <alignment horizontal="right" vertical="center"/>
    </xf>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0" fontId="44" fillId="0" borderId="0"/>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0" fontId="44" fillId="0" borderId="0"/>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0" fontId="44" fillId="0" borderId="0"/>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0" fontId="44" fillId="0" borderId="0"/>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0" fontId="44" fillId="0" borderId="0"/>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180" fontId="283"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174" fontId="37" fillId="0" borderId="12">
      <alignment horizontal="right" vertical="center"/>
    </xf>
    <xf numFmtId="0" fontId="44" fillId="0" borderId="0"/>
    <xf numFmtId="0" fontId="44" fillId="0" borderId="0"/>
    <xf numFmtId="365" fontId="284" fillId="31" borderId="51" applyFont="0" applyFill="0" applyBorder="0"/>
    <xf numFmtId="365" fontId="284" fillId="31" borderId="51" applyFont="0" applyFill="0" applyBorder="0"/>
    <xf numFmtId="278" fontId="68" fillId="0" borderId="12">
      <alignment horizontal="right" vertical="center"/>
    </xf>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362" fontId="91" fillId="0" borderId="12">
      <alignment horizontal="right" vertical="center"/>
    </xf>
    <xf numFmtId="362" fontId="91" fillId="0" borderId="12">
      <alignment horizontal="right" vertical="center"/>
    </xf>
    <xf numFmtId="362" fontId="91"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360" fontId="52" fillId="0" borderId="12">
      <alignment horizontal="right" vertical="center"/>
    </xf>
    <xf numFmtId="360" fontId="52" fillId="0" borderId="12">
      <alignment horizontal="right" vertical="center"/>
    </xf>
    <xf numFmtId="360" fontId="52" fillId="0" borderId="12">
      <alignment horizontal="right" vertical="center"/>
    </xf>
    <xf numFmtId="0" fontId="44" fillId="0" borderId="0"/>
    <xf numFmtId="0" fontId="44" fillId="0" borderId="0"/>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0" fontId="44" fillId="0" borderId="0"/>
    <xf numFmtId="278" fontId="68" fillId="0" borderId="12">
      <alignment horizontal="right" vertical="center"/>
    </xf>
    <xf numFmtId="278" fontId="68" fillId="0" borderId="12">
      <alignment horizontal="right" vertical="center"/>
    </xf>
    <xf numFmtId="278" fontId="68"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366" fontId="285" fillId="0" borderId="12">
      <alignment horizontal="righ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189" fontId="68" fillId="0" borderId="12">
      <alignment horizontal="center"/>
    </xf>
    <xf numFmtId="0" fontId="44" fillId="0" borderId="0"/>
    <xf numFmtId="0" fontId="44" fillId="0" borderId="0"/>
    <xf numFmtId="0" fontId="122" fillId="0" borderId="2" applyNumberFormat="0" applyBorder="0" applyAlignment="0"/>
    <xf numFmtId="0" fontId="44" fillId="0" borderId="0"/>
    <xf numFmtId="0" fontId="44" fillId="0" borderId="0"/>
    <xf numFmtId="0" fontId="286" fillId="0" borderId="10" applyNumberFormat="0" applyBorder="0" applyAlignment="0">
      <alignment horizontal="center"/>
    </xf>
    <xf numFmtId="0" fontId="286" fillId="0" borderId="10" applyNumberFormat="0" applyBorder="0" applyAlignment="0">
      <alignment horizontal="center"/>
    </xf>
    <xf numFmtId="0" fontId="44" fillId="0" borderId="0"/>
    <xf numFmtId="0" fontId="44" fillId="0" borderId="0"/>
    <xf numFmtId="0" fontId="287" fillId="0" borderId="2">
      <alignment horizontal="center" vertical="center" wrapText="1"/>
    </xf>
    <xf numFmtId="0" fontId="44" fillId="0" borderId="0"/>
    <xf numFmtId="0" fontId="44" fillId="0" borderId="0"/>
    <xf numFmtId="0" fontId="44" fillId="0" borderId="0"/>
    <xf numFmtId="0" fontId="44" fillId="0" borderId="0"/>
    <xf numFmtId="0" fontId="44" fillId="0" borderId="0"/>
    <xf numFmtId="0" fontId="288" fillId="0" borderId="11" applyBorder="0" applyAlignment="0">
      <alignment horizontal="center" vertical="center"/>
    </xf>
    <xf numFmtId="0" fontId="288" fillId="0" borderId="11" applyBorder="0" applyAlignment="0">
      <alignment horizontal="center" vertical="center"/>
    </xf>
    <xf numFmtId="0" fontId="288" fillId="0" borderId="11" applyBorder="0" applyAlignment="0">
      <alignment horizontal="center" vertical="center"/>
    </xf>
    <xf numFmtId="0" fontId="44" fillId="0" borderId="0"/>
    <xf numFmtId="0" fontId="288" fillId="0" borderId="11" applyBorder="0" applyAlignment="0">
      <alignment horizontal="center" vertical="center"/>
    </xf>
    <xf numFmtId="0" fontId="288" fillId="0" borderId="11" applyBorder="0" applyAlignment="0">
      <alignment horizontal="center" vertical="center"/>
    </xf>
    <xf numFmtId="0" fontId="288" fillId="0" borderId="11" applyBorder="0" applyAlignment="0">
      <alignment horizontal="center" vertical="center"/>
    </xf>
    <xf numFmtId="0" fontId="288" fillId="0" borderId="11" applyBorder="0" applyAlignment="0">
      <alignment horizontal="center" vertical="center"/>
    </xf>
    <xf numFmtId="0" fontId="44" fillId="0" borderId="0"/>
    <xf numFmtId="0" fontId="288" fillId="0" borderId="11" applyBorder="0" applyAlignment="0">
      <alignment horizontal="center" vertical="center"/>
    </xf>
    <xf numFmtId="0" fontId="288" fillId="0" borderId="11" applyBorder="0" applyAlignment="0">
      <alignment horizontal="center" vertical="center"/>
    </xf>
    <xf numFmtId="0" fontId="288" fillId="0" borderId="11" applyBorder="0" applyAlignment="0">
      <alignment horizontal="center" vertical="center"/>
    </xf>
    <xf numFmtId="0" fontId="44" fillId="0" borderId="0"/>
    <xf numFmtId="0" fontId="288" fillId="0" borderId="11" applyBorder="0" applyAlignment="0">
      <alignment horizontal="center" vertical="center"/>
    </xf>
    <xf numFmtId="0" fontId="288" fillId="0" borderId="11" applyBorder="0" applyAlignment="0">
      <alignment horizontal="center" vertical="center"/>
    </xf>
    <xf numFmtId="0" fontId="288" fillId="0" borderId="11" applyBorder="0" applyAlignment="0">
      <alignment horizontal="center" vertical="center"/>
    </xf>
    <xf numFmtId="0" fontId="288" fillId="0" borderId="11" applyBorder="0" applyAlignment="0">
      <alignment horizontal="center" vertical="center"/>
    </xf>
    <xf numFmtId="0" fontId="44" fillId="0" borderId="0"/>
    <xf numFmtId="0" fontId="44" fillId="0" borderId="0"/>
    <xf numFmtId="0" fontId="276" fillId="0" borderId="52" applyNumberFormat="0" applyFill="0" applyBorder="0" applyAlignment="0" applyProtection="0">
      <alignment horizontal="center" vertical="center" wrapText="1"/>
    </xf>
    <xf numFmtId="0" fontId="44" fillId="0" borderId="0"/>
    <xf numFmtId="0" fontId="44" fillId="0" borderId="0"/>
    <xf numFmtId="3" fontId="289" fillId="0" borderId="2" applyNumberFormat="0" applyAlignment="0">
      <alignment horizontal="left" wrapText="1"/>
    </xf>
    <xf numFmtId="0" fontId="44" fillId="0" borderId="0"/>
    <xf numFmtId="0" fontId="44" fillId="0" borderId="0"/>
    <xf numFmtId="0" fontId="290" fillId="0" borderId="53" applyNumberFormat="0" applyBorder="0" applyAlignment="0">
      <alignment vertical="center"/>
    </xf>
    <xf numFmtId="0" fontId="146" fillId="0" borderId="43" applyNumberFormat="0" applyFill="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54">
      <alignment horizontal="center"/>
    </xf>
    <xf numFmtId="0" fontId="162" fillId="0" borderId="54">
      <alignment horizontal="center"/>
    </xf>
    <xf numFmtId="283" fontId="68" fillId="0" borderId="1"/>
    <xf numFmtId="3" fontId="37" fillId="88" borderId="29">
      <alignment horizontal="right" vertical="top" wrapText="1"/>
    </xf>
    <xf numFmtId="0" fontId="44" fillId="0" borderId="0"/>
    <xf numFmtId="0" fontId="44" fillId="0" borderId="0"/>
    <xf numFmtId="0" fontId="291" fillId="0" borderId="0"/>
    <xf numFmtId="0" fontId="44" fillId="0" borderId="0"/>
    <xf numFmtId="0" fontId="44" fillId="0" borderId="0"/>
    <xf numFmtId="0" fontId="44" fillId="0" borderId="0"/>
    <xf numFmtId="0" fontId="291" fillId="0" borderId="0"/>
    <xf numFmtId="0" fontId="44" fillId="0" borderId="0"/>
    <xf numFmtId="164" fontId="235" fillId="99" borderId="11">
      <alignment vertical="top"/>
    </xf>
    <xf numFmtId="164" fontId="235" fillId="99" borderId="11">
      <alignment vertical="top"/>
    </xf>
    <xf numFmtId="164" fontId="235" fillId="99" borderId="11">
      <alignment vertical="top"/>
    </xf>
    <xf numFmtId="164" fontId="235" fillId="99" borderId="11">
      <alignment vertical="top"/>
    </xf>
    <xf numFmtId="164" fontId="235" fillId="99" borderId="11">
      <alignment vertical="top"/>
    </xf>
    <xf numFmtId="164" fontId="235" fillId="99" borderId="11">
      <alignment vertical="top"/>
    </xf>
    <xf numFmtId="164" fontId="235" fillId="99" borderId="11">
      <alignment vertical="top"/>
    </xf>
    <xf numFmtId="367" fontId="235" fillId="99" borderId="11">
      <alignment vertical="top"/>
    </xf>
    <xf numFmtId="367" fontId="235" fillId="99" borderId="11">
      <alignment vertical="top"/>
    </xf>
    <xf numFmtId="367" fontId="235" fillId="99" borderId="11">
      <alignment vertical="top"/>
    </xf>
    <xf numFmtId="367" fontId="235" fillId="99" borderId="11">
      <alignment vertical="top"/>
    </xf>
    <xf numFmtId="367" fontId="235" fillId="99" borderId="11">
      <alignment vertical="top"/>
    </xf>
    <xf numFmtId="367" fontId="235" fillId="99" borderId="11">
      <alignment vertical="top"/>
    </xf>
    <xf numFmtId="367" fontId="235" fillId="99" borderId="11">
      <alignment vertical="top"/>
    </xf>
    <xf numFmtId="164" fontId="235" fillId="99" borderId="11">
      <alignment vertical="top"/>
    </xf>
    <xf numFmtId="164" fontId="235" fillId="99" borderId="11">
      <alignment vertical="top"/>
    </xf>
    <xf numFmtId="164" fontId="235" fillId="99" borderId="11">
      <alignment vertical="top"/>
    </xf>
    <xf numFmtId="0" fontId="44" fillId="0" borderId="0"/>
    <xf numFmtId="164" fontId="235" fillId="99" borderId="11">
      <alignment vertical="top"/>
    </xf>
    <xf numFmtId="164" fontId="235" fillId="99" borderId="11">
      <alignment vertical="top"/>
    </xf>
    <xf numFmtId="164" fontId="235" fillId="99" borderId="11">
      <alignment vertical="top"/>
    </xf>
    <xf numFmtId="164" fontId="235" fillId="99" borderId="11">
      <alignment vertical="top"/>
    </xf>
    <xf numFmtId="0" fontId="236" fillId="100" borderId="1">
      <alignment horizontal="left" vertical="center"/>
    </xf>
    <xf numFmtId="165" fontId="237" fillId="102" borderId="11"/>
    <xf numFmtId="165" fontId="237" fillId="102" borderId="11"/>
    <xf numFmtId="165" fontId="237" fillId="102" borderId="11"/>
    <xf numFmtId="165" fontId="237" fillId="102" borderId="11"/>
    <xf numFmtId="165" fontId="237" fillId="102" borderId="11"/>
    <xf numFmtId="165" fontId="237" fillId="102" borderId="11"/>
    <xf numFmtId="165" fontId="237" fillId="102" borderId="11"/>
    <xf numFmtId="368" fontId="237" fillId="102" borderId="11"/>
    <xf numFmtId="368" fontId="237" fillId="102" borderId="11"/>
    <xf numFmtId="368" fontId="237" fillId="102" borderId="11"/>
    <xf numFmtId="368" fontId="237" fillId="102" borderId="11"/>
    <xf numFmtId="368" fontId="237" fillId="102" borderId="11"/>
    <xf numFmtId="368" fontId="237" fillId="102" borderId="11"/>
    <xf numFmtId="368" fontId="237" fillId="102" borderId="11"/>
    <xf numFmtId="165" fontId="237" fillId="102" borderId="11"/>
    <xf numFmtId="165" fontId="237" fillId="102" borderId="11"/>
    <xf numFmtId="165" fontId="237" fillId="102" borderId="11"/>
    <xf numFmtId="0" fontId="44" fillId="0" borderId="0"/>
    <xf numFmtId="165" fontId="237" fillId="102" borderId="11"/>
    <xf numFmtId="165" fontId="237" fillId="102" borderId="11"/>
    <xf numFmtId="165" fontId="237" fillId="102" borderId="11"/>
    <xf numFmtId="165" fontId="237" fillId="102" borderId="11"/>
    <xf numFmtId="164" fontId="181" fillId="0" borderId="11">
      <alignment horizontal="left" vertical="top"/>
    </xf>
    <xf numFmtId="164" fontId="181" fillId="0" borderId="11">
      <alignment horizontal="left" vertical="top"/>
    </xf>
    <xf numFmtId="164" fontId="181" fillId="0" borderId="11">
      <alignment horizontal="left" vertical="top"/>
    </xf>
    <xf numFmtId="164" fontId="181" fillId="0" borderId="11">
      <alignment horizontal="left" vertical="top"/>
    </xf>
    <xf numFmtId="164" fontId="181" fillId="0" borderId="11">
      <alignment horizontal="left" vertical="top"/>
    </xf>
    <xf numFmtId="164" fontId="181" fillId="0" borderId="11">
      <alignment horizontal="left" vertical="top"/>
    </xf>
    <xf numFmtId="164" fontId="181" fillId="0" borderId="11">
      <alignment horizontal="left" vertical="top"/>
    </xf>
    <xf numFmtId="367" fontId="292" fillId="0" borderId="11">
      <alignment horizontal="left" vertical="top"/>
    </xf>
    <xf numFmtId="367" fontId="292" fillId="0" borderId="11">
      <alignment horizontal="left" vertical="top"/>
    </xf>
    <xf numFmtId="367" fontId="292" fillId="0" borderId="11">
      <alignment horizontal="left" vertical="top"/>
    </xf>
    <xf numFmtId="367" fontId="292" fillId="0" borderId="11">
      <alignment horizontal="left" vertical="top"/>
    </xf>
    <xf numFmtId="367" fontId="292" fillId="0" borderId="11">
      <alignment horizontal="left" vertical="top"/>
    </xf>
    <xf numFmtId="367" fontId="292" fillId="0" borderId="11">
      <alignment horizontal="left" vertical="top"/>
    </xf>
    <xf numFmtId="164" fontId="181" fillId="0" borderId="11">
      <alignment horizontal="left" vertical="top"/>
    </xf>
    <xf numFmtId="164" fontId="181" fillId="0" borderId="11">
      <alignment horizontal="left" vertical="top"/>
    </xf>
    <xf numFmtId="164" fontId="181" fillId="0" borderId="11">
      <alignment horizontal="left" vertical="top"/>
    </xf>
    <xf numFmtId="0" fontId="44" fillId="0" borderId="0"/>
    <xf numFmtId="164" fontId="181" fillId="0" borderId="11">
      <alignment horizontal="left" vertical="top"/>
    </xf>
    <xf numFmtId="164" fontId="181" fillId="0" borderId="11">
      <alignment horizontal="left" vertical="top"/>
    </xf>
    <xf numFmtId="164" fontId="181" fillId="0" borderId="11">
      <alignment horizontal="left" vertical="top"/>
    </xf>
    <xf numFmtId="164" fontId="181" fillId="0" borderId="11">
      <alignment horizontal="lef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1" fillId="0" borderId="55" applyFont="0" applyBorder="0" applyAlignment="0">
      <alignment horizontal="center"/>
    </xf>
    <xf numFmtId="0" fontId="91" fillId="0" borderId="55" applyFont="0" applyBorder="0" applyAlignment="0">
      <alignment horizont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pplyNumberFormat="0" applyFill="0" applyBorder="0" applyAlignment="0" applyProtection="0"/>
    <xf numFmtId="0" fontId="44" fillId="0" borderId="0"/>
    <xf numFmtId="0" fontId="44" fillId="0" borderId="0"/>
    <xf numFmtId="0" fontId="293" fillId="0" borderId="17"/>
    <xf numFmtId="0" fontId="44" fillId="0" borderId="0"/>
    <xf numFmtId="0" fontId="44" fillId="0" borderId="0"/>
    <xf numFmtId="0" fontId="44" fillId="0" borderId="0"/>
    <xf numFmtId="0" fontId="44" fillId="0" borderId="0"/>
    <xf numFmtId="0" fontId="44" fillId="0" borderId="0"/>
    <xf numFmtId="0" fontId="28" fillId="0" borderId="0"/>
    <xf numFmtId="9" fontId="294" fillId="0" borderId="0" applyFont="0" applyFill="0" applyBorder="0" applyAlignment="0" applyProtection="0"/>
    <xf numFmtId="0" fontId="294" fillId="0" borderId="0"/>
    <xf numFmtId="170" fontId="75" fillId="0" borderId="0" applyFont="0" applyFill="0" applyBorder="0" applyAlignment="0" applyProtection="0"/>
    <xf numFmtId="0" fontId="28" fillId="0" borderId="0"/>
    <xf numFmtId="0" fontId="129" fillId="0" borderId="0"/>
    <xf numFmtId="170" fontId="83" fillId="0" borderId="0" applyFont="0" applyFill="0" applyBorder="0" applyAlignment="0" applyProtection="0"/>
    <xf numFmtId="0" fontId="129" fillId="0" borderId="0"/>
    <xf numFmtId="0" fontId="129" fillId="0" borderId="0"/>
    <xf numFmtId="170" fontId="129" fillId="0" borderId="0" applyFont="0" applyFill="0" applyBorder="0" applyAlignment="0" applyProtection="0"/>
    <xf numFmtId="0" fontId="44" fillId="0" borderId="0"/>
    <xf numFmtId="0" fontId="44" fillId="0" borderId="0"/>
    <xf numFmtId="0" fontId="83" fillId="0" borderId="0"/>
    <xf numFmtId="0" fontId="208" fillId="0" borderId="0"/>
    <xf numFmtId="170" fontId="129" fillId="0" borderId="0" applyFont="0" applyFill="0" applyBorder="0" applyAlignment="0" applyProtection="0"/>
    <xf numFmtId="224" fontId="37" fillId="0" borderId="0" applyFont="0" applyFill="0" applyBorder="0" applyAlignment="0" applyProtection="0"/>
    <xf numFmtId="0" fontId="83" fillId="0" borderId="0"/>
    <xf numFmtId="170" fontId="44" fillId="0" borderId="0" applyFont="0" applyFill="0" applyBorder="0" applyAlignment="0" applyProtection="0"/>
    <xf numFmtId="0" fontId="27" fillId="0" borderId="0"/>
    <xf numFmtId="0" fontId="129" fillId="0" borderId="0"/>
    <xf numFmtId="0" fontId="26" fillId="0" borderId="0"/>
    <xf numFmtId="0" fontId="25" fillId="0" borderId="0"/>
    <xf numFmtId="0" fontId="296" fillId="0" borderId="0"/>
    <xf numFmtId="0" fontId="24" fillId="0" borderId="0"/>
    <xf numFmtId="9" fontId="24" fillId="0" borderId="0" applyFont="0" applyFill="0" applyBorder="0" applyAlignment="0" applyProtection="0"/>
    <xf numFmtId="0" fontId="299" fillId="0" borderId="0"/>
    <xf numFmtId="9" fontId="49" fillId="0" borderId="0" applyFont="0" applyFill="0" applyBorder="0" applyAlignment="0" applyProtection="0"/>
    <xf numFmtId="0" fontId="300" fillId="0" borderId="0"/>
    <xf numFmtId="0" fontId="49" fillId="0" borderId="0"/>
    <xf numFmtId="0" fontId="44" fillId="0" borderId="0"/>
    <xf numFmtId="170" fontId="24" fillId="0" borderId="0" applyFont="0" applyFill="0" applyBorder="0" applyAlignment="0" applyProtection="0"/>
    <xf numFmtId="0" fontId="301" fillId="0" borderId="0"/>
    <xf numFmtId="172" fontId="24" fillId="0" borderId="0" applyFont="0" applyFill="0" applyBorder="0" applyAlignment="0" applyProtection="0"/>
    <xf numFmtId="165" fontId="75" fillId="0" borderId="0" applyFont="0" applyFill="0" applyBorder="0" applyAlignment="0" applyProtection="0"/>
    <xf numFmtId="0" fontId="24" fillId="0" borderId="0"/>
    <xf numFmtId="0" fontId="68" fillId="0" borderId="0"/>
    <xf numFmtId="165" fontId="75" fillId="0" borderId="0" applyFont="0" applyFill="0" applyBorder="0" applyAlignment="0" applyProtection="0"/>
    <xf numFmtId="9" fontId="75" fillId="0" borderId="0" applyFont="0" applyFill="0" applyBorder="0" applyAlignment="0" applyProtection="0"/>
    <xf numFmtId="0" fontId="279" fillId="0" borderId="0"/>
    <xf numFmtId="170" fontId="76" fillId="0" borderId="0" applyFont="0" applyFill="0" applyBorder="0" applyAlignment="0" applyProtection="0"/>
    <xf numFmtId="9" fontId="37" fillId="0" borderId="0" applyFont="0" applyFill="0" applyBorder="0" applyAlignment="0" applyProtection="0"/>
    <xf numFmtId="0" fontId="301" fillId="0" borderId="0"/>
    <xf numFmtId="170" fontId="301" fillId="0" borderId="0" applyFont="0" applyFill="0" applyBorder="0" applyAlignment="0" applyProtection="0"/>
    <xf numFmtId="0" fontId="37" fillId="0" borderId="0"/>
    <xf numFmtId="0" fontId="24" fillId="0" borderId="0"/>
    <xf numFmtId="165" fontId="37" fillId="0" borderId="0" applyFont="0" applyFill="0" applyBorder="0" applyAlignment="0" applyProtection="0"/>
    <xf numFmtId="0" fontId="295" fillId="0" borderId="0"/>
    <xf numFmtId="170" fontId="295" fillId="0" borderId="0" applyFont="0" applyFill="0" applyBorder="0" applyAlignment="0" applyProtection="0"/>
    <xf numFmtId="9" fontId="295" fillId="0" borderId="0" applyFont="0" applyFill="0" applyBorder="0" applyAlignment="0" applyProtection="0"/>
    <xf numFmtId="0" fontId="23" fillId="0" borderId="0"/>
    <xf numFmtId="9" fontId="23" fillId="0" borderId="0" applyFont="0" applyFill="0" applyBorder="0" applyAlignment="0" applyProtection="0"/>
    <xf numFmtId="0" fontId="22" fillId="0" borderId="0"/>
    <xf numFmtId="0" fontId="44" fillId="0" borderId="0" applyNumberFormat="0" applyFill="0" applyBorder="0" applyAlignment="0" applyProtection="0"/>
    <xf numFmtId="0" fontId="303" fillId="0" borderId="0"/>
    <xf numFmtId="0" fontId="83" fillId="0" borderId="0"/>
    <xf numFmtId="0" fontId="301" fillId="0" borderId="0"/>
    <xf numFmtId="0" fontId="21" fillId="0" borderId="0"/>
    <xf numFmtId="0" fontId="20" fillId="0" borderId="0"/>
    <xf numFmtId="170" fontId="20" fillId="0" borderId="0" applyFont="0" applyFill="0" applyBorder="0" applyAlignment="0" applyProtection="0"/>
    <xf numFmtId="0" fontId="20" fillId="0" borderId="0"/>
    <xf numFmtId="9" fontId="44" fillId="0" borderId="0" applyFont="0" applyFill="0" applyBorder="0" applyAlignment="0" applyProtection="0"/>
    <xf numFmtId="0" fontId="305" fillId="0" borderId="0"/>
    <xf numFmtId="0" fontId="19" fillId="0" borderId="0"/>
    <xf numFmtId="170" fontId="19" fillId="0" borderId="0" applyFont="0" applyFill="0" applyBorder="0" applyAlignment="0" applyProtection="0"/>
    <xf numFmtId="0" fontId="18" fillId="0" borderId="0"/>
    <xf numFmtId="170" fontId="18" fillId="0" borderId="0" applyFont="0" applyFill="0" applyBorder="0" applyAlignment="0" applyProtection="0"/>
    <xf numFmtId="0" fontId="17" fillId="0" borderId="0"/>
    <xf numFmtId="0" fontId="16" fillId="0" borderId="0"/>
    <xf numFmtId="0" fontId="16" fillId="0" borderId="0"/>
    <xf numFmtId="0" fontId="15" fillId="0" borderId="0"/>
    <xf numFmtId="9" fontId="15" fillId="0" borderId="0" applyFont="0" applyFill="0" applyBorder="0" applyAlignment="0" applyProtection="0"/>
    <xf numFmtId="0" fontId="15" fillId="0" borderId="0"/>
    <xf numFmtId="170" fontId="15" fillId="0" borderId="0" applyFont="0" applyFill="0" applyBorder="0" applyAlignment="0" applyProtection="0"/>
    <xf numFmtId="0" fontId="44" fillId="0" borderId="0"/>
    <xf numFmtId="0" fontId="15" fillId="0" borderId="0"/>
    <xf numFmtId="172" fontId="15" fillId="0" borderId="0" applyFont="0" applyFill="0" applyBorder="0" applyAlignment="0" applyProtection="0"/>
    <xf numFmtId="0" fontId="279" fillId="0" borderId="0"/>
    <xf numFmtId="9" fontId="15" fillId="0" borderId="0" applyFont="0" applyFill="0" applyBorder="0" applyAlignment="0" applyProtection="0"/>
    <xf numFmtId="0" fontId="15" fillId="0" borderId="0"/>
    <xf numFmtId="0" fontId="15" fillId="0" borderId="0"/>
    <xf numFmtId="0" fontId="14" fillId="0" borderId="0"/>
    <xf numFmtId="0" fontId="13" fillId="0" borderId="0"/>
    <xf numFmtId="0" fontId="12" fillId="0" borderId="0"/>
    <xf numFmtId="0" fontId="12" fillId="0" borderId="0"/>
    <xf numFmtId="0" fontId="11" fillId="0" borderId="0"/>
    <xf numFmtId="0" fontId="11" fillId="0" borderId="0"/>
    <xf numFmtId="0" fontId="11" fillId="0" borderId="0"/>
    <xf numFmtId="0" fontId="10" fillId="0" borderId="0"/>
    <xf numFmtId="170" fontId="29" fillId="0" borderId="0" applyFont="0" applyFill="0" applyBorder="0" applyAlignment="0" applyProtection="0"/>
    <xf numFmtId="0" fontId="29" fillId="0" borderId="0"/>
    <xf numFmtId="0" fontId="10" fillId="0" borderId="0"/>
    <xf numFmtId="170" fontId="129" fillId="0" borderId="0" applyFont="0" applyFill="0" applyBorder="0" applyAlignment="0" applyProtection="0"/>
    <xf numFmtId="0" fontId="79" fillId="0" borderId="0"/>
    <xf numFmtId="170" fontId="10" fillId="0" borderId="0" applyFont="0" applyFill="0" applyBorder="0" applyAlignment="0" applyProtection="0"/>
    <xf numFmtId="0" fontId="9" fillId="0" borderId="0"/>
    <xf numFmtId="0" fontId="9" fillId="0" borderId="0"/>
    <xf numFmtId="170" fontId="9" fillId="0" borderId="0" applyFont="0" applyFill="0" applyBorder="0" applyAlignment="0" applyProtection="0"/>
    <xf numFmtId="170" fontId="9" fillId="0" borderId="0" applyFont="0" applyFill="0" applyBorder="0" applyAlignment="0" applyProtection="0"/>
    <xf numFmtId="0" fontId="37" fillId="0" borderId="0"/>
    <xf numFmtId="170" fontId="37" fillId="0" borderId="0" applyFont="0" applyFill="0" applyBorder="0" applyAlignment="0" applyProtection="0"/>
    <xf numFmtId="0" fontId="9" fillId="0" borderId="0"/>
    <xf numFmtId="9" fontId="37" fillId="0" borderId="0" applyFont="0" applyFill="0" applyBorder="0" applyAlignment="0" applyProtection="0"/>
    <xf numFmtId="170" fontId="8" fillId="0" borderId="0" applyFont="0" applyFill="0" applyBorder="0" applyAlignment="0" applyProtection="0"/>
    <xf numFmtId="0" fontId="8" fillId="0" borderId="0"/>
    <xf numFmtId="0" fontId="8" fillId="0" borderId="0"/>
    <xf numFmtId="170" fontId="7" fillId="0" borderId="0" applyFont="0" applyFill="0" applyBorder="0" applyAlignment="0" applyProtection="0"/>
    <xf numFmtId="0" fontId="7" fillId="0" borderId="0"/>
    <xf numFmtId="0" fontId="7" fillId="0" borderId="0"/>
    <xf numFmtId="9" fontId="6" fillId="0" borderId="0" applyFont="0" applyFill="0" applyBorder="0" applyAlignment="0" applyProtection="0"/>
    <xf numFmtId="0" fontId="6" fillId="0" borderId="0"/>
    <xf numFmtId="170" fontId="6" fillId="0" borderId="0" applyFont="0" applyFill="0" applyBorder="0" applyAlignment="0" applyProtection="0"/>
    <xf numFmtId="0" fontId="6" fillId="0" borderId="0"/>
    <xf numFmtId="0" fontId="6" fillId="0" borderId="0"/>
    <xf numFmtId="170" fontId="6" fillId="0" borderId="0" applyFont="0" applyFill="0" applyBorder="0" applyAlignment="0" applyProtection="0"/>
    <xf numFmtId="0" fontId="44" fillId="0" borderId="0"/>
    <xf numFmtId="0" fontId="75" fillId="0" borderId="0" applyFont="0" applyFill="0" applyBorder="0" applyAlignment="0" applyProtection="0"/>
    <xf numFmtId="170" fontId="313" fillId="0" borderId="0" applyFont="0" applyFill="0" applyBorder="0" applyAlignment="0" applyProtection="0"/>
    <xf numFmtId="170" fontId="308" fillId="0" borderId="0" applyFont="0" applyFill="0" applyBorder="0" applyAlignment="0" applyProtection="0"/>
    <xf numFmtId="0" fontId="37" fillId="0" borderId="0"/>
    <xf numFmtId="0" fontId="37" fillId="0" borderId="0"/>
    <xf numFmtId="0" fontId="6" fillId="0" borderId="0"/>
    <xf numFmtId="0" fontId="6" fillId="0" borderId="0"/>
    <xf numFmtId="9" fontId="314" fillId="0" borderId="0" applyFont="0" applyFill="0" applyBorder="0" applyAlignment="0" applyProtection="0"/>
    <xf numFmtId="0" fontId="315" fillId="0" borderId="0"/>
    <xf numFmtId="170" fontId="315" fillId="0" borderId="0" applyFont="0" applyFill="0" applyBorder="0" applyAlignment="0" applyProtection="0"/>
    <xf numFmtId="0" fontId="6" fillId="0" borderId="0"/>
    <xf numFmtId="0" fontId="321" fillId="0" borderId="0">
      <protection locked="0"/>
    </xf>
    <xf numFmtId="0" fontId="5" fillId="0" borderId="0"/>
    <xf numFmtId="170" fontId="5" fillId="0" borderId="0" applyFont="0" applyFill="0" applyBorder="0" applyAlignment="0" applyProtection="0"/>
    <xf numFmtId="0" fontId="5" fillId="0" borderId="0"/>
    <xf numFmtId="0" fontId="4" fillId="0" borderId="0"/>
    <xf numFmtId="170" fontId="4" fillId="0" borderId="0" applyFont="0" applyFill="0" applyBorder="0" applyAlignment="0" applyProtection="0"/>
    <xf numFmtId="9" fontId="29"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0" fontId="328" fillId="0" borderId="0" applyFill="0" applyBorder="0" applyAlignment="0" applyProtection="0"/>
    <xf numFmtId="0" fontId="4" fillId="0" borderId="0"/>
    <xf numFmtId="170" fontId="4" fillId="0" borderId="0" applyFont="0" applyFill="0" applyBorder="0" applyAlignment="0" applyProtection="0"/>
    <xf numFmtId="0" fontId="4" fillId="0" borderId="0"/>
    <xf numFmtId="170" fontId="3" fillId="0" borderId="0" applyFont="0" applyFill="0" applyBorder="0" applyAlignment="0" applyProtection="0"/>
    <xf numFmtId="0" fontId="4" fillId="0" borderId="0"/>
    <xf numFmtId="0" fontId="4" fillId="0" borderId="0"/>
    <xf numFmtId="170" fontId="4" fillId="0" borderId="0" applyFont="0" applyFill="0" applyBorder="0" applyAlignment="0" applyProtection="0"/>
    <xf numFmtId="0" fontId="3" fillId="0" borderId="0"/>
    <xf numFmtId="9" fontId="4" fillId="0" borderId="0" applyFont="0" applyFill="0" applyBorder="0" applyAlignment="0" applyProtection="0"/>
    <xf numFmtId="0" fontId="4" fillId="0" borderId="0"/>
    <xf numFmtId="0" fontId="303" fillId="0" borderId="0"/>
    <xf numFmtId="0" fontId="335" fillId="0" borderId="0"/>
    <xf numFmtId="0" fontId="4" fillId="0" borderId="0"/>
    <xf numFmtId="0" fontId="4" fillId="0" borderId="0"/>
    <xf numFmtId="0" fontId="4" fillId="0" borderId="0"/>
    <xf numFmtId="0" fontId="4" fillId="0" borderId="0"/>
    <xf numFmtId="170" fontId="2" fillId="0" borderId="0" applyFont="0" applyFill="0" applyBorder="0" applyAlignment="0" applyProtection="0"/>
    <xf numFmtId="0" fontId="2" fillId="0" borderId="0"/>
    <xf numFmtId="170" fontId="1" fillId="0" borderId="0" applyFont="0" applyFill="0" applyBorder="0" applyAlignment="0" applyProtection="0"/>
    <xf numFmtId="0" fontId="1" fillId="0" borderId="0"/>
    <xf numFmtId="0" fontId="1" fillId="0" borderId="0"/>
    <xf numFmtId="170" fontId="1" fillId="0" borderId="0" applyFont="0" applyFill="0" applyBorder="0" applyAlignment="0" applyProtection="0"/>
    <xf numFmtId="0" fontId="355" fillId="0" borderId="0"/>
  </cellStyleXfs>
  <cellXfs count="756">
    <xf numFmtId="0" fontId="0" fillId="0" borderId="0" xfId="0"/>
    <xf numFmtId="49" fontId="309" fillId="0" borderId="0" xfId="15615" applyNumberFormat="1" applyFont="1" applyAlignment="1">
      <alignment horizontal="center" vertical="center" wrapText="1"/>
    </xf>
    <xf numFmtId="1" fontId="309" fillId="0" borderId="0" xfId="15615" applyNumberFormat="1" applyFont="1" applyAlignment="1">
      <alignment vertical="center" wrapText="1"/>
    </xf>
    <xf numFmtId="1" fontId="309" fillId="0" borderId="0" xfId="15615" applyNumberFormat="1" applyFont="1" applyAlignment="1">
      <alignment horizontal="center" vertical="center" wrapText="1"/>
    </xf>
    <xf numFmtId="3" fontId="309" fillId="0" borderId="0" xfId="15615" applyNumberFormat="1" applyFont="1" applyAlignment="1">
      <alignment horizontal="right" vertical="center" wrapText="1"/>
    </xf>
    <xf numFmtId="3" fontId="309" fillId="0" borderId="56" xfId="15615" applyNumberFormat="1" applyFont="1" applyBorder="1" applyAlignment="1">
      <alignment horizontal="right" vertical="center" wrapText="1"/>
    </xf>
    <xf numFmtId="1" fontId="302" fillId="0" borderId="0" xfId="15615" applyNumberFormat="1" applyFont="1" applyAlignment="1">
      <alignment vertical="center" wrapText="1"/>
    </xf>
    <xf numFmtId="3" fontId="302" fillId="0" borderId="56" xfId="15615" applyNumberFormat="1" applyFont="1" applyBorder="1" applyAlignment="1">
      <alignment horizontal="right" vertical="center" wrapText="1"/>
    </xf>
    <xf numFmtId="1" fontId="309" fillId="0" borderId="56" xfId="15615" applyNumberFormat="1" applyFont="1" applyBorder="1" applyAlignment="1">
      <alignment horizontal="center" vertical="center" wrapText="1"/>
    </xf>
    <xf numFmtId="1" fontId="309" fillId="0" borderId="0" xfId="15615" applyNumberFormat="1" applyFont="1" applyAlignment="1">
      <alignment horizontal="right" vertical="center" wrapText="1"/>
    </xf>
    <xf numFmtId="3" fontId="309" fillId="0" borderId="56" xfId="15615" quotePrefix="1" applyNumberFormat="1" applyFont="1" applyBorder="1" applyAlignment="1">
      <alignment horizontal="center" vertical="center" wrapText="1"/>
    </xf>
    <xf numFmtId="3" fontId="309" fillId="0" borderId="56" xfId="15617" applyNumberFormat="1" applyFont="1" applyFill="1" applyBorder="1" applyAlignment="1">
      <alignment horizontal="right" vertical="center" wrapText="1"/>
    </xf>
    <xf numFmtId="3" fontId="302" fillId="0" borderId="0" xfId="15615" applyNumberFormat="1" applyFont="1" applyAlignment="1">
      <alignment horizontal="center" vertical="center" wrapText="1"/>
    </xf>
    <xf numFmtId="0" fontId="318" fillId="0" borderId="0" xfId="15624" applyFont="1" applyAlignment="1">
      <alignment vertical="center"/>
    </xf>
    <xf numFmtId="3" fontId="298" fillId="0" borderId="56" xfId="15624" applyNumberFormat="1" applyFont="1" applyBorder="1" applyAlignment="1">
      <alignment vertical="center"/>
    </xf>
    <xf numFmtId="3" fontId="298" fillId="0" borderId="56" xfId="15625" applyNumberFormat="1" applyFont="1" applyFill="1" applyBorder="1" applyAlignment="1">
      <alignment horizontal="center" vertical="center" wrapText="1"/>
    </xf>
    <xf numFmtId="0" fontId="317" fillId="0" borderId="0" xfId="15624" applyFont="1" applyAlignment="1">
      <alignment vertical="center"/>
    </xf>
    <xf numFmtId="3" fontId="83" fillId="0" borderId="56" xfId="15624" applyNumberFormat="1" applyFont="1" applyBorder="1" applyAlignment="1">
      <alignment vertical="center"/>
    </xf>
    <xf numFmtId="3" fontId="317" fillId="0" borderId="0" xfId="15624" applyNumberFormat="1" applyFont="1" applyAlignment="1">
      <alignment vertical="center"/>
    </xf>
    <xf numFmtId="0" fontId="83" fillId="0" borderId="0" xfId="15624" applyFont="1" applyAlignment="1">
      <alignment vertical="center"/>
    </xf>
    <xf numFmtId="0" fontId="317" fillId="106" borderId="56" xfId="15624" quotePrefix="1" applyFont="1" applyFill="1" applyBorder="1" applyAlignment="1">
      <alignment horizontal="center" vertical="center"/>
    </xf>
    <xf numFmtId="0" fontId="317" fillId="106" borderId="56" xfId="15624" applyFont="1" applyFill="1" applyBorder="1" applyAlignment="1">
      <alignment vertical="center" wrapText="1"/>
    </xf>
    <xf numFmtId="3" fontId="317" fillId="106" borderId="56" xfId="15624" applyNumberFormat="1" applyFont="1" applyFill="1" applyBorder="1" applyAlignment="1">
      <alignment horizontal="center" vertical="center"/>
    </xf>
    <xf numFmtId="3" fontId="317" fillId="106" borderId="56" xfId="15624" applyNumberFormat="1" applyFont="1" applyFill="1" applyBorder="1" applyAlignment="1">
      <alignment vertical="center"/>
    </xf>
    <xf numFmtId="3" fontId="317" fillId="106" borderId="56" xfId="15624" applyNumberFormat="1" applyFont="1" applyFill="1" applyBorder="1" applyAlignment="1">
      <alignment horizontal="center" vertical="center" wrapText="1"/>
    </xf>
    <xf numFmtId="0" fontId="317" fillId="106" borderId="0" xfId="15624" applyFont="1" applyFill="1" applyAlignment="1">
      <alignment vertical="center"/>
    </xf>
    <xf numFmtId="0" fontId="318" fillId="0" borderId="0" xfId="15624" applyFont="1" applyAlignment="1">
      <alignment horizontal="center" vertical="center"/>
    </xf>
    <xf numFmtId="3" fontId="302" fillId="106" borderId="0" xfId="15615" applyNumberFormat="1" applyFont="1" applyFill="1" applyAlignment="1">
      <alignment horizontal="center" vertical="center" wrapText="1"/>
    </xf>
    <xf numFmtId="1" fontId="297" fillId="0" borderId="0" xfId="15615" applyNumberFormat="1" applyFont="1" applyAlignment="1">
      <alignment horizontal="center" vertical="center" wrapText="1"/>
    </xf>
    <xf numFmtId="3" fontId="302" fillId="0" borderId="56" xfId="15629" applyNumberFormat="1" applyFont="1" applyFill="1" applyBorder="1" applyAlignment="1">
      <alignment horizontal="center" vertical="center" wrapText="1"/>
    </xf>
    <xf numFmtId="3" fontId="302" fillId="0" borderId="56" xfId="15629" applyNumberFormat="1" applyFont="1" applyFill="1" applyBorder="1" applyAlignment="1">
      <alignment horizontal="right" vertical="center" wrapText="1"/>
    </xf>
    <xf numFmtId="3" fontId="306" fillId="0" borderId="56" xfId="15629" applyNumberFormat="1" applyFont="1" applyFill="1" applyBorder="1" applyAlignment="1">
      <alignment horizontal="right" vertical="center" wrapText="1"/>
    </xf>
    <xf numFmtId="3" fontId="309" fillId="0" borderId="56" xfId="15616" applyNumberFormat="1" applyFont="1" applyFill="1" applyBorder="1" applyAlignment="1">
      <alignment horizontal="center" vertical="center" wrapText="1"/>
    </xf>
    <xf numFmtId="3" fontId="309" fillId="0" borderId="56" xfId="15629" applyNumberFormat="1" applyFont="1" applyFill="1" applyBorder="1" applyAlignment="1">
      <alignment horizontal="right" vertical="center" wrapText="1"/>
    </xf>
    <xf numFmtId="3" fontId="309" fillId="0" borderId="56" xfId="15629" applyNumberFormat="1" applyFont="1" applyFill="1" applyBorder="1" applyAlignment="1">
      <alignment horizontal="center" vertical="center" wrapText="1"/>
    </xf>
    <xf numFmtId="3" fontId="302" fillId="0" borderId="56" xfId="15617" applyNumberFormat="1" applyFont="1" applyFill="1" applyBorder="1" applyAlignment="1">
      <alignment horizontal="right" vertical="center" wrapText="1"/>
    </xf>
    <xf numFmtId="3" fontId="297" fillId="0" borderId="56" xfId="15629" quotePrefix="1" applyNumberFormat="1" applyFont="1" applyFill="1" applyBorder="1" applyAlignment="1">
      <alignment horizontal="center" vertical="center" wrapText="1"/>
    </xf>
    <xf numFmtId="3" fontId="311" fillId="0" borderId="56" xfId="15629" applyNumberFormat="1" applyFont="1" applyFill="1" applyBorder="1" applyAlignment="1">
      <alignment horizontal="right" vertical="center" wrapText="1"/>
    </xf>
    <xf numFmtId="3" fontId="297" fillId="0" borderId="56" xfId="15629" applyNumberFormat="1" applyFont="1" applyFill="1" applyBorder="1" applyAlignment="1">
      <alignment horizontal="center" vertical="center" wrapText="1"/>
    </xf>
    <xf numFmtId="3" fontId="297" fillId="0" borderId="56" xfId="15629" applyNumberFormat="1" applyFont="1" applyFill="1" applyBorder="1" applyAlignment="1">
      <alignment horizontal="right" vertical="center" wrapText="1"/>
    </xf>
    <xf numFmtId="268" fontId="302" fillId="0" borderId="56" xfId="15629" applyNumberFormat="1" applyFont="1" applyFill="1" applyBorder="1" applyAlignment="1">
      <alignment horizontal="right" vertical="center" wrapText="1"/>
    </xf>
    <xf numFmtId="268" fontId="309" fillId="0" borderId="56" xfId="15629" applyNumberFormat="1" applyFont="1" applyFill="1" applyBorder="1" applyAlignment="1">
      <alignment horizontal="right" vertical="center" wrapText="1"/>
    </xf>
    <xf numFmtId="3" fontId="309" fillId="107" borderId="56" xfId="15615" applyNumberFormat="1" applyFont="1" applyFill="1" applyBorder="1" applyAlignment="1">
      <alignment horizontal="right" vertical="center" wrapText="1"/>
    </xf>
    <xf numFmtId="3" fontId="309" fillId="107" borderId="56" xfId="15629" applyNumberFormat="1" applyFont="1" applyFill="1" applyBorder="1" applyAlignment="1">
      <alignment horizontal="right" vertical="center" wrapText="1"/>
    </xf>
    <xf numFmtId="1" fontId="309" fillId="0" borderId="56" xfId="15615" applyNumberFormat="1" applyFont="1" applyBorder="1" applyAlignment="1">
      <alignment vertical="center" wrapText="1"/>
    </xf>
    <xf numFmtId="0" fontId="302" fillId="0" borderId="56" xfId="15615" applyFont="1" applyBorder="1" applyAlignment="1">
      <alignment vertical="center" wrapText="1"/>
    </xf>
    <xf numFmtId="0" fontId="309" fillId="0" borderId="56" xfId="15620" applyFont="1" applyBorder="1" applyAlignment="1">
      <alignment vertical="center" wrapText="1"/>
    </xf>
    <xf numFmtId="0" fontId="309" fillId="0" borderId="56" xfId="15615" applyFont="1" applyBorder="1" applyAlignment="1">
      <alignment horizontal="left" vertical="center" wrapText="1"/>
    </xf>
    <xf numFmtId="0" fontId="309" fillId="0" borderId="56" xfId="15615" applyFont="1" applyBorder="1" applyAlignment="1">
      <alignment horizontal="center" vertical="center" wrapText="1"/>
    </xf>
    <xf numFmtId="0" fontId="302" fillId="0" borderId="56" xfId="15615" applyFont="1" applyBorder="1" applyAlignment="1">
      <alignment horizontal="center" vertical="center" wrapText="1"/>
    </xf>
    <xf numFmtId="1" fontId="311" fillId="0" borderId="0" xfId="15615" applyNumberFormat="1" applyFont="1" applyAlignment="1">
      <alignment vertical="center" wrapText="1"/>
    </xf>
    <xf numFmtId="1" fontId="311" fillId="0" borderId="0" xfId="15615" applyNumberFormat="1" applyFont="1" applyAlignment="1">
      <alignment horizontal="center" vertical="center" wrapText="1"/>
    </xf>
    <xf numFmtId="3" fontId="311" fillId="0" borderId="0" xfId="15615" applyNumberFormat="1" applyFont="1" applyAlignment="1">
      <alignment horizontal="right" vertical="center" wrapText="1"/>
    </xf>
    <xf numFmtId="3" fontId="302" fillId="0" borderId="56" xfId="15628" applyNumberFormat="1" applyFont="1" applyBorder="1" applyAlignment="1">
      <alignment horizontal="center" vertical="center" wrapText="1"/>
    </xf>
    <xf numFmtId="0" fontId="309" fillId="0" borderId="56" xfId="15628" applyFont="1" applyBorder="1" applyAlignment="1">
      <alignment horizontal="center" vertical="center" wrapText="1"/>
    </xf>
    <xf numFmtId="0" fontId="309" fillId="0" borderId="56" xfId="15620" applyFont="1" applyBorder="1" applyAlignment="1">
      <alignment horizontal="center" vertical="center" wrapText="1"/>
    </xf>
    <xf numFmtId="0" fontId="309" fillId="0" borderId="56" xfId="15628" applyFont="1" applyBorder="1" applyAlignment="1">
      <alignment vertical="center" wrapText="1"/>
    </xf>
    <xf numFmtId="0" fontId="302" fillId="0" borderId="56" xfId="15628" applyFont="1" applyBorder="1" applyAlignment="1">
      <alignment horizontal="center" vertical="center" wrapText="1"/>
    </xf>
    <xf numFmtId="0" fontId="302" fillId="0" borderId="56" xfId="15620" applyFont="1" applyBorder="1" applyAlignment="1">
      <alignment horizontal="center" vertical="center" wrapText="1"/>
    </xf>
    <xf numFmtId="0" fontId="309" fillId="0" borderId="56" xfId="15628" applyFont="1" applyBorder="1" applyAlignment="1">
      <alignment horizontal="left" vertical="center" wrapText="1"/>
    </xf>
    <xf numFmtId="3" fontId="309" fillId="0" borderId="56" xfId="15628" applyNumberFormat="1" applyFont="1" applyBorder="1" applyAlignment="1">
      <alignment horizontal="center" vertical="center" wrapText="1"/>
    </xf>
    <xf numFmtId="3" fontId="309" fillId="0" borderId="56" xfId="15628" applyNumberFormat="1" applyFont="1" applyBorder="1" applyAlignment="1">
      <alignment horizontal="right" vertical="center" wrapText="1"/>
    </xf>
    <xf numFmtId="2" fontId="309" fillId="0" borderId="56" xfId="15628" applyNumberFormat="1" applyFont="1" applyBorder="1" applyAlignment="1">
      <alignment horizontal="center" vertical="center" wrapText="1"/>
    </xf>
    <xf numFmtId="3" fontId="302" fillId="0" borderId="56" xfId="15628" applyNumberFormat="1" applyFont="1" applyBorder="1" applyAlignment="1">
      <alignment horizontal="right" vertical="center" wrapText="1"/>
    </xf>
    <xf numFmtId="0" fontId="309" fillId="0" borderId="56" xfId="15615" applyFont="1" applyBorder="1" applyAlignment="1">
      <alignment horizontal="justify" vertical="center" wrapText="1"/>
    </xf>
    <xf numFmtId="0" fontId="309" fillId="0" borderId="56" xfId="15615" quotePrefix="1" applyFont="1" applyBorder="1" applyAlignment="1">
      <alignment horizontal="center" vertical="center" wrapText="1"/>
    </xf>
    <xf numFmtId="3" fontId="297" fillId="0" borderId="56" xfId="15616" applyNumberFormat="1" applyFont="1" applyFill="1" applyBorder="1" applyAlignment="1">
      <alignment horizontal="center" vertical="center" wrapText="1"/>
    </xf>
    <xf numFmtId="213" fontId="309" fillId="0" borderId="56" xfId="15629" applyNumberFormat="1" applyFont="1" applyFill="1" applyBorder="1" applyAlignment="1">
      <alignment horizontal="center" vertical="center" wrapText="1"/>
    </xf>
    <xf numFmtId="0" fontId="311" fillId="0" borderId="56" xfId="15628" applyFont="1" applyBorder="1" applyAlignment="1">
      <alignment horizontal="center" vertical="center" wrapText="1"/>
    </xf>
    <xf numFmtId="0" fontId="309" fillId="0" borderId="56" xfId="15628" quotePrefix="1" applyFont="1" applyBorder="1" applyAlignment="1">
      <alignment horizontal="center" vertical="center" wrapText="1"/>
    </xf>
    <xf numFmtId="3" fontId="309" fillId="0" borderId="56" xfId="15628" applyNumberFormat="1" applyFont="1" applyBorder="1" applyAlignment="1">
      <alignment vertical="center" wrapText="1"/>
    </xf>
    <xf numFmtId="3" fontId="297" fillId="0" borderId="56" xfId="15628" applyNumberFormat="1" applyFont="1" applyBorder="1" applyAlignment="1">
      <alignment horizontal="center" vertical="center" wrapText="1"/>
    </xf>
    <xf numFmtId="0" fontId="309" fillId="0" borderId="0" xfId="15628" applyFont="1" applyAlignment="1">
      <alignment vertical="center" wrapText="1"/>
    </xf>
    <xf numFmtId="9" fontId="302" fillId="0" borderId="56" xfId="15629" applyNumberFormat="1" applyFont="1" applyFill="1" applyBorder="1" applyAlignment="1">
      <alignment horizontal="right" vertical="center" wrapText="1"/>
    </xf>
    <xf numFmtId="9" fontId="309" fillId="0" borderId="56" xfId="15629" applyNumberFormat="1" applyFont="1" applyFill="1" applyBorder="1" applyAlignment="1">
      <alignment horizontal="right" vertical="center" wrapText="1"/>
    </xf>
    <xf numFmtId="3" fontId="302" fillId="0" borderId="0" xfId="15628" applyNumberFormat="1" applyFont="1" applyAlignment="1">
      <alignment vertical="center"/>
    </xf>
    <xf numFmtId="3" fontId="302" fillId="0" borderId="0" xfId="15615" applyNumberFormat="1" applyFont="1" applyAlignment="1">
      <alignment horizontal="right" vertical="center" wrapText="1"/>
    </xf>
    <xf numFmtId="0" fontId="302" fillId="0" borderId="56" xfId="15615" quotePrefix="1" applyFont="1" applyBorder="1" applyAlignment="1">
      <alignment horizontal="left" vertical="center" wrapText="1"/>
    </xf>
    <xf numFmtId="0" fontId="309" fillId="0" borderId="56" xfId="15615" quotePrefix="1" applyFont="1" applyBorder="1" applyAlignment="1">
      <alignment horizontal="left" vertical="center" wrapText="1"/>
    </xf>
    <xf numFmtId="0" fontId="83" fillId="0" borderId="56" xfId="15615" applyFont="1" applyBorder="1" applyAlignment="1">
      <alignment horizontal="center" vertical="center" wrapText="1"/>
    </xf>
    <xf numFmtId="213" fontId="309" fillId="0" borderId="0" xfId="15629" applyNumberFormat="1" applyFont="1" applyFill="1" applyAlignment="1">
      <alignment vertical="center" wrapText="1"/>
    </xf>
    <xf numFmtId="2" fontId="309" fillId="0" borderId="56" xfId="15628" applyNumberFormat="1" applyFont="1" applyBorder="1" applyAlignment="1">
      <alignment horizontal="left" vertical="center" wrapText="1"/>
    </xf>
    <xf numFmtId="0" fontId="309" fillId="0" borderId="56" xfId="15628" applyFont="1" applyBorder="1" applyAlignment="1">
      <alignment horizontal="center" vertical="center"/>
    </xf>
    <xf numFmtId="0" fontId="309" fillId="0" borderId="0" xfId="15628" applyFont="1" applyAlignment="1">
      <alignment horizontal="center" vertical="center" wrapText="1"/>
    </xf>
    <xf numFmtId="0" fontId="83" fillId="0" borderId="0" xfId="15628" applyFont="1" applyAlignment="1">
      <alignment horizontal="center" vertical="center" wrapText="1"/>
    </xf>
    <xf numFmtId="0" fontId="83" fillId="0" borderId="56" xfId="15628" applyFont="1" applyBorder="1" applyAlignment="1">
      <alignment horizontal="center" vertical="center" wrapText="1"/>
    </xf>
    <xf numFmtId="0" fontId="309" fillId="0" borderId="0" xfId="15628" applyFont="1" applyAlignment="1">
      <alignment horizontal="center" vertical="center"/>
    </xf>
    <xf numFmtId="3" fontId="309" fillId="0" borderId="56" xfId="15629" quotePrefix="1" applyNumberFormat="1" applyFont="1" applyFill="1" applyBorder="1" applyAlignment="1">
      <alignment horizontal="center" vertical="center" wrapText="1"/>
    </xf>
    <xf numFmtId="1" fontId="311" fillId="0" borderId="0" xfId="15615" applyNumberFormat="1" applyFont="1" applyAlignment="1">
      <alignment horizontal="right" vertical="center" wrapText="1"/>
    </xf>
    <xf numFmtId="0" fontId="309" fillId="0" borderId="56" xfId="15615" applyFont="1" applyBorder="1" applyAlignment="1">
      <alignment horizontal="right" vertical="center" wrapText="1"/>
    </xf>
    <xf numFmtId="213" fontId="309" fillId="0" borderId="56" xfId="15629" applyNumberFormat="1" applyFont="1" applyFill="1" applyBorder="1" applyAlignment="1">
      <alignment horizontal="right" vertical="center" wrapText="1"/>
    </xf>
    <xf numFmtId="2" fontId="309" fillId="0" borderId="56" xfId="15628" applyNumberFormat="1" applyFont="1" applyBorder="1" applyAlignment="1">
      <alignment horizontal="right" vertical="center" wrapText="1"/>
    </xf>
    <xf numFmtId="0" fontId="322" fillId="0" borderId="56" xfId="15628" applyFont="1" applyBorder="1" applyAlignment="1">
      <alignment horizontal="right"/>
    </xf>
    <xf numFmtId="0" fontId="302" fillId="0" borderId="56" xfId="15615" applyFont="1" applyBorder="1" applyAlignment="1">
      <alignment horizontal="right" vertical="center" wrapText="1"/>
    </xf>
    <xf numFmtId="0" fontId="309" fillId="107" borderId="56" xfId="15615" applyFont="1" applyFill="1" applyBorder="1" applyAlignment="1">
      <alignment horizontal="right" vertical="center" wrapText="1"/>
    </xf>
    <xf numFmtId="213" fontId="302" fillId="0" borderId="0" xfId="1" applyNumberFormat="1" applyFont="1" applyFill="1" applyAlignment="1">
      <alignment vertical="center" wrapText="1"/>
    </xf>
    <xf numFmtId="3" fontId="309" fillId="0" borderId="56" xfId="15615" applyNumberFormat="1" applyFont="1" applyBorder="1" applyAlignment="1">
      <alignment horizontal="center" vertical="center" wrapText="1"/>
    </xf>
    <xf numFmtId="3" fontId="323" fillId="0" borderId="56" xfId="15629" applyNumberFormat="1" applyFont="1" applyFill="1" applyBorder="1" applyAlignment="1">
      <alignment horizontal="center" vertical="center" wrapText="1"/>
    </xf>
    <xf numFmtId="0" fontId="308" fillId="0" borderId="0" xfId="15610" applyFont="1" applyAlignment="1">
      <alignment vertical="center" wrapText="1"/>
    </xf>
    <xf numFmtId="0" fontId="320" fillId="0" borderId="0" xfId="15610" applyFont="1" applyAlignment="1">
      <alignment vertical="center" wrapText="1"/>
    </xf>
    <xf numFmtId="0" fontId="297" fillId="0" borderId="0" xfId="15610" applyFont="1" applyAlignment="1">
      <alignment horizontal="center" vertical="center" wrapText="1"/>
    </xf>
    <xf numFmtId="0" fontId="307" fillId="0" borderId="56" xfId="15610" applyFont="1" applyBorder="1" applyAlignment="1">
      <alignment horizontal="center" vertical="center" wrapText="1"/>
    </xf>
    <xf numFmtId="0" fontId="325" fillId="0" borderId="0" xfId="15610" applyFont="1" applyAlignment="1">
      <alignment vertical="center" wrapText="1"/>
    </xf>
    <xf numFmtId="0" fontId="324" fillId="0" borderId="0" xfId="15610" applyFont="1" applyAlignment="1">
      <alignment vertical="center" wrapText="1"/>
    </xf>
    <xf numFmtId="0" fontId="308" fillId="0" borderId="56" xfId="15610" applyFont="1" applyBorder="1" applyAlignment="1">
      <alignment horizontal="center" vertical="center" wrapText="1"/>
    </xf>
    <xf numFmtId="0" fontId="308" fillId="0" borderId="56" xfId="15610" applyFont="1" applyBorder="1" applyAlignment="1">
      <alignment vertical="center" wrapText="1"/>
    </xf>
    <xf numFmtId="3" fontId="308" fillId="0" borderId="56" xfId="15610" applyNumberFormat="1" applyFont="1" applyBorder="1" applyAlignment="1">
      <alignment horizontal="right" vertical="center" wrapText="1"/>
    </xf>
    <xf numFmtId="0" fontId="326" fillId="0" borderId="56" xfId="15610" applyFont="1" applyBorder="1" applyAlignment="1">
      <alignment horizontal="center" vertical="center" wrapText="1"/>
    </xf>
    <xf numFmtId="0" fontId="317" fillId="0" borderId="0" xfId="15624" applyFont="1" applyAlignment="1">
      <alignment horizontal="center" vertical="center" wrapText="1"/>
    </xf>
    <xf numFmtId="0" fontId="298" fillId="0" borderId="56" xfId="15624" applyFont="1" applyBorder="1" applyAlignment="1">
      <alignment horizontal="center" vertical="center" wrapText="1"/>
    </xf>
    <xf numFmtId="0" fontId="316" fillId="0" borderId="0" xfId="15624" applyFont="1" applyAlignment="1">
      <alignment horizontal="center" vertical="center"/>
    </xf>
    <xf numFmtId="3" fontId="298" fillId="0" borderId="56" xfId="15632" applyNumberFormat="1" applyFont="1" applyFill="1" applyBorder="1" applyAlignment="1">
      <alignment horizontal="right" vertical="center" wrapText="1"/>
    </xf>
    <xf numFmtId="3" fontId="304" fillId="0" borderId="56" xfId="15624" applyNumberFormat="1" applyFont="1" applyBorder="1" applyAlignment="1">
      <alignment vertical="center"/>
    </xf>
    <xf numFmtId="0" fontId="83" fillId="0" borderId="56" xfId="15624" applyFont="1" applyBorder="1" applyAlignment="1">
      <alignment vertical="center"/>
    </xf>
    <xf numFmtId="2" fontId="298" fillId="0" borderId="56" xfId="15625" applyNumberFormat="1" applyFont="1" applyFill="1" applyBorder="1" applyAlignment="1">
      <alignment horizontal="center" vertical="center"/>
    </xf>
    <xf numFmtId="0" fontId="83" fillId="0" borderId="56" xfId="15624" applyFont="1" applyBorder="1" applyAlignment="1">
      <alignment horizontal="center" vertical="center"/>
    </xf>
    <xf numFmtId="0" fontId="83" fillId="0" borderId="56" xfId="15624" applyFont="1" applyBorder="1" applyAlignment="1">
      <alignment vertical="center" wrapText="1"/>
    </xf>
    <xf numFmtId="2" fontId="304" fillId="0" borderId="56" xfId="15624" applyNumberFormat="1" applyFont="1" applyBorder="1" applyAlignment="1">
      <alignment horizontal="center" vertical="center"/>
    </xf>
    <xf numFmtId="3" fontId="83" fillId="0" borderId="56" xfId="15624" applyNumberFormat="1" applyFont="1" applyBorder="1" applyAlignment="1">
      <alignment horizontal="center" vertical="center" wrapText="1"/>
    </xf>
    <xf numFmtId="0" fontId="31" fillId="0" borderId="56" xfId="15631" applyFont="1" applyBorder="1" applyAlignment="1">
      <alignment horizontal="center" vertical="center" wrapText="1"/>
    </xf>
    <xf numFmtId="3" fontId="297" fillId="0" borderId="56" xfId="15624" applyNumberFormat="1" applyFont="1" applyBorder="1" applyAlignment="1">
      <alignment horizontal="center" vertical="center" wrapText="1"/>
    </xf>
    <xf numFmtId="0" fontId="318" fillId="0" borderId="56" xfId="15624" applyFont="1" applyBorder="1" applyAlignment="1">
      <alignment vertical="center"/>
    </xf>
    <xf numFmtId="0" fontId="318" fillId="0" borderId="56" xfId="15624" applyFont="1" applyBorder="1" applyAlignment="1">
      <alignment horizontal="center" vertical="center"/>
    </xf>
    <xf numFmtId="0" fontId="317" fillId="0" borderId="56" xfId="15624" applyFont="1" applyBorder="1" applyAlignment="1">
      <alignment vertical="center"/>
    </xf>
    <xf numFmtId="0" fontId="317" fillId="0" borderId="56" xfId="15624" applyFont="1" applyBorder="1" applyAlignment="1">
      <alignment horizontal="center" vertical="center" wrapText="1"/>
    </xf>
    <xf numFmtId="0" fontId="298" fillId="0" borderId="56" xfId="15624" applyFont="1" applyBorder="1" applyAlignment="1">
      <alignment horizontal="left" vertical="center"/>
    </xf>
    <xf numFmtId="213" fontId="0" fillId="0" borderId="0" xfId="1" applyNumberFormat="1" applyFont="1"/>
    <xf numFmtId="213" fontId="0" fillId="0" borderId="0" xfId="0" applyNumberFormat="1"/>
    <xf numFmtId="3" fontId="302" fillId="0" borderId="56" xfId="15615" applyNumberFormat="1" applyFont="1" applyBorder="1" applyAlignment="1">
      <alignment horizontal="center" vertical="center" wrapText="1"/>
    </xf>
    <xf numFmtId="213" fontId="309" fillId="0" borderId="56" xfId="1" applyNumberFormat="1" applyFont="1" applyFill="1" applyBorder="1" applyAlignment="1">
      <alignment horizontal="left" vertical="center" wrapText="1"/>
    </xf>
    <xf numFmtId="213" fontId="309" fillId="0" borderId="0" xfId="1" applyNumberFormat="1" applyFont="1" applyFill="1" applyAlignment="1">
      <alignment vertical="center" wrapText="1"/>
    </xf>
    <xf numFmtId="213" fontId="311" fillId="0" borderId="0" xfId="1" applyNumberFormat="1" applyFont="1" applyFill="1" applyAlignment="1">
      <alignment vertical="center" wrapText="1"/>
    </xf>
    <xf numFmtId="213" fontId="302" fillId="0" borderId="56" xfId="1" applyNumberFormat="1" applyFont="1" applyFill="1" applyBorder="1" applyAlignment="1">
      <alignment horizontal="center" vertical="center" wrapText="1"/>
    </xf>
    <xf numFmtId="213" fontId="309" fillId="0" borderId="56" xfId="1" applyNumberFormat="1" applyFont="1" applyFill="1" applyBorder="1" applyAlignment="1">
      <alignment vertical="center" wrapText="1"/>
    </xf>
    <xf numFmtId="213" fontId="302" fillId="0" borderId="15" xfId="1" applyNumberFormat="1" applyFont="1" applyFill="1" applyBorder="1" applyAlignment="1">
      <alignment horizontal="center" vertical="center" wrapText="1"/>
    </xf>
    <xf numFmtId="0" fontId="302" fillId="106" borderId="56" xfId="15628" applyFont="1" applyFill="1" applyBorder="1" applyAlignment="1">
      <alignment horizontal="center" vertical="center" wrapText="1"/>
    </xf>
    <xf numFmtId="0" fontId="302" fillId="106" borderId="56" xfId="15620" applyFont="1" applyFill="1" applyBorder="1" applyAlignment="1">
      <alignment vertical="center" wrapText="1"/>
    </xf>
    <xf numFmtId="213" fontId="302" fillId="106" borderId="56" xfId="1" applyNumberFormat="1" applyFont="1" applyFill="1" applyBorder="1" applyAlignment="1">
      <alignment vertical="center" wrapText="1"/>
    </xf>
    <xf numFmtId="0" fontId="302" fillId="106" borderId="56" xfId="15620" applyFont="1" applyFill="1" applyBorder="1" applyAlignment="1">
      <alignment horizontal="center" vertical="center" wrapText="1"/>
    </xf>
    <xf numFmtId="0" fontId="302" fillId="106" borderId="56" xfId="15615" applyFont="1" applyFill="1" applyBorder="1" applyAlignment="1">
      <alignment horizontal="center" vertical="center" wrapText="1"/>
    </xf>
    <xf numFmtId="3" fontId="302" fillId="106" borderId="56" xfId="15616" applyNumberFormat="1" applyFont="1" applyFill="1" applyBorder="1" applyAlignment="1">
      <alignment horizontal="center" vertical="center" wrapText="1"/>
    </xf>
    <xf numFmtId="3" fontId="302" fillId="106" borderId="56" xfId="15615" applyNumberFormat="1" applyFont="1" applyFill="1" applyBorder="1" applyAlignment="1">
      <alignment horizontal="right" vertical="center" wrapText="1"/>
    </xf>
    <xf numFmtId="3" fontId="302" fillId="106" borderId="56" xfId="15629" applyNumberFormat="1" applyFont="1" applyFill="1" applyBorder="1" applyAlignment="1">
      <alignment horizontal="right" vertical="center" wrapText="1"/>
    </xf>
    <xf numFmtId="9" fontId="309" fillId="106" borderId="56" xfId="15629" applyNumberFormat="1" applyFont="1" applyFill="1" applyBorder="1" applyAlignment="1">
      <alignment horizontal="right" vertical="center" wrapText="1"/>
    </xf>
    <xf numFmtId="3" fontId="302" fillId="106" borderId="56" xfId="15629" applyNumberFormat="1" applyFont="1" applyFill="1" applyBorder="1" applyAlignment="1">
      <alignment horizontal="center" vertical="center" wrapText="1"/>
    </xf>
    <xf numFmtId="1" fontId="302" fillId="106" borderId="0" xfId="15615" applyNumberFormat="1" applyFont="1" applyFill="1" applyAlignment="1">
      <alignment vertical="center" wrapText="1"/>
    </xf>
    <xf numFmtId="0" fontId="302" fillId="106" borderId="56" xfId="15628" applyFont="1" applyFill="1" applyBorder="1" applyAlignment="1">
      <alignment horizontal="left" vertical="center" wrapText="1"/>
    </xf>
    <xf numFmtId="213" fontId="302" fillId="106" borderId="56" xfId="1" applyNumberFormat="1" applyFont="1" applyFill="1" applyBorder="1" applyAlignment="1">
      <alignment horizontal="left" vertical="center" wrapText="1"/>
    </xf>
    <xf numFmtId="3" fontId="302" fillId="106" borderId="56" xfId="15628" applyNumberFormat="1" applyFont="1" applyFill="1" applyBorder="1" applyAlignment="1">
      <alignment horizontal="center" vertical="center" wrapText="1"/>
    </xf>
    <xf numFmtId="3" fontId="302" fillId="106" borderId="56" xfId="15617" applyNumberFormat="1" applyFont="1" applyFill="1" applyBorder="1" applyAlignment="1">
      <alignment horizontal="right" vertical="center" wrapText="1"/>
    </xf>
    <xf numFmtId="3" fontId="302" fillId="106" borderId="56" xfId="15628" applyNumberFormat="1" applyFont="1" applyFill="1" applyBorder="1" applyAlignment="1">
      <alignment horizontal="right" vertical="center" wrapText="1"/>
    </xf>
    <xf numFmtId="9" fontId="302" fillId="106" borderId="56" xfId="15629" applyNumberFormat="1" applyFont="1" applyFill="1" applyBorder="1" applyAlignment="1">
      <alignment horizontal="right" vertical="center" wrapText="1"/>
    </xf>
    <xf numFmtId="3" fontId="302" fillId="106" borderId="56" xfId="15615" applyNumberFormat="1" applyFont="1" applyFill="1" applyBorder="1" applyAlignment="1">
      <alignment horizontal="center" vertical="center" wrapText="1"/>
    </xf>
    <xf numFmtId="0" fontId="302" fillId="106" borderId="56" xfId="15628" applyFont="1" applyFill="1" applyBorder="1" applyAlignment="1">
      <alignment vertical="center" wrapText="1"/>
    </xf>
    <xf numFmtId="1" fontId="302" fillId="106" borderId="56" xfId="15615" applyNumberFormat="1" applyFont="1" applyFill="1" applyBorder="1" applyAlignment="1">
      <alignment vertical="center" wrapText="1"/>
    </xf>
    <xf numFmtId="2" fontId="302" fillId="106" borderId="56" xfId="15628" applyNumberFormat="1" applyFont="1" applyFill="1" applyBorder="1" applyAlignment="1">
      <alignment horizontal="center" vertical="center" wrapText="1"/>
    </xf>
    <xf numFmtId="1" fontId="302" fillId="106" borderId="0" xfId="15615" applyNumberFormat="1" applyFont="1" applyFill="1" applyAlignment="1">
      <alignment horizontal="right" vertical="center" wrapText="1"/>
    </xf>
    <xf numFmtId="10" fontId="306" fillId="0" borderId="56" xfId="15633" applyNumberFormat="1" applyFont="1" applyFill="1" applyBorder="1" applyAlignment="1">
      <alignment horizontal="right" vertical="center" wrapText="1"/>
    </xf>
    <xf numFmtId="0" fontId="309" fillId="107" borderId="56" xfId="15628" applyFont="1" applyFill="1" applyBorder="1" applyAlignment="1">
      <alignment horizontal="center" vertical="center" wrapText="1"/>
    </xf>
    <xf numFmtId="0" fontId="309" fillId="107" borderId="56" xfId="15628" applyFont="1" applyFill="1" applyBorder="1" applyAlignment="1">
      <alignment horizontal="left" vertical="center" wrapText="1"/>
    </xf>
    <xf numFmtId="213" fontId="309" fillId="107" borderId="56" xfId="1" applyNumberFormat="1" applyFont="1" applyFill="1" applyBorder="1" applyAlignment="1">
      <alignment horizontal="left" vertical="center" wrapText="1"/>
    </xf>
    <xf numFmtId="0" fontId="309" fillId="107" borderId="56" xfId="15620" applyFont="1" applyFill="1" applyBorder="1" applyAlignment="1">
      <alignment horizontal="center" vertical="center" wrapText="1"/>
    </xf>
    <xf numFmtId="3" fontId="309" fillId="107" borderId="56" xfId="15628" applyNumberFormat="1" applyFont="1" applyFill="1" applyBorder="1" applyAlignment="1">
      <alignment horizontal="center" vertical="center" wrapText="1"/>
    </xf>
    <xf numFmtId="3" fontId="309" fillId="107" borderId="56" xfId="15617" applyNumberFormat="1" applyFont="1" applyFill="1" applyBorder="1" applyAlignment="1">
      <alignment horizontal="right" vertical="center" wrapText="1"/>
    </xf>
    <xf numFmtId="3" fontId="309" fillId="107" borderId="56" xfId="15628" applyNumberFormat="1" applyFont="1" applyFill="1" applyBorder="1" applyAlignment="1">
      <alignment horizontal="right" vertical="center" wrapText="1"/>
    </xf>
    <xf numFmtId="3" fontId="323" fillId="107" borderId="56" xfId="15629" applyNumberFormat="1" applyFont="1" applyFill="1" applyBorder="1" applyAlignment="1">
      <alignment horizontal="center" vertical="center" wrapText="1"/>
    </xf>
    <xf numFmtId="9" fontId="309" fillId="107" borderId="56" xfId="15629" applyNumberFormat="1" applyFont="1" applyFill="1" applyBorder="1" applyAlignment="1">
      <alignment horizontal="right" vertical="center" wrapText="1"/>
    </xf>
    <xf numFmtId="1" fontId="309" fillId="107" borderId="0" xfId="15615" applyNumberFormat="1" applyFont="1" applyFill="1" applyAlignment="1">
      <alignment vertical="center" wrapText="1"/>
    </xf>
    <xf numFmtId="3" fontId="309" fillId="107" borderId="56" xfId="15615" applyNumberFormat="1" applyFont="1" applyFill="1" applyBorder="1" applyAlignment="1">
      <alignment horizontal="center" vertical="center" wrapText="1"/>
    </xf>
    <xf numFmtId="1" fontId="310" fillId="0" borderId="0" xfId="15615" applyNumberFormat="1" applyFont="1" applyAlignment="1">
      <alignment horizontal="center" vertical="center" wrapText="1"/>
    </xf>
    <xf numFmtId="213" fontId="309" fillId="0" borderId="0" xfId="15641" applyNumberFormat="1" applyFont="1" applyFill="1" applyAlignment="1">
      <alignment horizontal="right" vertical="center" wrapText="1"/>
    </xf>
    <xf numFmtId="213" fontId="309" fillId="0" borderId="0" xfId="15641" applyNumberFormat="1" applyFont="1" applyFill="1" applyAlignment="1">
      <alignment vertical="center" wrapText="1"/>
    </xf>
    <xf numFmtId="213" fontId="302" fillId="0" borderId="0" xfId="15641" applyNumberFormat="1" applyFont="1" applyFill="1" applyAlignment="1">
      <alignment horizontal="center" vertical="center" wrapText="1"/>
    </xf>
    <xf numFmtId="213" fontId="298" fillId="0" borderId="0" xfId="15641" applyNumberFormat="1" applyFont="1" applyFill="1" applyAlignment="1">
      <alignment horizontal="center" vertical="center" wrapText="1"/>
    </xf>
    <xf numFmtId="213" fontId="298" fillId="0" borderId="56" xfId="15641" applyNumberFormat="1" applyFont="1" applyFill="1" applyBorder="1" applyAlignment="1">
      <alignment horizontal="right" vertical="center" wrapText="1"/>
    </xf>
    <xf numFmtId="3" fontId="83" fillId="0" borderId="56" xfId="15632" applyNumberFormat="1" applyFont="1" applyFill="1" applyBorder="1" applyAlignment="1">
      <alignment horizontal="center" vertical="center" wrapText="1"/>
    </xf>
    <xf numFmtId="3" fontId="309" fillId="0" borderId="56" xfId="15632" applyNumberFormat="1" applyFont="1" applyFill="1" applyBorder="1" applyAlignment="1">
      <alignment horizontal="center" vertical="center" wrapText="1"/>
    </xf>
    <xf numFmtId="213" fontId="302" fillId="0" borderId="0" xfId="15641" applyNumberFormat="1" applyFont="1" applyFill="1" applyAlignment="1">
      <alignment vertical="center" wrapText="1"/>
    </xf>
    <xf numFmtId="9" fontId="306" fillId="0" borderId="56" xfId="15632" quotePrefix="1" applyNumberFormat="1" applyFont="1" applyFill="1" applyBorder="1" applyAlignment="1">
      <alignment horizontal="center" vertical="center" wrapText="1"/>
    </xf>
    <xf numFmtId="9" fontId="306" fillId="0" borderId="56" xfId="15632" applyNumberFormat="1" applyFont="1" applyFill="1" applyBorder="1" applyAlignment="1">
      <alignment horizontal="center" vertical="center" wrapText="1"/>
    </xf>
    <xf numFmtId="1" fontId="302" fillId="0" borderId="0" xfId="15615" applyNumberFormat="1" applyFont="1" applyAlignment="1">
      <alignment horizontal="center" vertical="center" wrapText="1"/>
    </xf>
    <xf numFmtId="1" fontId="329" fillId="0" borderId="0" xfId="15615" applyNumberFormat="1" applyFont="1" applyAlignment="1">
      <alignment horizontal="center" vertical="center" wrapText="1"/>
    </xf>
    <xf numFmtId="1" fontId="329" fillId="0" borderId="0" xfId="15615" applyNumberFormat="1" applyFont="1" applyAlignment="1">
      <alignment horizontal="left" vertical="center" wrapText="1"/>
    </xf>
    <xf numFmtId="3" fontId="298" fillId="0" borderId="56" xfId="15615" applyNumberFormat="1" applyFont="1" applyBorder="1" applyAlignment="1">
      <alignment horizontal="center" vertical="center" wrapText="1"/>
    </xf>
    <xf numFmtId="49" fontId="298" fillId="0" borderId="56" xfId="15615" applyNumberFormat="1" applyFont="1" applyBorder="1" applyAlignment="1">
      <alignment horizontal="center" vertical="center" wrapText="1"/>
    </xf>
    <xf numFmtId="3" fontId="83" fillId="0" borderId="56" xfId="15615" applyNumberFormat="1" applyFont="1" applyBorder="1" applyAlignment="1">
      <alignment horizontal="center" vertical="center" wrapText="1"/>
    </xf>
    <xf numFmtId="3" fontId="298" fillId="0" borderId="0" xfId="15615" applyNumberFormat="1" applyFont="1" applyAlignment="1">
      <alignment horizontal="center" vertical="center" wrapText="1"/>
    </xf>
    <xf numFmtId="0" fontId="298" fillId="0" borderId="56" xfId="15615" applyFont="1" applyBorder="1" applyAlignment="1">
      <alignment horizontal="center" vertical="center" wrapText="1"/>
    </xf>
    <xf numFmtId="0" fontId="83" fillId="0" borderId="56" xfId="15620" applyFont="1" applyBorder="1" applyAlignment="1">
      <alignment vertical="center" wrapText="1"/>
    </xf>
    <xf numFmtId="0" fontId="83" fillId="0" borderId="56" xfId="15642" applyFont="1" applyBorder="1" applyAlignment="1">
      <alignment horizontal="center" vertical="center" wrapText="1"/>
    </xf>
    <xf numFmtId="0" fontId="83" fillId="0" borderId="56" xfId="15634" applyFont="1" applyBorder="1" applyAlignment="1">
      <alignment horizontal="center" vertical="center" wrapText="1"/>
    </xf>
    <xf numFmtId="213" fontId="83" fillId="0" borderId="56" xfId="15641" applyNumberFormat="1" applyFont="1" applyFill="1" applyBorder="1" applyAlignment="1">
      <alignment horizontal="right" vertical="center" wrapText="1"/>
    </xf>
    <xf numFmtId="213" fontId="83" fillId="0" borderId="56" xfId="15641" applyNumberFormat="1" applyFont="1" applyFill="1" applyBorder="1" applyAlignment="1">
      <alignment vertical="center" wrapText="1"/>
    </xf>
    <xf numFmtId="0" fontId="83" fillId="0" borderId="56" xfId="15642" applyFont="1" applyBorder="1" applyAlignment="1">
      <alignment horizontal="left" vertical="center" wrapText="1"/>
    </xf>
    <xf numFmtId="3" fontId="83" fillId="0" borderId="56" xfId="15642" quotePrefix="1" applyNumberFormat="1" applyFont="1" applyBorder="1" applyAlignment="1">
      <alignment horizontal="center" vertical="center" wrapText="1"/>
    </xf>
    <xf numFmtId="3" fontId="309" fillId="0" borderId="56" xfId="15642" quotePrefix="1" applyNumberFormat="1" applyFont="1" applyBorder="1" applyAlignment="1">
      <alignment horizontal="center" vertical="center" wrapText="1"/>
    </xf>
    <xf numFmtId="0" fontId="83" fillId="0" borderId="56" xfId="15615" applyFont="1" applyBorder="1" applyAlignment="1">
      <alignment horizontal="left" vertical="center" wrapText="1"/>
    </xf>
    <xf numFmtId="9" fontId="83" fillId="0" borderId="56" xfId="15632" quotePrefix="1" applyNumberFormat="1" applyFont="1" applyFill="1" applyBorder="1" applyAlignment="1">
      <alignment horizontal="center" vertical="center" wrapText="1"/>
    </xf>
    <xf numFmtId="9" fontId="309" fillId="0" borderId="56" xfId="15632" quotePrefix="1" applyNumberFormat="1" applyFont="1" applyFill="1" applyBorder="1" applyAlignment="1">
      <alignment horizontal="center" vertical="center" wrapText="1"/>
    </xf>
    <xf numFmtId="0" fontId="83" fillId="0" borderId="56" xfId="15634" applyFont="1" applyBorder="1" applyAlignment="1">
      <alignment vertical="center" wrapText="1"/>
    </xf>
    <xf numFmtId="1" fontId="83" fillId="0" borderId="56" xfId="15615" applyNumberFormat="1" applyFont="1" applyBorder="1" applyAlignment="1">
      <alignment horizontal="center" vertical="center" wrapText="1"/>
    </xf>
    <xf numFmtId="0" fontId="83" fillId="0" borderId="56" xfId="15645" applyFont="1" applyBorder="1" applyAlignment="1">
      <alignment horizontal="center" vertical="center" wrapText="1"/>
    </xf>
    <xf numFmtId="9" fontId="83" fillId="0" borderId="56" xfId="15632" applyNumberFormat="1" applyFont="1" applyFill="1" applyBorder="1" applyAlignment="1">
      <alignment horizontal="center" vertical="center" wrapText="1"/>
    </xf>
    <xf numFmtId="9" fontId="309" fillId="0" borderId="56" xfId="15632" applyNumberFormat="1" applyFont="1" applyFill="1" applyBorder="1" applyAlignment="1">
      <alignment horizontal="center" vertical="center" wrapText="1"/>
    </xf>
    <xf numFmtId="0" fontId="298" fillId="0" borderId="56" xfId="15641" applyNumberFormat="1" applyFont="1" applyFill="1" applyBorder="1" applyAlignment="1">
      <alignment horizontal="right" vertical="center" wrapText="1"/>
    </xf>
    <xf numFmtId="0" fontId="83" fillId="0" borderId="56" xfId="15643" applyFont="1" applyBorder="1" applyAlignment="1">
      <alignment horizontal="center" vertical="center" wrapText="1"/>
    </xf>
    <xf numFmtId="9" fontId="83" fillId="0" borderId="56" xfId="15644" quotePrefix="1" applyNumberFormat="1" applyFont="1" applyFill="1" applyBorder="1" applyAlignment="1">
      <alignment horizontal="center" vertical="center" wrapText="1"/>
    </xf>
    <xf numFmtId="9" fontId="309" fillId="0" borderId="56" xfId="15644" quotePrefix="1" applyNumberFormat="1" applyFont="1" applyFill="1" applyBorder="1" applyAlignment="1">
      <alignment horizontal="center" vertical="center" wrapText="1"/>
    </xf>
    <xf numFmtId="213" fontId="83" fillId="0" borderId="56" xfId="1" applyNumberFormat="1" applyFont="1" applyFill="1" applyBorder="1" applyAlignment="1">
      <alignment horizontal="right" vertical="center" wrapText="1"/>
    </xf>
    <xf numFmtId="1" fontId="297" fillId="0" borderId="0" xfId="15624" applyNumberFormat="1" applyFont="1" applyAlignment="1">
      <alignment horizontal="center" vertical="center"/>
    </xf>
    <xf numFmtId="0" fontId="304" fillId="0" borderId="56" xfId="15615" applyFont="1" applyBorder="1" applyAlignment="1">
      <alignment horizontal="center" vertical="center" wrapText="1"/>
    </xf>
    <xf numFmtId="0" fontId="304" fillId="0" borderId="56" xfId="15615" applyFont="1" applyBorder="1" applyAlignment="1">
      <alignment horizontal="left" vertical="center" wrapText="1"/>
    </xf>
    <xf numFmtId="0" fontId="304" fillId="0" borderId="56" xfId="15642" applyFont="1" applyBorder="1" applyAlignment="1">
      <alignment horizontal="center" vertical="center" wrapText="1"/>
    </xf>
    <xf numFmtId="0" fontId="304" fillId="0" borderId="56" xfId="15634" applyFont="1" applyBorder="1" applyAlignment="1">
      <alignment horizontal="center" vertical="center" wrapText="1"/>
    </xf>
    <xf numFmtId="213" fontId="304" fillId="0" borderId="56" xfId="15641" applyNumberFormat="1" applyFont="1" applyFill="1" applyBorder="1" applyAlignment="1">
      <alignment horizontal="right" vertical="center" wrapText="1"/>
    </xf>
    <xf numFmtId="9" fontId="304" fillId="0" borderId="56" xfId="15632" quotePrefix="1" applyNumberFormat="1" applyFont="1" applyFill="1" applyBorder="1" applyAlignment="1">
      <alignment horizontal="center" vertical="center" wrapText="1"/>
    </xf>
    <xf numFmtId="226" fontId="302" fillId="0" borderId="0" xfId="15633" applyNumberFormat="1" applyFont="1" applyFill="1" applyAlignment="1">
      <alignment vertical="center" wrapText="1"/>
    </xf>
    <xf numFmtId="3" fontId="307" fillId="0" borderId="56" xfId="15614" applyNumberFormat="1" applyFont="1" applyFill="1" applyBorder="1" applyAlignment="1">
      <alignment horizontal="right" vertical="center" wrapText="1"/>
    </xf>
    <xf numFmtId="0" fontId="307" fillId="0" borderId="56" xfId="15610" applyFont="1" applyBorder="1" applyAlignment="1">
      <alignment horizontal="left" vertical="center" wrapText="1"/>
    </xf>
    <xf numFmtId="3" fontId="307" fillId="0" borderId="56" xfId="15610" applyNumberFormat="1" applyFont="1" applyBorder="1" applyAlignment="1">
      <alignment horizontal="right" vertical="center" wrapText="1"/>
    </xf>
    <xf numFmtId="0" fontId="297" fillId="0" borderId="56" xfId="15634" applyFont="1" applyBorder="1" applyAlignment="1">
      <alignment horizontal="center" vertical="center" wrapText="1"/>
    </xf>
    <xf numFmtId="3" fontId="298" fillId="0" borderId="56" xfId="15610" applyNumberFormat="1" applyFont="1" applyBorder="1" applyAlignment="1">
      <alignment horizontal="right" vertical="center" wrapText="1"/>
    </xf>
    <xf numFmtId="0" fontId="307" fillId="0" borderId="56" xfId="15610" applyFont="1" applyBorder="1" applyAlignment="1">
      <alignment vertical="center" wrapText="1"/>
    </xf>
    <xf numFmtId="0" fontId="298" fillId="0" borderId="56" xfId="15610" applyFont="1" applyBorder="1" applyAlignment="1">
      <alignment horizontal="center" vertical="center" wrapText="1"/>
    </xf>
    <xf numFmtId="0" fontId="298" fillId="0" borderId="56" xfId="15610" applyFont="1" applyBorder="1" applyAlignment="1">
      <alignment vertical="center" wrapText="1"/>
    </xf>
    <xf numFmtId="0" fontId="309" fillId="0" borderId="56" xfId="15638" applyFont="1" applyBorder="1" applyAlignment="1">
      <alignment horizontal="center" vertical="center" wrapText="1"/>
    </xf>
    <xf numFmtId="49" fontId="264" fillId="0" borderId="56" xfId="15615" applyNumberFormat="1" applyFont="1" applyBorder="1" applyAlignment="1">
      <alignment horizontal="center" vertical="center" wrapText="1"/>
    </xf>
    <xf numFmtId="1" fontId="264" fillId="0" borderId="56" xfId="15615" applyNumberFormat="1" applyFont="1" applyBorder="1" applyAlignment="1">
      <alignment vertical="center" wrapText="1"/>
    </xf>
    <xf numFmtId="1" fontId="297" fillId="0" borderId="56" xfId="15615" applyNumberFormat="1" applyFont="1" applyBorder="1" applyAlignment="1">
      <alignment horizontal="center" vertical="center" wrapText="1"/>
    </xf>
    <xf numFmtId="213" fontId="83" fillId="0" borderId="56" xfId="15632" quotePrefix="1" applyNumberFormat="1" applyFont="1" applyFill="1" applyBorder="1" applyAlignment="1">
      <alignment horizontal="center" vertical="center" wrapText="1"/>
    </xf>
    <xf numFmtId="0" fontId="309" fillId="109" borderId="56" xfId="15628" applyFont="1" applyFill="1" applyBorder="1" applyAlignment="1">
      <alignment horizontal="center" vertical="center" wrapText="1"/>
    </xf>
    <xf numFmtId="0" fontId="306" fillId="0" borderId="56" xfId="15615" applyFont="1" applyBorder="1" applyAlignment="1">
      <alignment horizontal="center" vertical="center" wrapText="1"/>
    </xf>
    <xf numFmtId="0" fontId="306" fillId="0" borderId="56" xfId="15615" applyFont="1" applyBorder="1" applyAlignment="1">
      <alignment horizontal="left" vertical="center" wrapText="1"/>
    </xf>
    <xf numFmtId="3" fontId="83" fillId="0" borderId="56" xfId="15642" applyNumberFormat="1" applyFont="1" applyBorder="1" applyAlignment="1">
      <alignment horizontal="center" vertical="center" wrapText="1"/>
    </xf>
    <xf numFmtId="3" fontId="83" fillId="0" borderId="0" xfId="15610" applyNumberFormat="1" applyFont="1" applyAlignment="1">
      <alignment vertical="center" wrapText="1"/>
    </xf>
    <xf numFmtId="3" fontId="298" fillId="0" borderId="0" xfId="15610" applyNumberFormat="1" applyFont="1" applyAlignment="1">
      <alignment vertical="center" wrapText="1"/>
    </xf>
    <xf numFmtId="3" fontId="298" fillId="0" borderId="56" xfId="15634" applyNumberFormat="1" applyFont="1" applyBorder="1" applyAlignment="1">
      <alignment horizontal="center" vertical="center" wrapText="1"/>
    </xf>
    <xf numFmtId="3" fontId="298" fillId="0" borderId="56" xfId="15614" applyNumberFormat="1" applyFont="1" applyFill="1" applyBorder="1" applyAlignment="1">
      <alignment horizontal="right" vertical="center" wrapText="1"/>
    </xf>
    <xf numFmtId="3" fontId="83" fillId="0" borderId="56" xfId="15610" applyNumberFormat="1" applyFont="1" applyBorder="1" applyAlignment="1">
      <alignment horizontal="right" vertical="center" wrapText="1"/>
    </xf>
    <xf numFmtId="3" fontId="83" fillId="0" borderId="56" xfId="15610" applyNumberFormat="1" applyFont="1" applyBorder="1" applyAlignment="1">
      <alignment vertical="center" wrapText="1"/>
    </xf>
    <xf numFmtId="3" fontId="298" fillId="0" borderId="56" xfId="15610" applyNumberFormat="1" applyFont="1" applyBorder="1" applyAlignment="1">
      <alignment horizontal="center" vertical="center" wrapText="1"/>
    </xf>
    <xf numFmtId="170" fontId="298" fillId="0" borderId="56" xfId="1" applyFont="1" applyFill="1" applyBorder="1" applyAlignment="1">
      <alignment horizontal="right" vertical="center" wrapText="1"/>
    </xf>
    <xf numFmtId="0" fontId="309" fillId="108" borderId="56" xfId="15628" applyFont="1" applyFill="1" applyBorder="1" applyAlignment="1">
      <alignment horizontal="left" vertical="center" wrapText="1"/>
    </xf>
    <xf numFmtId="0" fontId="309" fillId="108" borderId="56" xfId="15628" applyFont="1" applyFill="1" applyBorder="1" applyAlignment="1">
      <alignment horizontal="center" vertical="center" wrapText="1"/>
    </xf>
    <xf numFmtId="213" fontId="309" fillId="108" borderId="56" xfId="1" applyNumberFormat="1" applyFont="1" applyFill="1" applyBorder="1" applyAlignment="1">
      <alignment horizontal="left" vertical="center" wrapText="1"/>
    </xf>
    <xf numFmtId="213" fontId="309" fillId="108" borderId="56" xfId="1" applyNumberFormat="1" applyFont="1" applyFill="1" applyBorder="1" applyAlignment="1">
      <alignment horizontal="center" vertical="center" wrapText="1"/>
    </xf>
    <xf numFmtId="3" fontId="309" fillId="108" borderId="56" xfId="15628" applyNumberFormat="1" applyFont="1" applyFill="1" applyBorder="1" applyAlignment="1">
      <alignment horizontal="center" vertical="center" wrapText="1"/>
    </xf>
    <xf numFmtId="1" fontId="309" fillId="108" borderId="0" xfId="15615" applyNumberFormat="1" applyFont="1" applyFill="1" applyAlignment="1">
      <alignment vertical="center" wrapText="1"/>
    </xf>
    <xf numFmtId="213" fontId="309" fillId="0" borderId="56" xfId="1" applyNumberFormat="1" applyFont="1" applyFill="1" applyBorder="1" applyAlignment="1">
      <alignment horizontal="center" vertical="center" wrapText="1"/>
    </xf>
    <xf numFmtId="0" fontId="330" fillId="0" borderId="0" xfId="15610" applyFont="1" applyAlignment="1">
      <alignment horizontal="center" vertical="center" wrapText="1"/>
    </xf>
    <xf numFmtId="3" fontId="298" fillId="0" borderId="0" xfId="15610" applyNumberFormat="1" applyFont="1" applyAlignment="1">
      <alignment horizontal="right" vertical="center" wrapText="1"/>
    </xf>
    <xf numFmtId="213" fontId="309" fillId="0" borderId="0" xfId="1" applyNumberFormat="1" applyFont="1" applyAlignment="1">
      <alignment vertical="center" wrapText="1"/>
    </xf>
    <xf numFmtId="213" fontId="298" fillId="0" borderId="56" xfId="1" applyNumberFormat="1" applyFont="1" applyFill="1" applyBorder="1" applyAlignment="1">
      <alignment horizontal="right" vertical="center" wrapText="1"/>
    </xf>
    <xf numFmtId="3" fontId="297" fillId="0" borderId="0" xfId="15610" applyNumberFormat="1" applyFont="1" applyAlignment="1">
      <alignment horizontal="right" vertical="center"/>
    </xf>
    <xf numFmtId="0" fontId="297" fillId="0" borderId="0" xfId="15634" applyFont="1" applyAlignment="1">
      <alignment horizontal="center" vertical="center" wrapText="1"/>
    </xf>
    <xf numFmtId="0" fontId="307" fillId="0" borderId="0" xfId="15610" applyFont="1" applyAlignment="1">
      <alignment horizontal="left" vertical="center" wrapText="1"/>
    </xf>
    <xf numFmtId="0" fontId="308" fillId="0" borderId="0" xfId="15610" applyFont="1" applyAlignment="1">
      <alignment horizontal="center" vertical="center" wrapText="1"/>
    </xf>
    <xf numFmtId="0" fontId="307" fillId="0" borderId="0" xfId="15610" applyFont="1" applyAlignment="1">
      <alignment vertical="center" wrapText="1"/>
    </xf>
    <xf numFmtId="0" fontId="326" fillId="0" borderId="0" xfId="15610" applyFont="1" applyAlignment="1">
      <alignment horizontal="center" vertical="center" wrapText="1"/>
    </xf>
    <xf numFmtId="213" fontId="307" fillId="0" borderId="0" xfId="1" applyNumberFormat="1" applyFont="1" applyBorder="1" applyAlignment="1">
      <alignment horizontal="center" vertical="center" wrapText="1"/>
    </xf>
    <xf numFmtId="0" fontId="333" fillId="0" borderId="56" xfId="0" applyFont="1" applyBorder="1" applyAlignment="1">
      <alignment horizontal="center" vertical="center"/>
    </xf>
    <xf numFmtId="0" fontId="333" fillId="0" borderId="56" xfId="0" applyFont="1" applyBorder="1" applyAlignment="1">
      <alignment vertical="center" wrapText="1"/>
    </xf>
    <xf numFmtId="0" fontId="333" fillId="0" borderId="56" xfId="0" applyFont="1" applyBorder="1" applyAlignment="1">
      <alignment horizontal="center" vertical="center" wrapText="1"/>
    </xf>
    <xf numFmtId="213" fontId="333" fillId="0" borderId="56" xfId="1" applyNumberFormat="1" applyFont="1" applyFill="1" applyBorder="1" applyAlignment="1">
      <alignment horizontal="center" vertical="center" wrapText="1"/>
    </xf>
    <xf numFmtId="213" fontId="333" fillId="0" borderId="56" xfId="1" applyNumberFormat="1" applyFont="1" applyFill="1" applyBorder="1" applyAlignment="1">
      <alignment vertical="center"/>
    </xf>
    <xf numFmtId="0" fontId="333" fillId="0" borderId="0" xfId="0" applyFont="1"/>
    <xf numFmtId="0" fontId="334" fillId="0" borderId="56" xfId="0" applyFont="1" applyBorder="1" applyAlignment="1">
      <alignment vertical="center" wrapText="1"/>
    </xf>
    <xf numFmtId="0" fontId="334" fillId="0" borderId="56" xfId="0" applyFont="1" applyBorder="1" applyAlignment="1">
      <alignment horizontal="center" vertical="center" wrapText="1"/>
    </xf>
    <xf numFmtId="213" fontId="334" fillId="0" borderId="56" xfId="1" applyNumberFormat="1" applyFont="1" applyFill="1" applyBorder="1" applyAlignment="1">
      <alignment vertical="center"/>
    </xf>
    <xf numFmtId="213" fontId="334" fillId="0" borderId="56" xfId="1" applyNumberFormat="1" applyFont="1" applyFill="1" applyBorder="1" applyAlignment="1">
      <alignment horizontal="center" vertical="center" wrapText="1"/>
    </xf>
    <xf numFmtId="0" fontId="334" fillId="0" borderId="0" xfId="0" applyFont="1"/>
    <xf numFmtId="0" fontId="334" fillId="0" borderId="56" xfId="0" applyFont="1" applyBorder="1" applyAlignment="1">
      <alignment horizontal="left" vertical="center" wrapText="1"/>
    </xf>
    <xf numFmtId="0" fontId="309" fillId="0" borderId="56" xfId="0" applyFont="1" applyBorder="1" applyAlignment="1">
      <alignment horizontal="center" vertical="center"/>
    </xf>
    <xf numFmtId="0" fontId="309" fillId="0" borderId="56" xfId="0" applyFont="1" applyBorder="1" applyAlignment="1">
      <alignment vertical="center" wrapText="1"/>
    </xf>
    <xf numFmtId="0" fontId="309" fillId="0" borderId="56" xfId="0" applyFont="1" applyBorder="1" applyAlignment="1">
      <alignment horizontal="center" vertical="center" wrapText="1"/>
    </xf>
    <xf numFmtId="213" fontId="309" fillId="0" borderId="56" xfId="1" applyNumberFormat="1" applyFont="1" applyFill="1" applyBorder="1" applyAlignment="1">
      <alignment vertical="center"/>
    </xf>
    <xf numFmtId="0" fontId="309" fillId="0" borderId="0" xfId="0" applyFont="1"/>
    <xf numFmtId="0" fontId="130" fillId="0" borderId="0" xfId="15649" applyFont="1" applyAlignment="1">
      <alignment horizontal="left" vertical="center" wrapText="1"/>
    </xf>
    <xf numFmtId="0" fontId="130" fillId="0" borderId="0" xfId="15649" applyFont="1" applyAlignment="1">
      <alignment vertical="center" wrapText="1"/>
    </xf>
    <xf numFmtId="0" fontId="320" fillId="0" borderId="0" xfId="15649" applyFont="1"/>
    <xf numFmtId="0" fontId="130" fillId="0" borderId="0" xfId="15649" applyFont="1" applyAlignment="1">
      <alignment horizontal="center" vertical="center" wrapText="1"/>
    </xf>
    <xf numFmtId="0" fontId="130" fillId="108" borderId="0" xfId="15649" applyFont="1" applyFill="1" applyAlignment="1">
      <alignment horizontal="center" vertical="center" wrapText="1"/>
    </xf>
    <xf numFmtId="3" fontId="130" fillId="0" borderId="0" xfId="15649" applyNumberFormat="1" applyFont="1" applyAlignment="1">
      <alignment horizontal="left" vertical="center" wrapText="1"/>
    </xf>
    <xf numFmtId="3" fontId="130" fillId="0" borderId="0" xfId="15649" applyNumberFormat="1" applyFont="1" applyAlignment="1">
      <alignment horizontal="center" vertical="center" wrapText="1"/>
    </xf>
    <xf numFmtId="0" fontId="275" fillId="0" borderId="56" xfId="15649" applyFont="1" applyBorder="1" applyAlignment="1">
      <alignment horizontal="center" vertical="center" wrapText="1"/>
    </xf>
    <xf numFmtId="3" fontId="275" fillId="0" borderId="56" xfId="15649" applyNumberFormat="1" applyFont="1" applyBorder="1" applyAlignment="1">
      <alignment horizontal="center" vertical="center" wrapText="1"/>
    </xf>
    <xf numFmtId="0" fontId="130" fillId="108" borderId="56" xfId="15649" applyFont="1" applyFill="1" applyBorder="1" applyAlignment="1">
      <alignment horizontal="left" vertical="center" wrapText="1"/>
    </xf>
    <xf numFmtId="0" fontId="275" fillId="0" borderId="56" xfId="15649" applyFont="1" applyBorder="1" applyAlignment="1">
      <alignment horizontal="left" vertical="center" wrapText="1"/>
    </xf>
    <xf numFmtId="0" fontId="275" fillId="0" borderId="65" xfId="15649" applyFont="1" applyBorder="1" applyAlignment="1">
      <alignment horizontal="center" vertical="center" wrapText="1"/>
    </xf>
    <xf numFmtId="3" fontId="130" fillId="108" borderId="56" xfId="15649" applyNumberFormat="1" applyFont="1" applyFill="1" applyBorder="1" applyAlignment="1">
      <alignment horizontal="center" vertical="center" wrapText="1"/>
    </xf>
    <xf numFmtId="3" fontId="275" fillId="0" borderId="56" xfId="15649" applyNumberFormat="1" applyFont="1" applyBorder="1" applyAlignment="1">
      <alignment horizontal="right" vertical="center" wrapText="1"/>
    </xf>
    <xf numFmtId="0" fontId="130" fillId="0" borderId="65" xfId="15649" applyFont="1" applyBorder="1" applyAlignment="1">
      <alignment horizontal="left" vertical="center" wrapText="1"/>
    </xf>
    <xf numFmtId="0" fontId="337" fillId="0" borderId="56" xfId="15649" applyFont="1" applyBorder="1" applyAlignment="1">
      <alignment horizontal="center" vertical="center" wrapText="1"/>
    </xf>
    <xf numFmtId="0" fontId="337" fillId="0" borderId="56" xfId="15649" applyFont="1" applyBorder="1" applyAlignment="1">
      <alignment horizontal="left" vertical="center" wrapText="1"/>
    </xf>
    <xf numFmtId="3" fontId="337" fillId="0" borderId="56" xfId="15649" applyNumberFormat="1" applyFont="1" applyBorder="1" applyAlignment="1">
      <alignment horizontal="center" vertical="center" wrapText="1"/>
    </xf>
    <xf numFmtId="3" fontId="337" fillId="0" borderId="56" xfId="15649" applyNumberFormat="1" applyFont="1" applyBorder="1" applyAlignment="1">
      <alignment horizontal="right" vertical="center" wrapText="1"/>
    </xf>
    <xf numFmtId="0" fontId="337" fillId="0" borderId="65" xfId="15649" applyFont="1" applyBorder="1" applyAlignment="1">
      <alignment horizontal="left" vertical="center" wrapText="1"/>
    </xf>
    <xf numFmtId="0" fontId="337" fillId="0" borderId="0" xfId="15649" applyFont="1" applyAlignment="1">
      <alignment horizontal="left" vertical="center" wrapText="1"/>
    </xf>
    <xf numFmtId="0" fontId="337" fillId="0" borderId="0" xfId="15649" applyFont="1" applyAlignment="1">
      <alignment vertical="center" wrapText="1"/>
    </xf>
    <xf numFmtId="0" fontId="338" fillId="0" borderId="0" xfId="15649" applyFont="1"/>
    <xf numFmtId="0" fontId="339" fillId="108" borderId="56" xfId="15649" applyFont="1" applyFill="1" applyBorder="1" applyAlignment="1">
      <alignment horizontal="left" vertical="center" wrapText="1"/>
    </xf>
    <xf numFmtId="0" fontId="130" fillId="108" borderId="56" xfId="15649" applyFont="1" applyFill="1" applyBorder="1" applyAlignment="1">
      <alignment horizontal="center" vertical="center" wrapText="1"/>
    </xf>
    <xf numFmtId="3" fontId="275" fillId="0" borderId="56" xfId="15649" applyNumberFormat="1" applyFont="1" applyBorder="1" applyAlignment="1">
      <alignment horizontal="left" vertical="center" wrapText="1"/>
    </xf>
    <xf numFmtId="0" fontId="130" fillId="0" borderId="56" xfId="15649" applyFont="1" applyBorder="1" applyAlignment="1">
      <alignment horizontal="center" vertical="center" wrapText="1"/>
    </xf>
    <xf numFmtId="1" fontId="130" fillId="0" borderId="56" xfId="15649" applyNumberFormat="1" applyFont="1" applyBorder="1" applyAlignment="1">
      <alignment horizontal="left" vertical="center" wrapText="1"/>
    </xf>
    <xf numFmtId="3" fontId="130" fillId="0" borderId="56" xfId="15649" applyNumberFormat="1" applyFont="1" applyBorder="1" applyAlignment="1">
      <alignment horizontal="center" vertical="center" wrapText="1"/>
    </xf>
    <xf numFmtId="0" fontId="130" fillId="0" borderId="56" xfId="15649" quotePrefix="1" applyFont="1" applyBorder="1" applyAlignment="1">
      <alignment vertical="center" wrapText="1"/>
    </xf>
    <xf numFmtId="3" fontId="130" fillId="0" borderId="56" xfId="15649" applyNumberFormat="1" applyFont="1" applyBorder="1" applyAlignment="1">
      <alignment horizontal="right" vertical="center" wrapText="1"/>
    </xf>
    <xf numFmtId="0" fontId="130" fillId="0" borderId="56" xfId="15649" applyFont="1" applyBorder="1" applyAlignment="1">
      <alignment horizontal="left" vertical="center" wrapText="1"/>
    </xf>
    <xf numFmtId="0" fontId="130" fillId="0" borderId="56" xfId="15649" applyFont="1" applyBorder="1" applyAlignment="1">
      <alignment horizontal="justify" vertical="center" wrapText="1"/>
    </xf>
    <xf numFmtId="0" fontId="130" fillId="0" borderId="56" xfId="15649" quotePrefix="1" applyFont="1" applyBorder="1" applyAlignment="1">
      <alignment horizontal="left" vertical="center" wrapText="1"/>
    </xf>
    <xf numFmtId="0" fontId="130" fillId="0" borderId="0" xfId="15649" applyFont="1"/>
    <xf numFmtId="0" fontId="130" fillId="0" borderId="66" xfId="15649" applyFont="1" applyBorder="1" applyAlignment="1">
      <alignment horizontal="left" vertical="center" wrapText="1"/>
    </xf>
    <xf numFmtId="3" fontId="130" fillId="0" borderId="65" xfId="15649" applyNumberFormat="1" applyFont="1" applyBorder="1" applyAlignment="1">
      <alignment horizontal="center" vertical="center" wrapText="1"/>
    </xf>
    <xf numFmtId="1" fontId="130" fillId="0" borderId="66" xfId="15649" applyNumberFormat="1" applyFont="1" applyBorder="1" applyAlignment="1">
      <alignment horizontal="left" vertical="center" wrapText="1"/>
    </xf>
    <xf numFmtId="3" fontId="130" fillId="0" borderId="0" xfId="15649" applyNumberFormat="1" applyFont="1" applyAlignment="1">
      <alignment horizontal="right" vertical="center" wrapText="1"/>
    </xf>
    <xf numFmtId="0" fontId="320" fillId="108" borderId="0" xfId="15649" applyFont="1" applyFill="1"/>
    <xf numFmtId="0" fontId="320" fillId="0" borderId="0" xfId="15649" applyFont="1" applyAlignment="1">
      <alignment horizontal="left"/>
    </xf>
    <xf numFmtId="0" fontId="130" fillId="0" borderId="56" xfId="15649" quotePrefix="1" applyFont="1" applyBorder="1" applyAlignment="1">
      <alignment horizontal="justify" vertical="center" wrapText="1"/>
    </xf>
    <xf numFmtId="3" fontId="130" fillId="0" borderId="0" xfId="15649" applyNumberFormat="1" applyFont="1"/>
    <xf numFmtId="0" fontId="340" fillId="0" borderId="56" xfId="15649" applyFont="1" applyBorder="1" applyAlignment="1">
      <alignment horizontal="left" vertical="center" wrapText="1"/>
    </xf>
    <xf numFmtId="213" fontId="297" fillId="0" borderId="0" xfId="15634" applyNumberFormat="1" applyFont="1" applyAlignment="1">
      <alignment horizontal="center" vertical="center" wrapText="1"/>
    </xf>
    <xf numFmtId="226" fontId="297" fillId="0" borderId="0" xfId="15633" applyNumberFormat="1" applyFont="1" applyFill="1" applyBorder="1" applyAlignment="1">
      <alignment horizontal="center" vertical="center" wrapText="1"/>
    </xf>
    <xf numFmtId="9" fontId="302" fillId="0" borderId="0" xfId="15633" applyFont="1" applyAlignment="1">
      <alignment vertical="center" wrapText="1"/>
    </xf>
    <xf numFmtId="1" fontId="341" fillId="0" borderId="56" xfId="5575" applyNumberFormat="1" applyFont="1" applyBorder="1" applyAlignment="1">
      <alignment horizontal="left" vertical="center" wrapText="1"/>
    </xf>
    <xf numFmtId="226" fontId="320" fillId="0" borderId="0" xfId="15633" applyNumberFormat="1" applyFont="1"/>
    <xf numFmtId="0" fontId="334" fillId="0" borderId="56" xfId="0" applyFont="1" applyBorder="1" applyAlignment="1">
      <alignment horizontal="center" vertical="center"/>
    </xf>
    <xf numFmtId="0" fontId="302" fillId="0" borderId="56" xfId="0" applyFont="1" applyBorder="1" applyAlignment="1">
      <alignment horizontal="center" vertical="center"/>
    </xf>
    <xf numFmtId="0" fontId="302" fillId="0" borderId="56" xfId="0" applyFont="1" applyBorder="1" applyAlignment="1">
      <alignment vertical="center" wrapText="1"/>
    </xf>
    <xf numFmtId="0" fontId="302" fillId="0" borderId="56" xfId="0" applyFont="1" applyBorder="1" applyAlignment="1">
      <alignment horizontal="center" vertical="center" wrapText="1"/>
    </xf>
    <xf numFmtId="213" fontId="302" fillId="0" borderId="56" xfId="1" applyNumberFormat="1" applyFont="1" applyFill="1" applyBorder="1" applyAlignment="1">
      <alignment vertical="center"/>
    </xf>
    <xf numFmtId="0" fontId="302" fillId="0" borderId="0" xfId="0" applyFont="1"/>
    <xf numFmtId="0" fontId="130" fillId="0" borderId="0" xfId="15653" applyFont="1" applyAlignment="1">
      <alignment horizontal="left" vertical="center" wrapText="1"/>
    </xf>
    <xf numFmtId="0" fontId="130" fillId="0" borderId="0" xfId="15653" applyFont="1" applyAlignment="1">
      <alignment vertical="center" wrapText="1"/>
    </xf>
    <xf numFmtId="0" fontId="320" fillId="0" borderId="0" xfId="15653" applyFont="1"/>
    <xf numFmtId="0" fontId="130" fillId="0" borderId="0" xfId="15653" applyFont="1" applyAlignment="1">
      <alignment horizontal="center" vertical="center" wrapText="1"/>
    </xf>
    <xf numFmtId="0" fontId="130" fillId="108" borderId="0" xfId="15653" applyFont="1" applyFill="1" applyAlignment="1">
      <alignment horizontal="center" vertical="center" wrapText="1"/>
    </xf>
    <xf numFmtId="3" fontId="130" fillId="0" borderId="0" xfId="15653" applyNumberFormat="1" applyFont="1" applyAlignment="1">
      <alignment horizontal="left" vertical="center" wrapText="1"/>
    </xf>
    <xf numFmtId="3" fontId="130" fillId="0" borderId="0" xfId="15653" applyNumberFormat="1" applyFont="1" applyAlignment="1">
      <alignment horizontal="center" vertical="center" wrapText="1"/>
    </xf>
    <xf numFmtId="3" fontId="320" fillId="0" borderId="0" xfId="15653" applyNumberFormat="1" applyFont="1"/>
    <xf numFmtId="0" fontId="275" fillId="0" borderId="56" xfId="15653" applyFont="1" applyBorder="1" applyAlignment="1">
      <alignment horizontal="center" vertical="center" wrapText="1"/>
    </xf>
    <xf numFmtId="3" fontId="275" fillId="0" borderId="56" xfId="15653" applyNumberFormat="1" applyFont="1" applyBorder="1" applyAlignment="1">
      <alignment horizontal="center" vertical="center" wrapText="1"/>
    </xf>
    <xf numFmtId="0" fontId="130" fillId="108" borderId="56" xfId="15653" applyFont="1" applyFill="1" applyBorder="1" applyAlignment="1">
      <alignment horizontal="left" vertical="center" wrapText="1"/>
    </xf>
    <xf numFmtId="0" fontId="275" fillId="0" borderId="56" xfId="15653" applyFont="1" applyBorder="1" applyAlignment="1">
      <alignment horizontal="left" vertical="center" wrapText="1"/>
    </xf>
    <xf numFmtId="0" fontId="275" fillId="0" borderId="65" xfId="15653" applyFont="1" applyBorder="1" applyAlignment="1">
      <alignment horizontal="center" vertical="center" wrapText="1"/>
    </xf>
    <xf numFmtId="3" fontId="130" fillId="108" borderId="56" xfId="15653" applyNumberFormat="1" applyFont="1" applyFill="1" applyBorder="1" applyAlignment="1">
      <alignment horizontal="center" vertical="center" wrapText="1"/>
    </xf>
    <xf numFmtId="3" fontId="275" fillId="0" borderId="56" xfId="15653" applyNumberFormat="1" applyFont="1" applyBorder="1" applyAlignment="1">
      <alignment horizontal="right" vertical="center" wrapText="1"/>
    </xf>
    <xf numFmtId="0" fontId="130" fillId="0" borderId="65" xfId="15653" applyFont="1" applyBorder="1" applyAlignment="1">
      <alignment horizontal="left" vertical="center" wrapText="1"/>
    </xf>
    <xf numFmtId="0" fontId="337" fillId="0" borderId="56" xfId="15653" applyFont="1" applyBorder="1" applyAlignment="1">
      <alignment horizontal="center" vertical="center" wrapText="1"/>
    </xf>
    <xf numFmtId="0" fontId="337" fillId="0" borderId="56" xfId="15653" applyFont="1" applyBorder="1" applyAlignment="1">
      <alignment horizontal="left" vertical="center" wrapText="1"/>
    </xf>
    <xf numFmtId="3" fontId="337" fillId="0" borderId="56" xfId="15653" applyNumberFormat="1" applyFont="1" applyBorder="1" applyAlignment="1">
      <alignment horizontal="center" vertical="center" wrapText="1"/>
    </xf>
    <xf numFmtId="3" fontId="337" fillId="0" borderId="56" xfId="15653" applyNumberFormat="1" applyFont="1" applyBorder="1" applyAlignment="1">
      <alignment horizontal="right" vertical="center" wrapText="1"/>
    </xf>
    <xf numFmtId="0" fontId="337" fillId="0" borderId="65" xfId="15653" applyFont="1" applyBorder="1" applyAlignment="1">
      <alignment horizontal="left" vertical="center" wrapText="1"/>
    </xf>
    <xf numFmtId="0" fontId="337" fillId="0" borderId="0" xfId="15653" applyFont="1" applyAlignment="1">
      <alignment horizontal="left" vertical="center" wrapText="1"/>
    </xf>
    <xf numFmtId="0" fontId="337" fillId="0" borderId="0" xfId="15653" applyFont="1" applyAlignment="1">
      <alignment vertical="center" wrapText="1"/>
    </xf>
    <xf numFmtId="0" fontId="338" fillId="0" borderId="0" xfId="15653" applyFont="1"/>
    <xf numFmtId="0" fontId="339" fillId="108" borderId="56" xfId="15653" applyFont="1" applyFill="1" applyBorder="1" applyAlignment="1">
      <alignment horizontal="left" vertical="center" wrapText="1"/>
    </xf>
    <xf numFmtId="0" fontId="130" fillId="108" borderId="56" xfId="15653" applyFont="1" applyFill="1" applyBorder="1" applyAlignment="1">
      <alignment horizontal="center" vertical="center" wrapText="1"/>
    </xf>
    <xf numFmtId="3" fontId="275" fillId="0" borderId="56" xfId="15653" applyNumberFormat="1" applyFont="1" applyBorder="1" applyAlignment="1">
      <alignment horizontal="left" vertical="center" wrapText="1"/>
    </xf>
    <xf numFmtId="0" fontId="130" fillId="0" borderId="56" xfId="15653" applyFont="1" applyBorder="1" applyAlignment="1">
      <alignment horizontal="center" vertical="center" wrapText="1"/>
    </xf>
    <xf numFmtId="1" fontId="130" fillId="0" borderId="56" xfId="15653" applyNumberFormat="1" applyFont="1" applyBorder="1" applyAlignment="1">
      <alignment horizontal="left" vertical="center" wrapText="1"/>
    </xf>
    <xf numFmtId="3" fontId="130" fillId="0" borderId="56" xfId="15653" applyNumberFormat="1" applyFont="1" applyBorder="1" applyAlignment="1">
      <alignment horizontal="center" vertical="center" wrapText="1"/>
    </xf>
    <xf numFmtId="0" fontId="130" fillId="0" borderId="56" xfId="15653" quotePrefix="1" applyFont="1" applyBorder="1" applyAlignment="1">
      <alignment vertical="center" wrapText="1"/>
    </xf>
    <xf numFmtId="3" fontId="130" fillId="0" borderId="56" xfId="15653" applyNumberFormat="1" applyFont="1" applyBorder="1" applyAlignment="1">
      <alignment horizontal="right" vertical="center" wrapText="1"/>
    </xf>
    <xf numFmtId="0" fontId="130" fillId="0" borderId="56" xfId="15653" applyFont="1" applyBorder="1" applyAlignment="1">
      <alignment horizontal="left" vertical="center" wrapText="1"/>
    </xf>
    <xf numFmtId="0" fontId="337" fillId="108" borderId="56" xfId="15653" applyFont="1" applyFill="1" applyBorder="1" applyAlignment="1">
      <alignment horizontal="center" vertical="center" wrapText="1"/>
    </xf>
    <xf numFmtId="3" fontId="337" fillId="0" borderId="0" xfId="15653" applyNumberFormat="1" applyFont="1" applyAlignment="1">
      <alignment horizontal="left" vertical="center" wrapText="1"/>
    </xf>
    <xf numFmtId="0" fontId="337" fillId="0" borderId="0" xfId="15653" applyFont="1" applyAlignment="1">
      <alignment horizontal="center" vertical="center" wrapText="1"/>
    </xf>
    <xf numFmtId="0" fontId="342" fillId="0" borderId="0" xfId="15653" applyFont="1"/>
    <xf numFmtId="0" fontId="341" fillId="0" borderId="56" xfId="15653" applyFont="1" applyBorder="1" applyAlignment="1">
      <alignment horizontal="center" vertical="center" wrapText="1"/>
    </xf>
    <xf numFmtId="0" fontId="341" fillId="0" borderId="56" xfId="15653" applyFont="1" applyBorder="1" applyAlignment="1">
      <alignment horizontal="left" vertical="center" wrapText="1"/>
    </xf>
    <xf numFmtId="3" fontId="341" fillId="0" borderId="56" xfId="15653" applyNumberFormat="1" applyFont="1" applyBorder="1" applyAlignment="1">
      <alignment horizontal="center" vertical="center" wrapText="1"/>
    </xf>
    <xf numFmtId="0" fontId="341" fillId="108" borderId="56" xfId="15653" applyFont="1" applyFill="1" applyBorder="1" applyAlignment="1">
      <alignment horizontal="center" vertical="center" wrapText="1"/>
    </xf>
    <xf numFmtId="0" fontId="341" fillId="0" borderId="56" xfId="15653" quotePrefix="1" applyFont="1" applyBorder="1" applyAlignment="1">
      <alignment horizontal="left" vertical="center" wrapText="1"/>
    </xf>
    <xf numFmtId="3" fontId="341" fillId="0" borderId="56" xfId="15653" applyNumberFormat="1" applyFont="1" applyBorder="1" applyAlignment="1">
      <alignment horizontal="right" vertical="center" wrapText="1"/>
    </xf>
    <xf numFmtId="0" fontId="341" fillId="0" borderId="65" xfId="15653" applyFont="1" applyBorder="1" applyAlignment="1">
      <alignment horizontal="left" vertical="center" wrapText="1"/>
    </xf>
    <xf numFmtId="0" fontId="341" fillId="0" borderId="0" xfId="15653" applyFont="1" applyAlignment="1">
      <alignment horizontal="left" vertical="center" wrapText="1"/>
    </xf>
    <xf numFmtId="0" fontId="341" fillId="0" borderId="0" xfId="15653" applyFont="1" applyAlignment="1">
      <alignment vertical="center" wrapText="1"/>
    </xf>
    <xf numFmtId="0" fontId="343" fillId="0" borderId="0" xfId="15653" applyFont="1"/>
    <xf numFmtId="0" fontId="341" fillId="0" borderId="56" xfId="15653" applyFont="1" applyBorder="1" applyAlignment="1">
      <alignment horizontal="justify" vertical="center" wrapText="1"/>
    </xf>
    <xf numFmtId="0" fontId="341" fillId="0" borderId="0" xfId="15653" applyFont="1"/>
    <xf numFmtId="3" fontId="341" fillId="0" borderId="0" xfId="15653" applyNumberFormat="1" applyFont="1"/>
    <xf numFmtId="0" fontId="341" fillId="0" borderId="56" xfId="15653" quotePrefix="1" applyFont="1" applyBorder="1" applyAlignment="1">
      <alignment horizontal="justify" vertical="center" wrapText="1"/>
    </xf>
    <xf numFmtId="3" fontId="341" fillId="0" borderId="0" xfId="15653" applyNumberFormat="1" applyFont="1" applyAlignment="1">
      <alignment horizontal="left" vertical="center" wrapText="1"/>
    </xf>
    <xf numFmtId="0" fontId="341" fillId="0" borderId="0" xfId="15653" applyFont="1" applyAlignment="1">
      <alignment horizontal="center" vertical="center" wrapText="1"/>
    </xf>
    <xf numFmtId="1" fontId="341" fillId="0" borderId="56" xfId="15653" applyNumberFormat="1" applyFont="1" applyBorder="1" applyAlignment="1">
      <alignment horizontal="left" vertical="center" wrapText="1"/>
    </xf>
    <xf numFmtId="0" fontId="130" fillId="0" borderId="56" xfId="15653" applyFont="1" applyBorder="1" applyAlignment="1">
      <alignment horizontal="justify" vertical="center" wrapText="1"/>
    </xf>
    <xf numFmtId="0" fontId="130" fillId="0" borderId="56" xfId="15653" quotePrefix="1" applyFont="1" applyBorder="1" applyAlignment="1">
      <alignment horizontal="left" vertical="center" wrapText="1"/>
    </xf>
    <xf numFmtId="0" fontId="130" fillId="0" borderId="0" xfId="15653" applyFont="1"/>
    <xf numFmtId="0" fontId="83" fillId="0" borderId="56" xfId="15653" applyFont="1" applyBorder="1" applyAlignment="1">
      <alignment horizontal="left" vertical="center" wrapText="1"/>
    </xf>
    <xf numFmtId="0" fontId="83" fillId="0" borderId="56" xfId="15653" applyFont="1" applyBorder="1" applyAlignment="1">
      <alignment horizontal="center" vertical="center" wrapText="1"/>
    </xf>
    <xf numFmtId="0" fontId="30" fillId="0" borderId="56" xfId="15653" applyFont="1" applyBorder="1" applyAlignment="1">
      <alignment horizontal="center" vertical="center" wrapText="1"/>
    </xf>
    <xf numFmtId="3" fontId="83" fillId="0" borderId="56" xfId="15653" applyNumberFormat="1" applyFont="1" applyBorder="1" applyAlignment="1">
      <alignment horizontal="center" vertical="center" wrapText="1"/>
    </xf>
    <xf numFmtId="0" fontId="83" fillId="108" borderId="56" xfId="15653" applyFont="1" applyFill="1" applyBorder="1" applyAlignment="1">
      <alignment horizontal="center" vertical="center" wrapText="1"/>
    </xf>
    <xf numFmtId="0" fontId="298" fillId="0" borderId="56" xfId="15653" applyFont="1" applyBorder="1" applyAlignment="1">
      <alignment horizontal="left" vertical="center" wrapText="1"/>
    </xf>
    <xf numFmtId="0" fontId="130" fillId="0" borderId="66" xfId="15653" applyFont="1" applyBorder="1" applyAlignment="1">
      <alignment horizontal="left" vertical="center" wrapText="1"/>
    </xf>
    <xf numFmtId="3" fontId="83" fillId="0" borderId="65" xfId="15653" applyNumberFormat="1" applyFont="1" applyBorder="1" applyAlignment="1">
      <alignment horizontal="center" vertical="center" wrapText="1"/>
    </xf>
    <xf numFmtId="1" fontId="130" fillId="0" borderId="66" xfId="15653" applyNumberFormat="1" applyFont="1" applyBorder="1" applyAlignment="1">
      <alignment horizontal="left" vertical="center" wrapText="1"/>
    </xf>
    <xf numFmtId="0" fontId="83" fillId="0" borderId="65" xfId="15653" applyFont="1" applyBorder="1" applyAlignment="1">
      <alignment horizontal="center" vertical="center" wrapText="1"/>
    </xf>
    <xf numFmtId="3" fontId="130" fillId="0" borderId="0" xfId="15653" applyNumberFormat="1" applyFont="1" applyAlignment="1">
      <alignment horizontal="right" vertical="center" wrapText="1"/>
    </xf>
    <xf numFmtId="0" fontId="320" fillId="108" borderId="0" xfId="15653" applyFont="1" applyFill="1"/>
    <xf numFmtId="0" fontId="320" fillId="0" borderId="0" xfId="15653" applyFont="1" applyAlignment="1">
      <alignment horizontal="left"/>
    </xf>
    <xf numFmtId="1" fontId="311" fillId="0" borderId="47" xfId="15615" applyNumberFormat="1" applyFont="1" applyBorder="1" applyAlignment="1">
      <alignment horizontal="right" vertical="center" wrapText="1"/>
    </xf>
    <xf numFmtId="213" fontId="302" fillId="0" borderId="0" xfId="1" applyNumberFormat="1" applyFont="1" applyAlignment="1">
      <alignment vertical="center" wrapText="1"/>
    </xf>
    <xf numFmtId="213" fontId="297" fillId="0" borderId="0" xfId="1" applyNumberFormat="1" applyFont="1" applyBorder="1" applyAlignment="1">
      <alignment horizontal="center" vertical="center" wrapText="1"/>
    </xf>
    <xf numFmtId="0" fontId="302" fillId="0" borderId="56" xfId="15628" applyFont="1" applyBorder="1" applyAlignment="1">
      <alignment horizontal="left" vertical="center" wrapText="1"/>
    </xf>
    <xf numFmtId="0" fontId="302" fillId="0" borderId="56" xfId="15638" applyFont="1" applyBorder="1" applyAlignment="1">
      <alignment horizontal="center" vertical="center" wrapText="1"/>
    </xf>
    <xf numFmtId="213" fontId="302" fillId="0" borderId="56" xfId="1" applyNumberFormat="1" applyFont="1" applyFill="1" applyBorder="1" applyAlignment="1">
      <alignment horizontal="left" vertical="center" wrapText="1"/>
    </xf>
    <xf numFmtId="3" fontId="302" fillId="0" borderId="56" xfId="15616" applyNumberFormat="1" applyFont="1" applyFill="1" applyBorder="1" applyAlignment="1">
      <alignment horizontal="center" vertical="center" wrapText="1"/>
    </xf>
    <xf numFmtId="213" fontId="306" fillId="0" borderId="56" xfId="15632" quotePrefix="1" applyNumberFormat="1" applyFont="1" applyFill="1" applyBorder="1" applyAlignment="1">
      <alignment horizontal="center" vertical="center" wrapText="1"/>
    </xf>
    <xf numFmtId="37" fontId="298" fillId="0" borderId="56" xfId="1" applyNumberFormat="1" applyFont="1" applyFill="1" applyBorder="1" applyAlignment="1">
      <alignment horizontal="center" vertical="center" wrapText="1"/>
    </xf>
    <xf numFmtId="3" fontId="309" fillId="0" borderId="0" xfId="15615" applyNumberFormat="1" applyFont="1" applyAlignment="1">
      <alignment horizontal="center" vertical="center" wrapText="1"/>
    </xf>
    <xf numFmtId="3" fontId="329" fillId="0" borderId="0" xfId="15615" applyNumberFormat="1" applyFont="1" applyAlignment="1">
      <alignment horizontal="center" vertical="center" wrapText="1"/>
    </xf>
    <xf numFmtId="3" fontId="311" fillId="0" borderId="0" xfId="15615" applyNumberFormat="1" applyFont="1" applyAlignment="1">
      <alignment horizontal="center" vertical="center" wrapText="1"/>
    </xf>
    <xf numFmtId="3" fontId="298" fillId="0" borderId="56" xfId="1" applyNumberFormat="1" applyFont="1" applyFill="1" applyBorder="1" applyAlignment="1">
      <alignment horizontal="center" vertical="center" wrapText="1"/>
    </xf>
    <xf numFmtId="3" fontId="309" fillId="0" borderId="56" xfId="15615" applyNumberFormat="1" applyFont="1" applyBorder="1" applyAlignment="1">
      <alignment vertical="center" wrapText="1"/>
    </xf>
    <xf numFmtId="3" fontId="309" fillId="0" borderId="56" xfId="1" applyNumberFormat="1" applyFont="1" applyFill="1" applyBorder="1" applyAlignment="1">
      <alignment vertical="center" wrapText="1"/>
    </xf>
    <xf numFmtId="170" fontId="309" fillId="0" borderId="0" xfId="1" applyFont="1" applyFill="1" applyAlignment="1">
      <alignment vertical="center" wrapText="1"/>
    </xf>
    <xf numFmtId="0" fontId="83" fillId="0" borderId="56" xfId="15644" applyNumberFormat="1" applyFont="1" applyFill="1" applyBorder="1" applyAlignment="1">
      <alignment horizontal="center" vertical="center" wrapText="1"/>
    </xf>
    <xf numFmtId="213" fontId="308" fillId="0" borderId="0" xfId="15610" applyNumberFormat="1" applyFont="1" applyAlignment="1">
      <alignment horizontal="center" vertical="center" wrapText="1"/>
    </xf>
    <xf numFmtId="213" fontId="298" fillId="0" borderId="56" xfId="1" applyNumberFormat="1" applyFont="1" applyFill="1" applyBorder="1" applyAlignment="1">
      <alignment horizontal="center" vertical="center" wrapText="1"/>
    </xf>
    <xf numFmtId="9" fontId="302" fillId="0" borderId="0" xfId="15633" applyFont="1" applyFill="1" applyAlignment="1">
      <alignment vertical="center" wrapText="1"/>
    </xf>
    <xf numFmtId="213" fontId="83" fillId="0" borderId="56" xfId="1" applyNumberFormat="1" applyFont="1" applyFill="1" applyBorder="1" applyAlignment="1">
      <alignment vertical="center" wrapText="1"/>
    </xf>
    <xf numFmtId="213" fontId="83" fillId="0" borderId="66" xfId="1" applyNumberFormat="1" applyFont="1" applyFill="1" applyBorder="1" applyAlignment="1">
      <alignment horizontal="center" vertical="center"/>
    </xf>
    <xf numFmtId="3" fontId="297" fillId="0" borderId="0" xfId="15634" applyNumberFormat="1" applyFont="1" applyAlignment="1">
      <alignment horizontal="center" vertical="center" wrapText="1"/>
    </xf>
    <xf numFmtId="9" fontId="320" fillId="0" borderId="0" xfId="15633" applyFont="1" applyAlignment="1">
      <alignment vertical="center" wrapText="1"/>
    </xf>
    <xf numFmtId="0" fontId="327" fillId="0" borderId="0" xfId="4171" applyFont="1" applyFill="1" applyAlignment="1">
      <alignment horizontal="center" vertical="center" wrapText="1"/>
    </xf>
    <xf numFmtId="170" fontId="83" fillId="0" borderId="56" xfId="1" applyFont="1" applyFill="1" applyBorder="1" applyAlignment="1">
      <alignment horizontal="right" vertical="center" wrapText="1"/>
    </xf>
    <xf numFmtId="0" fontId="326" fillId="0" borderId="56" xfId="15610" applyFont="1" applyBorder="1" applyAlignment="1">
      <alignment vertical="center" wrapText="1"/>
    </xf>
    <xf numFmtId="3" fontId="326" fillId="0" borderId="56" xfId="15610" applyNumberFormat="1" applyFont="1" applyBorder="1" applyAlignment="1">
      <alignment horizontal="right" vertical="center" wrapText="1"/>
    </xf>
    <xf numFmtId="3" fontId="297" fillId="0" borderId="56" xfId="15610" applyNumberFormat="1" applyFont="1" applyBorder="1" applyAlignment="1">
      <alignment horizontal="right" vertical="center" wrapText="1"/>
    </xf>
    <xf numFmtId="0" fontId="346" fillId="0" borderId="0" xfId="15610" applyFont="1" applyAlignment="1">
      <alignment vertical="center" wrapText="1"/>
    </xf>
    <xf numFmtId="213" fontId="320" fillId="0" borderId="0" xfId="1" applyNumberFormat="1" applyFont="1" applyAlignment="1">
      <alignment vertical="center" wrapText="1"/>
    </xf>
    <xf numFmtId="0" fontId="297" fillId="0" borderId="56" xfId="15610" applyFont="1" applyBorder="1" applyAlignment="1">
      <alignment vertical="center" wrapText="1"/>
    </xf>
    <xf numFmtId="213" fontId="309" fillId="0" borderId="0" xfId="15654" applyNumberFormat="1" applyFont="1" applyFill="1" applyAlignment="1">
      <alignment horizontal="right" vertical="center" wrapText="1"/>
    </xf>
    <xf numFmtId="3" fontId="309" fillId="0" borderId="0" xfId="15615" applyNumberFormat="1" applyFont="1" applyAlignment="1">
      <alignment vertical="center" wrapText="1"/>
    </xf>
    <xf numFmtId="3" fontId="302" fillId="0" borderId="0" xfId="15615" applyNumberFormat="1" applyFont="1" applyAlignment="1">
      <alignment vertical="center" wrapText="1"/>
    </xf>
    <xf numFmtId="0" fontId="298" fillId="0" borderId="56" xfId="15615" applyFont="1" applyBorder="1" applyAlignment="1">
      <alignment horizontal="left" vertical="center" wrapText="1"/>
    </xf>
    <xf numFmtId="3" fontId="298" fillId="0" borderId="56" xfId="15654" applyNumberFormat="1" applyFont="1" applyFill="1" applyBorder="1" applyAlignment="1">
      <alignment horizontal="center" vertical="center" wrapText="1"/>
    </xf>
    <xf numFmtId="3" fontId="298" fillId="0" borderId="56" xfId="15654" applyNumberFormat="1" applyFont="1" applyFill="1" applyBorder="1" applyAlignment="1">
      <alignment horizontal="right" vertical="center" wrapText="1"/>
    </xf>
    <xf numFmtId="37" fontId="83" fillId="0" borderId="56" xfId="1" applyNumberFormat="1" applyFont="1" applyFill="1" applyBorder="1" applyAlignment="1">
      <alignment horizontal="center" vertical="center" wrapText="1"/>
    </xf>
    <xf numFmtId="213" fontId="83" fillId="0" borderId="56" xfId="1" applyNumberFormat="1" applyFont="1" applyFill="1" applyBorder="1" applyAlignment="1">
      <alignment horizontal="center" vertical="center" wrapText="1"/>
    </xf>
    <xf numFmtId="213" fontId="83" fillId="0" borderId="56" xfId="1" applyNumberFormat="1" applyFont="1" applyFill="1" applyBorder="1" applyAlignment="1">
      <alignment horizontal="left" vertical="center" wrapText="1"/>
    </xf>
    <xf numFmtId="3" fontId="83" fillId="0" borderId="56" xfId="15632" applyNumberFormat="1" applyFont="1" applyFill="1" applyBorder="1" applyAlignment="1">
      <alignment horizontal="left" vertical="center" wrapText="1"/>
    </xf>
    <xf numFmtId="213" fontId="309" fillId="0" borderId="0" xfId="1" applyNumberFormat="1" applyFont="1" applyFill="1" applyAlignment="1">
      <alignment horizontal="left" vertical="center" wrapText="1"/>
    </xf>
    <xf numFmtId="1" fontId="309" fillId="0" borderId="0" xfId="15615" applyNumberFormat="1" applyFont="1" applyAlignment="1">
      <alignment horizontal="left" vertical="center" wrapText="1"/>
    </xf>
    <xf numFmtId="1" fontId="312" fillId="0" borderId="0" xfId="15615" applyNumberFormat="1" applyFont="1" applyAlignment="1">
      <alignment vertical="center" wrapText="1"/>
    </xf>
    <xf numFmtId="3" fontId="312" fillId="0" borderId="0" xfId="15615" applyNumberFormat="1" applyFont="1" applyAlignment="1">
      <alignment vertical="center" wrapText="1"/>
    </xf>
    <xf numFmtId="0" fontId="306" fillId="0" borderId="0" xfId="15615" applyFont="1" applyAlignment="1">
      <alignment horizontal="center" vertical="center" wrapText="1"/>
    </xf>
    <xf numFmtId="0" fontId="345" fillId="0" borderId="66" xfId="0" applyFont="1" applyBorder="1" applyAlignment="1">
      <alignment horizontal="center" vertical="center" wrapText="1"/>
    </xf>
    <xf numFmtId="0" fontId="30" fillId="0" borderId="66" xfId="0" applyFont="1" applyBorder="1" applyAlignment="1">
      <alignment horizontal="center" vertical="center" wrapText="1"/>
    </xf>
    <xf numFmtId="0" fontId="83" fillId="0" borderId="56" xfId="15655" applyFont="1" applyBorder="1" applyAlignment="1">
      <alignment horizontal="center" vertical="center" wrapText="1"/>
    </xf>
    <xf numFmtId="369" fontId="30" fillId="0" borderId="66" xfId="0" applyNumberFormat="1" applyFont="1" applyBorder="1" applyAlignment="1">
      <alignment horizontal="center" vertical="center" wrapText="1"/>
    </xf>
    <xf numFmtId="0" fontId="298" fillId="0" borderId="0" xfId="15615" applyFont="1" applyAlignment="1">
      <alignment horizontal="center" vertical="center" wrapText="1"/>
    </xf>
    <xf numFmtId="0" fontId="298" fillId="0" borderId="56" xfId="15642" applyFont="1" applyBorder="1" applyAlignment="1">
      <alignment horizontal="center" vertical="center" wrapText="1"/>
    </xf>
    <xf numFmtId="3" fontId="298" fillId="0" borderId="56" xfId="15632" applyNumberFormat="1" applyFont="1" applyFill="1" applyBorder="1" applyAlignment="1">
      <alignment horizontal="center" vertical="center" wrapText="1"/>
    </xf>
    <xf numFmtId="213" fontId="298" fillId="0" borderId="56" xfId="15632" quotePrefix="1" applyNumberFormat="1" applyFont="1" applyFill="1" applyBorder="1" applyAlignment="1">
      <alignment horizontal="center" vertical="center" wrapText="1"/>
    </xf>
    <xf numFmtId="3" fontId="30" fillId="0" borderId="66" xfId="0" applyNumberFormat="1" applyFont="1" applyBorder="1" applyAlignment="1">
      <alignment horizontal="center" vertical="center"/>
    </xf>
    <xf numFmtId="1" fontId="323" fillId="0" borderId="0" xfId="15615" applyNumberFormat="1" applyFont="1" applyAlignment="1">
      <alignment horizontal="center" vertical="center" wrapText="1"/>
    </xf>
    <xf numFmtId="1" fontId="323" fillId="0" borderId="0" xfId="15615" applyNumberFormat="1" applyFont="1" applyAlignment="1">
      <alignment vertical="center" wrapText="1"/>
    </xf>
    <xf numFmtId="3" fontId="83" fillId="0" borderId="56" xfId="15654" applyNumberFormat="1" applyFont="1" applyFill="1" applyBorder="1" applyAlignment="1">
      <alignment horizontal="center" vertical="center" wrapText="1"/>
    </xf>
    <xf numFmtId="0" fontId="83" fillId="0" borderId="56" xfId="15615" applyFont="1" applyBorder="1" applyAlignment="1">
      <alignment horizontal="justify" vertical="center" wrapText="1"/>
    </xf>
    <xf numFmtId="0" fontId="83" fillId="106" borderId="56" xfId="15615" applyFont="1" applyFill="1" applyBorder="1" applyAlignment="1">
      <alignment horizontal="center" vertical="center" wrapText="1"/>
    </xf>
    <xf numFmtId="0" fontId="83" fillId="106" borderId="56" xfId="15615" applyFont="1" applyFill="1" applyBorder="1" applyAlignment="1">
      <alignment horizontal="left" vertical="center" wrapText="1"/>
    </xf>
    <xf numFmtId="3" fontId="83" fillId="106" borderId="56" xfId="15642" applyNumberFormat="1" applyFont="1" applyFill="1" applyBorder="1" applyAlignment="1">
      <alignment horizontal="center" vertical="center" wrapText="1"/>
    </xf>
    <xf numFmtId="3" fontId="83" fillId="106" borderId="56" xfId="15632" applyNumberFormat="1" applyFont="1" applyFill="1" applyBorder="1" applyAlignment="1">
      <alignment horizontal="center" vertical="center" wrapText="1"/>
    </xf>
    <xf numFmtId="0" fontId="83" fillId="106" borderId="56" xfId="15655" applyFont="1" applyFill="1" applyBorder="1" applyAlignment="1">
      <alignment horizontal="center" vertical="center" wrapText="1"/>
    </xf>
    <xf numFmtId="213" fontId="83" fillId="106" borderId="56" xfId="1" applyNumberFormat="1" applyFont="1" applyFill="1" applyBorder="1" applyAlignment="1">
      <alignment horizontal="right" vertical="center" wrapText="1"/>
    </xf>
    <xf numFmtId="9" fontId="83" fillId="106" borderId="56" xfId="15632" applyNumberFormat="1" applyFont="1" applyFill="1" applyBorder="1" applyAlignment="1">
      <alignment horizontal="center" vertical="center" wrapText="1"/>
    </xf>
    <xf numFmtId="1" fontId="309" fillId="106" borderId="0" xfId="15615" applyNumberFormat="1" applyFont="1" applyFill="1" applyAlignment="1">
      <alignment vertical="center" wrapText="1"/>
    </xf>
    <xf numFmtId="9" fontId="83" fillId="106" borderId="56" xfId="15632" quotePrefix="1" applyNumberFormat="1" applyFont="1" applyFill="1" applyBorder="1" applyAlignment="1">
      <alignment horizontal="center" vertical="center" wrapText="1"/>
    </xf>
    <xf numFmtId="3" fontId="309" fillId="110" borderId="0" xfId="15615" applyNumberFormat="1" applyFont="1" applyFill="1" applyAlignment="1">
      <alignment vertical="center" wrapText="1"/>
    </xf>
    <xf numFmtId="0" fontId="83" fillId="0" borderId="56" xfId="15620" applyFont="1" applyBorder="1" applyAlignment="1">
      <alignment horizontal="center" vertical="center" wrapText="1"/>
    </xf>
    <xf numFmtId="0" fontId="83" fillId="0" borderId="56" xfId="15647" applyFont="1" applyBorder="1" applyAlignment="1">
      <alignment horizontal="center" vertical="center" wrapText="1"/>
    </xf>
    <xf numFmtId="0" fontId="83" fillId="0" borderId="59" xfId="15634" applyFont="1" applyBorder="1" applyAlignment="1">
      <alignment vertical="center" wrapText="1"/>
    </xf>
    <xf numFmtId="0" fontId="83" fillId="0" borderId="59" xfId="15634" applyFont="1" applyBorder="1" applyAlignment="1">
      <alignment horizontal="center" vertical="center" wrapText="1"/>
    </xf>
    <xf numFmtId="3" fontId="30" fillId="0" borderId="67" xfId="0" applyNumberFormat="1" applyFont="1" applyBorder="1" applyAlignment="1">
      <alignment horizontal="center" vertical="center"/>
    </xf>
    <xf numFmtId="0" fontId="83" fillId="0" borderId="59" xfId="15615" applyFont="1" applyBorder="1" applyAlignment="1">
      <alignment horizontal="center" vertical="center" wrapText="1"/>
    </xf>
    <xf numFmtId="3" fontId="83" fillId="0" borderId="59" xfId="15642" applyNumberFormat="1" applyFont="1" applyBorder="1" applyAlignment="1">
      <alignment horizontal="center" vertical="center" wrapText="1"/>
    </xf>
    <xf numFmtId="3" fontId="83" fillId="0" borderId="59" xfId="15632" applyNumberFormat="1" applyFont="1" applyFill="1" applyBorder="1" applyAlignment="1">
      <alignment horizontal="center" vertical="center" wrapText="1"/>
    </xf>
    <xf numFmtId="3" fontId="30" fillId="0" borderId="56" xfId="0" applyNumberFormat="1" applyFont="1" applyBorder="1" applyAlignment="1">
      <alignment horizontal="center" vertical="center"/>
    </xf>
    <xf numFmtId="0" fontId="83" fillId="0" borderId="56" xfId="15634" applyFont="1" applyBorder="1" applyAlignment="1">
      <alignment horizontal="left" vertical="center" wrapText="1"/>
    </xf>
    <xf numFmtId="2" fontId="83" fillId="0" borderId="56" xfId="15634" applyNumberFormat="1" applyFont="1" applyBorder="1" applyAlignment="1">
      <alignment horizontal="center" vertical="center" wrapText="1"/>
    </xf>
    <xf numFmtId="1" fontId="83" fillId="0" borderId="56" xfId="15615" quotePrefix="1" applyNumberFormat="1" applyFont="1" applyBorder="1" applyAlignment="1">
      <alignment horizontal="center" vertical="center" wrapText="1"/>
    </xf>
    <xf numFmtId="0" fontId="83" fillId="106" borderId="56" xfId="15634" applyFont="1" applyFill="1" applyBorder="1" applyAlignment="1">
      <alignment horizontal="center" vertical="center" wrapText="1"/>
    </xf>
    <xf numFmtId="0" fontId="306" fillId="0" borderId="56" xfId="15634" applyFont="1" applyBorder="1" applyAlignment="1">
      <alignment horizontal="center" vertical="center" wrapText="1"/>
    </xf>
    <xf numFmtId="0" fontId="30" fillId="0" borderId="56" xfId="0" applyFont="1" applyBorder="1" applyAlignment="1">
      <alignment horizontal="center" vertical="center" wrapText="1"/>
    </xf>
    <xf numFmtId="1" fontId="306" fillId="0" borderId="56" xfId="15615" applyNumberFormat="1" applyFont="1" applyBorder="1" applyAlignment="1">
      <alignment horizontal="center" vertical="center" wrapText="1"/>
    </xf>
    <xf numFmtId="213" fontId="298" fillId="0" borderId="56" xfId="15654" applyNumberFormat="1" applyFont="1" applyFill="1" applyBorder="1" applyAlignment="1">
      <alignment horizontal="right" vertical="center" wrapText="1"/>
    </xf>
    <xf numFmtId="0" fontId="83" fillId="0" borderId="59" xfId="15615" applyFont="1" applyBorder="1" applyAlignment="1">
      <alignment horizontal="left" vertical="center" wrapText="1"/>
    </xf>
    <xf numFmtId="3" fontId="344" fillId="0" borderId="56" xfId="0" applyNumberFormat="1" applyFont="1" applyBorder="1" applyAlignment="1">
      <alignment horizontal="center" vertical="center"/>
    </xf>
    <xf numFmtId="213" fontId="83" fillId="0" borderId="56" xfId="15654" applyNumberFormat="1" applyFont="1" applyFill="1" applyBorder="1" applyAlignment="1">
      <alignment horizontal="right" vertical="center" wrapText="1"/>
    </xf>
    <xf numFmtId="0" fontId="334" fillId="0" borderId="66" xfId="0" applyFont="1" applyBorder="1" applyAlignment="1">
      <alignment horizontal="center" vertical="center" wrapText="1"/>
    </xf>
    <xf numFmtId="0" fontId="309" fillId="0" borderId="56" xfId="15638" applyFont="1" applyBorder="1" applyAlignment="1">
      <alignment horizontal="left" vertical="center" wrapText="1"/>
    </xf>
    <xf numFmtId="3" fontId="309" fillId="0" borderId="56" xfId="15638" applyNumberFormat="1" applyFont="1" applyBorder="1" applyAlignment="1">
      <alignment horizontal="center" vertical="center" wrapText="1"/>
    </xf>
    <xf numFmtId="0" fontId="309" fillId="0" borderId="56" xfId="15638" applyFont="1" applyBorder="1" applyAlignment="1">
      <alignment vertical="center" wrapText="1"/>
    </xf>
    <xf numFmtId="0" fontId="309" fillId="0" borderId="0" xfId="15638" applyFont="1" applyAlignment="1">
      <alignment vertical="center" wrapText="1"/>
    </xf>
    <xf numFmtId="3" fontId="308" fillId="0" borderId="0" xfId="15610" applyNumberFormat="1" applyFont="1" applyAlignment="1">
      <alignment horizontal="center" vertical="center" wrapText="1"/>
    </xf>
    <xf numFmtId="1" fontId="83" fillId="0" borderId="0" xfId="15615" applyNumberFormat="1" applyFont="1" applyAlignment="1">
      <alignment horizontal="center" vertical="center" wrapText="1"/>
    </xf>
    <xf numFmtId="1" fontId="309" fillId="0" borderId="47" xfId="15615" applyNumberFormat="1" applyFont="1" applyBorder="1" applyAlignment="1">
      <alignment horizontal="right" vertical="center" wrapText="1"/>
    </xf>
    <xf numFmtId="10" fontId="298" fillId="0" borderId="56" xfId="15633" applyNumberFormat="1" applyFont="1" applyFill="1" applyBorder="1" applyAlignment="1">
      <alignment horizontal="right" vertical="center" wrapText="1"/>
    </xf>
    <xf numFmtId="10" fontId="83" fillId="0" borderId="56" xfId="15633" applyNumberFormat="1" applyFont="1" applyFill="1" applyBorder="1" applyAlignment="1">
      <alignment horizontal="right" vertical="center" wrapText="1"/>
    </xf>
    <xf numFmtId="3" fontId="83" fillId="0" borderId="56" xfId="15639" quotePrefix="1" applyNumberFormat="1" applyFont="1" applyFill="1" applyBorder="1" applyAlignment="1">
      <alignment horizontal="center" vertical="center" wrapText="1"/>
    </xf>
    <xf numFmtId="3" fontId="83" fillId="0" borderId="56" xfId="15639" applyNumberFormat="1" applyFont="1" applyFill="1" applyBorder="1" applyAlignment="1">
      <alignment horizontal="center" vertical="center" wrapText="1"/>
    </xf>
    <xf numFmtId="3" fontId="83" fillId="0" borderId="56" xfId="15639" applyNumberFormat="1" applyFont="1" applyFill="1" applyBorder="1" applyAlignment="1">
      <alignment horizontal="right" vertical="center" wrapText="1"/>
    </xf>
    <xf numFmtId="3" fontId="83" fillId="0" borderId="56" xfId="15638" applyNumberFormat="1" applyFont="1" applyBorder="1" applyAlignment="1">
      <alignment horizontal="center" vertical="center" wrapText="1"/>
    </xf>
    <xf numFmtId="9" fontId="346" fillId="0" borderId="0" xfId="15633" applyFont="1" applyAlignment="1">
      <alignment vertical="center" wrapText="1"/>
    </xf>
    <xf numFmtId="0" fontId="323" fillId="0" borderId="66" xfId="0" applyFont="1" applyBorder="1" applyAlignment="1">
      <alignment horizontal="center" vertical="center" wrapText="1"/>
    </xf>
    <xf numFmtId="213" fontId="304" fillId="0" borderId="56" xfId="15654" applyNumberFormat="1" applyFont="1" applyFill="1" applyBorder="1" applyAlignment="1">
      <alignment horizontal="right" vertical="center" wrapText="1"/>
    </xf>
    <xf numFmtId="0" fontId="309" fillId="0" borderId="56" xfId="15638" quotePrefix="1" applyFont="1" applyBorder="1" applyAlignment="1">
      <alignment horizontal="center" vertical="center" wrapText="1"/>
    </xf>
    <xf numFmtId="0" fontId="302" fillId="0" borderId="0" xfId="15615" applyFont="1" applyAlignment="1">
      <alignment horizontal="center" vertical="center" wrapText="1"/>
    </xf>
    <xf numFmtId="226" fontId="309" fillId="0" borderId="0" xfId="15633" applyNumberFormat="1" applyFont="1" applyFill="1" applyAlignment="1">
      <alignment vertical="center" wrapText="1"/>
    </xf>
    <xf numFmtId="9" fontId="309" fillId="0" borderId="0" xfId="15633" applyFont="1" applyFill="1" applyAlignment="1">
      <alignment vertical="center" wrapText="1"/>
    </xf>
    <xf numFmtId="0" fontId="302" fillId="0" borderId="56" xfId="15615" applyFont="1" applyBorder="1" applyAlignment="1">
      <alignment horizontal="left" vertical="center" wrapText="1"/>
    </xf>
    <xf numFmtId="0" fontId="309" fillId="0" borderId="56" xfId="15628" quotePrefix="1" applyFont="1" applyBorder="1" applyAlignment="1">
      <alignment horizontal="left" vertical="center" wrapText="1"/>
    </xf>
    <xf numFmtId="0" fontId="302" fillId="0" borderId="56" xfId="15638" applyFont="1" applyBorder="1" applyAlignment="1">
      <alignment horizontal="left" vertical="center" wrapText="1"/>
    </xf>
    <xf numFmtId="3" fontId="302" fillId="0" borderId="56" xfId="15638" applyNumberFormat="1" applyFont="1" applyBorder="1" applyAlignment="1">
      <alignment horizontal="center" vertical="center" wrapText="1"/>
    </xf>
    <xf numFmtId="49" fontId="309" fillId="0" borderId="56" xfId="15615" applyNumberFormat="1" applyFont="1" applyBorder="1" applyAlignment="1">
      <alignment horizontal="center" vertical="center" wrapText="1"/>
    </xf>
    <xf numFmtId="1" fontId="309" fillId="0" borderId="0" xfId="0" applyNumberFormat="1" applyFont="1"/>
    <xf numFmtId="3" fontId="325" fillId="0" borderId="0" xfId="15610" applyNumberFormat="1" applyFont="1" applyAlignment="1">
      <alignment vertical="center" wrapText="1"/>
    </xf>
    <xf numFmtId="9" fontId="325" fillId="0" borderId="0" xfId="15633" applyFont="1" applyAlignment="1">
      <alignment vertical="center" wrapText="1"/>
    </xf>
    <xf numFmtId="213" fontId="309" fillId="0" borderId="0" xfId="15656" applyNumberFormat="1" applyFont="1" applyFill="1" applyAlignment="1">
      <alignment horizontal="right" vertical="center" wrapText="1"/>
    </xf>
    <xf numFmtId="3" fontId="298" fillId="0" borderId="56" xfId="15656" applyNumberFormat="1" applyFont="1" applyFill="1" applyBorder="1" applyAlignment="1">
      <alignment horizontal="center" vertical="center" wrapText="1"/>
    </xf>
    <xf numFmtId="3" fontId="298" fillId="0" borderId="56" xfId="15656" applyNumberFormat="1" applyFont="1" applyFill="1" applyBorder="1" applyAlignment="1">
      <alignment horizontal="right" vertical="center" wrapText="1"/>
    </xf>
    <xf numFmtId="0" fontId="83" fillId="0" borderId="56" xfId="15657" applyFont="1" applyBorder="1" applyAlignment="1">
      <alignment horizontal="center" vertical="center" wrapText="1"/>
    </xf>
    <xf numFmtId="213" fontId="304" fillId="0" borderId="56" xfId="15632" quotePrefix="1" applyNumberFormat="1" applyFont="1" applyFill="1" applyBorder="1" applyAlignment="1">
      <alignment horizontal="center" vertical="center" wrapText="1"/>
    </xf>
    <xf numFmtId="3" fontId="83" fillId="0" borderId="56" xfId="15656" applyNumberFormat="1" applyFont="1" applyFill="1" applyBorder="1" applyAlignment="1">
      <alignment horizontal="center" vertical="center" wrapText="1"/>
    </xf>
    <xf numFmtId="213" fontId="298" fillId="0" borderId="56" xfId="15656" applyNumberFormat="1" applyFont="1" applyFill="1" applyBorder="1" applyAlignment="1">
      <alignment horizontal="right" vertical="center" wrapText="1"/>
    </xf>
    <xf numFmtId="0" fontId="83" fillId="106" borderId="56" xfId="15657" applyFont="1" applyFill="1" applyBorder="1" applyAlignment="1">
      <alignment horizontal="center" vertical="center" wrapText="1"/>
    </xf>
    <xf numFmtId="213" fontId="334" fillId="0" borderId="0" xfId="0" applyNumberFormat="1" applyFont="1"/>
    <xf numFmtId="213" fontId="309" fillId="0" borderId="0" xfId="0" applyNumberFormat="1" applyFont="1"/>
    <xf numFmtId="213" fontId="348" fillId="0" borderId="56" xfId="1" applyNumberFormat="1" applyFont="1" applyFill="1" applyBorder="1" applyAlignment="1">
      <alignment horizontal="right" vertical="center" wrapText="1"/>
    </xf>
    <xf numFmtId="0" fontId="333" fillId="0" borderId="0" xfId="15658" applyFont="1" applyAlignment="1">
      <alignment horizontal="center" vertical="center"/>
    </xf>
    <xf numFmtId="0" fontId="298" fillId="0" borderId="0" xfId="15658" applyFont="1" applyAlignment="1">
      <alignment vertical="center"/>
    </xf>
    <xf numFmtId="0" fontId="30" fillId="0" borderId="0" xfId="15658" applyFont="1" applyAlignment="1">
      <alignment horizontal="center" vertical="center"/>
    </xf>
    <xf numFmtId="0" fontId="298" fillId="0" borderId="0" xfId="15658" applyFont="1" applyAlignment="1">
      <alignment horizontal="center" vertical="center" wrapText="1"/>
    </xf>
    <xf numFmtId="0" fontId="298" fillId="0" borderId="0" xfId="15658" applyFont="1" applyAlignment="1">
      <alignment horizontal="center" vertical="center"/>
    </xf>
    <xf numFmtId="3" fontId="297" fillId="0" borderId="0" xfId="15658" applyNumberFormat="1" applyFont="1" applyAlignment="1">
      <alignment horizontal="center" vertical="center"/>
    </xf>
    <xf numFmtId="3" fontId="298" fillId="0" borderId="0" xfId="15658" applyNumberFormat="1" applyFont="1" applyAlignment="1">
      <alignment horizontal="center" vertical="center"/>
    </xf>
    <xf numFmtId="0" fontId="350" fillId="0" borderId="0" xfId="15658" applyFont="1" applyAlignment="1">
      <alignment horizontal="center" vertical="center"/>
    </xf>
    <xf numFmtId="0" fontId="351" fillId="0" borderId="0" xfId="15658" applyFont="1" applyAlignment="1">
      <alignment horizontal="center" vertical="center"/>
    </xf>
    <xf numFmtId="0" fontId="306" fillId="0" borderId="56" xfId="15658" applyFont="1" applyBorder="1" applyAlignment="1">
      <alignment horizontal="center" vertical="center" wrapText="1"/>
    </xf>
    <xf numFmtId="0" fontId="352" fillId="0" borderId="56" xfId="15658" applyFont="1" applyBorder="1" applyAlignment="1">
      <alignment horizontal="center" vertical="center" wrapText="1"/>
    </xf>
    <xf numFmtId="0" fontId="306" fillId="0" borderId="70" xfId="15658" applyFont="1" applyBorder="1" applyAlignment="1">
      <alignment horizontal="center" vertical="center" wrapText="1"/>
    </xf>
    <xf numFmtId="0" fontId="352" fillId="0" borderId="70" xfId="15658" applyFont="1" applyBorder="1" applyAlignment="1">
      <alignment horizontal="center" vertical="center" wrapText="1"/>
    </xf>
    <xf numFmtId="0" fontId="353" fillId="0" borderId="0" xfId="15658" applyFont="1" applyAlignment="1">
      <alignment horizontal="center" vertical="center"/>
    </xf>
    <xf numFmtId="3" fontId="298" fillId="0" borderId="56" xfId="15659" applyNumberFormat="1" applyFont="1" applyFill="1" applyBorder="1" applyAlignment="1">
      <alignment horizontal="right" vertical="center" wrapText="1"/>
    </xf>
    <xf numFmtId="213" fontId="298" fillId="0" borderId="56" xfId="15658" applyNumberFormat="1" applyFont="1" applyBorder="1" applyAlignment="1">
      <alignment vertical="center" wrapText="1"/>
    </xf>
    <xf numFmtId="213" fontId="298" fillId="0" borderId="70" xfId="15658" applyNumberFormat="1" applyFont="1" applyBorder="1" applyAlignment="1">
      <alignment vertical="center" wrapText="1"/>
    </xf>
    <xf numFmtId="0" fontId="344" fillId="0" borderId="0" xfId="15658" applyFont="1" applyAlignment="1">
      <alignment horizontal="center" vertical="center"/>
    </xf>
    <xf numFmtId="0" fontId="298" fillId="0" borderId="56" xfId="15658" applyFont="1" applyBorder="1" applyAlignment="1">
      <alignment horizontal="left" vertical="center" wrapText="1"/>
    </xf>
    <xf numFmtId="213" fontId="298" fillId="0" borderId="56" xfId="15659" applyNumberFormat="1" applyFont="1" applyFill="1" applyBorder="1" applyAlignment="1">
      <alignment horizontal="right" vertical="center" wrapText="1"/>
    </xf>
    <xf numFmtId="213" fontId="298" fillId="0" borderId="56" xfId="15658" applyNumberFormat="1" applyFont="1" applyBorder="1" applyAlignment="1">
      <alignment horizontal="center" vertical="center" wrapText="1"/>
    </xf>
    <xf numFmtId="213" fontId="298" fillId="0" borderId="61" xfId="15658" applyNumberFormat="1" applyFont="1" applyBorder="1" applyAlignment="1">
      <alignment horizontal="center" vertical="center" wrapText="1"/>
    </xf>
    <xf numFmtId="0" fontId="349" fillId="0" borderId="0" xfId="15658" applyFont="1" applyAlignment="1">
      <alignment horizontal="center" vertical="center"/>
    </xf>
    <xf numFmtId="0" fontId="83" fillId="0" borderId="56" xfId="15658" applyFont="1" applyBorder="1" applyAlignment="1">
      <alignment horizontal="center" vertical="center" wrapText="1"/>
    </xf>
    <xf numFmtId="0" fontId="83" fillId="0" borderId="56" xfId="15658" applyFont="1" applyBorder="1" applyAlignment="1">
      <alignment horizontal="justify" vertical="center" wrapText="1"/>
    </xf>
    <xf numFmtId="213" fontId="83" fillId="0" borderId="56" xfId="15659" applyNumberFormat="1" applyFont="1" applyFill="1" applyBorder="1" applyAlignment="1">
      <alignment vertical="center" wrapText="1"/>
    </xf>
    <xf numFmtId="213" fontId="83" fillId="0" borderId="56" xfId="15659" applyNumberFormat="1" applyFont="1" applyFill="1" applyBorder="1" applyAlignment="1">
      <alignment horizontal="center" vertical="center" wrapText="1"/>
    </xf>
    <xf numFmtId="213" fontId="83" fillId="0" borderId="56" xfId="15659" applyNumberFormat="1" applyFont="1" applyFill="1" applyBorder="1" applyAlignment="1">
      <alignment horizontal="right" vertical="center" wrapText="1"/>
    </xf>
    <xf numFmtId="3" fontId="30" fillId="0" borderId="56" xfId="15659" applyNumberFormat="1" applyFont="1" applyFill="1" applyBorder="1" applyAlignment="1">
      <alignment horizontal="right" vertical="center" wrapText="1"/>
    </xf>
    <xf numFmtId="3" fontId="354" fillId="0" borderId="56" xfId="15659" applyNumberFormat="1" applyFont="1" applyFill="1" applyBorder="1" applyAlignment="1">
      <alignment horizontal="right" vertical="center" wrapText="1"/>
    </xf>
    <xf numFmtId="3" fontId="83" fillId="0" borderId="56" xfId="15658" applyNumberFormat="1" applyFont="1" applyBorder="1" applyAlignment="1">
      <alignment horizontal="right" vertical="center" wrapText="1"/>
    </xf>
    <xf numFmtId="3" fontId="30" fillId="0" borderId="56" xfId="15658" applyNumberFormat="1" applyFont="1" applyBorder="1" applyAlignment="1">
      <alignment horizontal="right" vertical="center" wrapText="1"/>
    </xf>
    <xf numFmtId="3" fontId="304" fillId="111" borderId="56" xfId="15658" applyNumberFormat="1" applyFont="1" applyFill="1" applyBorder="1" applyAlignment="1">
      <alignment horizontal="right" vertical="center" wrapText="1"/>
    </xf>
    <xf numFmtId="213" fontId="30" fillId="0" borderId="56" xfId="15660" applyNumberFormat="1" applyFont="1" applyBorder="1" applyAlignment="1">
      <alignment horizontal="center" vertical="center" wrapText="1"/>
    </xf>
    <xf numFmtId="213" fontId="30" fillId="0" borderId="0" xfId="15660" applyNumberFormat="1" applyFont="1" applyAlignment="1">
      <alignment horizontal="center" vertical="center" wrapText="1"/>
    </xf>
    <xf numFmtId="0" fontId="83" fillId="0" borderId="11" xfId="15658" applyFont="1" applyBorder="1" applyAlignment="1">
      <alignment horizontal="center" vertical="center" wrapText="1"/>
    </xf>
    <xf numFmtId="3" fontId="83" fillId="0" borderId="56" xfId="15659" applyNumberFormat="1" applyFont="1" applyFill="1" applyBorder="1" applyAlignment="1">
      <alignment horizontal="right" vertical="center" wrapText="1"/>
    </xf>
    <xf numFmtId="0" fontId="83" fillId="0" borderId="0" xfId="15658" applyFont="1" applyAlignment="1">
      <alignment horizontal="center" vertical="center"/>
    </xf>
    <xf numFmtId="213" fontId="354" fillId="0" borderId="56" xfId="15659" applyNumberFormat="1" applyFont="1" applyFill="1" applyBorder="1" applyAlignment="1">
      <alignment horizontal="right" vertical="center" wrapText="1"/>
    </xf>
    <xf numFmtId="213" fontId="30" fillId="0" borderId="56" xfId="15659" applyNumberFormat="1" applyFont="1" applyFill="1" applyBorder="1" applyAlignment="1">
      <alignment horizontal="right" vertical="center" wrapText="1"/>
    </xf>
    <xf numFmtId="213" fontId="83" fillId="0" borderId="56" xfId="15658" applyNumberFormat="1" applyFont="1" applyBorder="1" applyAlignment="1">
      <alignment horizontal="center" vertical="center" wrapText="1"/>
    </xf>
    <xf numFmtId="213" fontId="83" fillId="0" borderId="68" xfId="15658" applyNumberFormat="1" applyFont="1" applyBorder="1" applyAlignment="1">
      <alignment horizontal="center" vertical="center" wrapText="1"/>
    </xf>
    <xf numFmtId="213" fontId="30" fillId="0" borderId="56" xfId="15659" applyNumberFormat="1" applyFont="1" applyFill="1" applyBorder="1" applyAlignment="1">
      <alignment vertical="center" wrapText="1"/>
    </xf>
    <xf numFmtId="0" fontId="83" fillId="0" borderId="56" xfId="15631" applyFont="1" applyBorder="1" applyAlignment="1">
      <alignment horizontal="justify" vertical="center" wrapText="1"/>
    </xf>
    <xf numFmtId="0" fontId="83" fillId="0" borderId="56" xfId="15631" applyFont="1" applyBorder="1" applyAlignment="1">
      <alignment horizontal="center" vertical="center" wrapText="1"/>
    </xf>
    <xf numFmtId="0" fontId="30" fillId="0" borderId="56" xfId="15658" applyFont="1" applyBorder="1" applyAlignment="1">
      <alignment horizontal="center" vertical="center" wrapText="1"/>
    </xf>
    <xf numFmtId="0" fontId="30" fillId="0" borderId="56" xfId="15658" applyFont="1" applyBorder="1" applyAlignment="1">
      <alignment vertical="center" wrapText="1"/>
    </xf>
    <xf numFmtId="3" fontId="30" fillId="0" borderId="56" xfId="15658" applyNumberFormat="1" applyFont="1" applyBorder="1" applyAlignment="1">
      <alignment vertical="center" wrapText="1"/>
    </xf>
    <xf numFmtId="213" fontId="30" fillId="0" borderId="56" xfId="15659" applyNumberFormat="1" applyFont="1" applyFill="1" applyBorder="1" applyAlignment="1">
      <alignment horizontal="center" vertical="center" wrapText="1"/>
    </xf>
    <xf numFmtId="213" fontId="30" fillId="0" borderId="56" xfId="15658" applyNumberFormat="1" applyFont="1" applyBorder="1" applyAlignment="1">
      <alignment horizontal="center" vertical="center" wrapText="1"/>
    </xf>
    <xf numFmtId="213" fontId="30" fillId="0" borderId="11" xfId="15658" applyNumberFormat="1" applyFont="1" applyBorder="1" applyAlignment="1">
      <alignment horizontal="center" vertical="center" wrapText="1"/>
    </xf>
    <xf numFmtId="0" fontId="30" fillId="0" borderId="56" xfId="15658" applyFont="1" applyBorder="1" applyAlignment="1">
      <alignment horizontal="left" vertical="center" wrapText="1"/>
    </xf>
    <xf numFmtId="0" fontId="30" fillId="0" borderId="56" xfId="15615" applyFont="1" applyBorder="1" applyAlignment="1">
      <alignment horizontal="center" vertical="center" wrapText="1"/>
    </xf>
    <xf numFmtId="213" fontId="30" fillId="0" borderId="56" xfId="15635" applyNumberFormat="1" applyFont="1" applyFill="1" applyBorder="1" applyAlignment="1">
      <alignment horizontal="center" vertical="center" wrapText="1"/>
    </xf>
    <xf numFmtId="213" fontId="30" fillId="0" borderId="56" xfId="15658" applyNumberFormat="1" applyFont="1" applyBorder="1" applyAlignment="1">
      <alignment vertical="center"/>
    </xf>
    <xf numFmtId="213" fontId="30" fillId="0" borderId="56" xfId="15658" applyNumberFormat="1" applyFont="1" applyBorder="1" applyAlignment="1">
      <alignment horizontal="center" vertical="center"/>
    </xf>
    <xf numFmtId="3" fontId="354" fillId="0" borderId="56" xfId="15658" applyNumberFormat="1" applyFont="1" applyBorder="1" applyAlignment="1">
      <alignment horizontal="right" vertical="center" wrapText="1"/>
    </xf>
    <xf numFmtId="213" fontId="83" fillId="0" borderId="56" xfId="15658" applyNumberFormat="1" applyFont="1" applyBorder="1" applyAlignment="1">
      <alignment horizontal="right" vertical="center" wrapText="1"/>
    </xf>
    <xf numFmtId="213" fontId="30" fillId="0" borderId="56" xfId="15658" applyNumberFormat="1" applyFont="1" applyBorder="1" applyAlignment="1">
      <alignment horizontal="right" vertical="center" wrapText="1"/>
    </xf>
    <xf numFmtId="213" fontId="304" fillId="111" borderId="56" xfId="15658" applyNumberFormat="1" applyFont="1" applyFill="1" applyBorder="1" applyAlignment="1">
      <alignment horizontal="right" vertical="center" wrapText="1"/>
    </xf>
    <xf numFmtId="3" fontId="30" fillId="0" borderId="56" xfId="15635" applyNumberFormat="1" applyFont="1" applyFill="1" applyBorder="1" applyAlignment="1">
      <alignment horizontal="left" vertical="center" wrapText="1"/>
    </xf>
    <xf numFmtId="213" fontId="130" fillId="0" borderId="56" xfId="15658" applyNumberFormat="1" applyFont="1" applyBorder="1" applyAlignment="1">
      <alignment horizontal="center" vertical="center" wrapText="1"/>
    </xf>
    <xf numFmtId="213" fontId="350" fillId="0" borderId="56" xfId="15658" applyNumberFormat="1" applyFont="1" applyBorder="1" applyAlignment="1">
      <alignment horizontal="center" vertical="center" wrapText="1"/>
    </xf>
    <xf numFmtId="213" fontId="356" fillId="111" borderId="56" xfId="15658" applyNumberFormat="1" applyFont="1" applyFill="1" applyBorder="1" applyAlignment="1">
      <alignment horizontal="center" vertical="center" wrapText="1"/>
    </xf>
    <xf numFmtId="0" fontId="130" fillId="0" borderId="56" xfId="15658" applyFont="1" applyBorder="1" applyAlignment="1">
      <alignment horizontal="center" vertical="center" wrapText="1"/>
    </xf>
    <xf numFmtId="3" fontId="30" fillId="0" borderId="0" xfId="15658" applyNumberFormat="1" applyFont="1" applyAlignment="1">
      <alignment horizontal="right" vertical="center"/>
    </xf>
    <xf numFmtId="3" fontId="354" fillId="0" borderId="0" xfId="15658" applyNumberFormat="1" applyFont="1" applyAlignment="1">
      <alignment horizontal="right" vertical="center"/>
    </xf>
    <xf numFmtId="0" fontId="304" fillId="111" borderId="0" xfId="15658" applyFont="1" applyFill="1" applyAlignment="1">
      <alignment horizontal="center" vertical="center"/>
    </xf>
    <xf numFmtId="0" fontId="312" fillId="0" borderId="56" xfId="15615" applyFont="1" applyBorder="1" applyAlignment="1">
      <alignment horizontal="left" vertical="center" wrapText="1"/>
    </xf>
    <xf numFmtId="0" fontId="312" fillId="0" borderId="56" xfId="15615" applyFont="1" applyBorder="1" applyAlignment="1">
      <alignment horizontal="center" vertical="center" wrapText="1"/>
    </xf>
    <xf numFmtId="0" fontId="357" fillId="0" borderId="56" xfId="0" applyFont="1" applyBorder="1" applyAlignment="1">
      <alignment horizontal="center" vertical="center"/>
    </xf>
    <xf numFmtId="0" fontId="312" fillId="0" borderId="56" xfId="0" applyFont="1" applyBorder="1" applyAlignment="1">
      <alignment vertical="center" wrapText="1"/>
    </xf>
    <xf numFmtId="0" fontId="312" fillId="0" borderId="56" xfId="0" applyFont="1" applyBorder="1" applyAlignment="1">
      <alignment horizontal="center" vertical="center" wrapText="1"/>
    </xf>
    <xf numFmtId="213" fontId="312" fillId="0" borderId="56" xfId="1" applyNumberFormat="1" applyFont="1" applyFill="1" applyBorder="1" applyAlignment="1">
      <alignment vertical="center"/>
    </xf>
    <xf numFmtId="0" fontId="312" fillId="0" borderId="0" xfId="0" applyFont="1"/>
    <xf numFmtId="213" fontId="312" fillId="0" borderId="0" xfId="0" applyNumberFormat="1" applyFont="1"/>
    <xf numFmtId="213" fontId="312" fillId="0" borderId="56" xfId="1" applyNumberFormat="1" applyFont="1" applyFill="1" applyBorder="1" applyAlignment="1">
      <alignment horizontal="center" vertical="center" wrapText="1"/>
    </xf>
    <xf numFmtId="1" fontId="312" fillId="0" borderId="0" xfId="0" applyNumberFormat="1" applyFont="1"/>
    <xf numFmtId="0" fontId="357" fillId="0" borderId="56" xfId="0" applyFont="1" applyBorder="1" applyAlignment="1">
      <alignment vertical="center" wrapText="1"/>
    </xf>
    <xf numFmtId="0" fontId="357" fillId="0" borderId="56" xfId="0" applyFont="1" applyBorder="1" applyAlignment="1">
      <alignment horizontal="center" vertical="center" wrapText="1"/>
    </xf>
    <xf numFmtId="213" fontId="357" fillId="0" borderId="56" xfId="1" applyNumberFormat="1" applyFont="1" applyFill="1" applyBorder="1" applyAlignment="1">
      <alignment vertical="center"/>
    </xf>
    <xf numFmtId="0" fontId="357" fillId="0" borderId="0" xfId="0" applyFont="1"/>
    <xf numFmtId="0" fontId="334" fillId="106" borderId="56" xfId="0" applyFont="1" applyFill="1" applyBorder="1" applyAlignment="1">
      <alignment horizontal="center" vertical="center"/>
    </xf>
    <xf numFmtId="0" fontId="309" fillId="106" borderId="56" xfId="0" applyFont="1" applyFill="1" applyBorder="1" applyAlignment="1">
      <alignment vertical="center" wrapText="1"/>
    </xf>
    <xf numFmtId="0" fontId="309" fillId="106" borderId="56" xfId="0" applyFont="1" applyFill="1" applyBorder="1" applyAlignment="1">
      <alignment horizontal="center" vertical="center" wrapText="1"/>
    </xf>
    <xf numFmtId="213" fontId="309" fillId="106" borderId="56" xfId="1" applyNumberFormat="1" applyFont="1" applyFill="1" applyBorder="1" applyAlignment="1">
      <alignment vertical="center"/>
    </xf>
    <xf numFmtId="213" fontId="309" fillId="106" borderId="56" xfId="1" applyNumberFormat="1" applyFont="1" applyFill="1" applyBorder="1" applyAlignment="1">
      <alignment horizontal="center" vertical="center" wrapText="1"/>
    </xf>
    <xf numFmtId="0" fontId="309" fillId="106" borderId="0" xfId="0" applyFont="1" applyFill="1"/>
    <xf numFmtId="213" fontId="309" fillId="0" borderId="59" xfId="1" applyNumberFormat="1" applyFont="1" applyFill="1" applyBorder="1" applyAlignment="1">
      <alignment vertical="center" wrapText="1"/>
    </xf>
    <xf numFmtId="3" fontId="358" fillId="106" borderId="0" xfId="15615" applyNumberFormat="1" applyFont="1" applyFill="1" applyAlignment="1">
      <alignment horizontal="center" vertical="center" wrapText="1"/>
    </xf>
    <xf numFmtId="0" fontId="83" fillId="0" borderId="59" xfId="15658" applyFont="1" applyBorder="1" applyAlignment="1">
      <alignment horizontal="center" vertical="center" wrapText="1"/>
    </xf>
    <xf numFmtId="0" fontId="297" fillId="0" borderId="56" xfId="15658" applyFont="1" applyBorder="1" applyAlignment="1">
      <alignment horizontal="justify" vertical="center" wrapText="1"/>
    </xf>
    <xf numFmtId="0" fontId="297" fillId="0" borderId="56" xfId="15658" applyFont="1" applyBorder="1" applyAlignment="1">
      <alignment horizontal="center" vertical="center" wrapText="1"/>
    </xf>
    <xf numFmtId="213" fontId="297" fillId="0" borderId="56" xfId="15659" applyNumberFormat="1" applyFont="1" applyFill="1" applyBorder="1" applyAlignment="1">
      <alignment vertical="center" wrapText="1"/>
    </xf>
    <xf numFmtId="0" fontId="83" fillId="106" borderId="56" xfId="15658" applyFont="1" applyFill="1" applyBorder="1" applyAlignment="1">
      <alignment horizontal="center" vertical="center" wrapText="1"/>
    </xf>
    <xf numFmtId="0" fontId="83" fillId="106" borderId="56" xfId="15658" applyFont="1" applyFill="1" applyBorder="1" applyAlignment="1">
      <alignment horizontal="justify" vertical="center" wrapText="1"/>
    </xf>
    <xf numFmtId="213" fontId="83" fillId="106" borderId="56" xfId="15659" applyNumberFormat="1" applyFont="1" applyFill="1" applyBorder="1" applyAlignment="1">
      <alignment vertical="center" wrapText="1"/>
    </xf>
    <xf numFmtId="213" fontId="83" fillId="106" borderId="56" xfId="15659" applyNumberFormat="1" applyFont="1" applyFill="1" applyBorder="1" applyAlignment="1">
      <alignment horizontal="center" vertical="center" wrapText="1"/>
    </xf>
    <xf numFmtId="213" fontId="83" fillId="106" borderId="56" xfId="15659" applyNumberFormat="1" applyFont="1" applyFill="1" applyBorder="1" applyAlignment="1">
      <alignment horizontal="right" vertical="center" wrapText="1"/>
    </xf>
    <xf numFmtId="3" fontId="30" fillId="106" borderId="56" xfId="15659" applyNumberFormat="1" applyFont="1" applyFill="1" applyBorder="1" applyAlignment="1">
      <alignment horizontal="right" vertical="center" wrapText="1"/>
    </xf>
    <xf numFmtId="3" fontId="354" fillId="106" borderId="56" xfId="15659" applyNumberFormat="1" applyFont="1" applyFill="1" applyBorder="1" applyAlignment="1">
      <alignment horizontal="right" vertical="center" wrapText="1"/>
    </xf>
    <xf numFmtId="3" fontId="83" fillId="106" borderId="56" xfId="15658" applyNumberFormat="1" applyFont="1" applyFill="1" applyBorder="1" applyAlignment="1">
      <alignment horizontal="right" vertical="center" wrapText="1"/>
    </xf>
    <xf numFmtId="3" fontId="30" fillId="106" borderId="56" xfId="15658" applyNumberFormat="1" applyFont="1" applyFill="1" applyBorder="1" applyAlignment="1">
      <alignment horizontal="right" vertical="center" wrapText="1"/>
    </xf>
    <xf numFmtId="3" fontId="304" fillId="106" borderId="56" xfId="15658" applyNumberFormat="1" applyFont="1" applyFill="1" applyBorder="1" applyAlignment="1">
      <alignment horizontal="right" vertical="center" wrapText="1"/>
    </xf>
    <xf numFmtId="3" fontId="298" fillId="106" borderId="56" xfId="15659" applyNumberFormat="1" applyFont="1" applyFill="1" applyBorder="1" applyAlignment="1">
      <alignment horizontal="right" vertical="center" wrapText="1"/>
    </xf>
    <xf numFmtId="213" fontId="30" fillId="106" borderId="56" xfId="15660" applyNumberFormat="1" applyFont="1" applyFill="1" applyBorder="1" applyAlignment="1">
      <alignment horizontal="center" vertical="center" wrapText="1"/>
    </xf>
    <xf numFmtId="213" fontId="30" fillId="106" borderId="0" xfId="15660" applyNumberFormat="1" applyFont="1" applyFill="1" applyAlignment="1">
      <alignment horizontal="center" vertical="center" wrapText="1"/>
    </xf>
    <xf numFmtId="0" fontId="83" fillId="106" borderId="11" xfId="15658" applyFont="1" applyFill="1" applyBorder="1" applyAlignment="1">
      <alignment horizontal="center" vertical="center" wrapText="1"/>
    </xf>
    <xf numFmtId="0" fontId="30" fillId="106" borderId="0" xfId="15658" applyFont="1" applyFill="1" applyAlignment="1">
      <alignment horizontal="center" vertical="center"/>
    </xf>
    <xf numFmtId="213" fontId="297" fillId="0" borderId="56" xfId="15659" applyNumberFormat="1" applyFont="1" applyFill="1" applyBorder="1" applyAlignment="1">
      <alignment horizontal="center" vertical="center" wrapText="1"/>
    </xf>
    <xf numFmtId="213" fontId="297" fillId="0" borderId="56" xfId="15659" applyNumberFormat="1" applyFont="1" applyFill="1" applyBorder="1" applyAlignment="1">
      <alignment horizontal="right" vertical="center" wrapText="1"/>
    </xf>
    <xf numFmtId="3" fontId="297" fillId="0" borderId="56" xfId="15659" applyNumberFormat="1" applyFont="1" applyFill="1" applyBorder="1" applyAlignment="1">
      <alignment horizontal="right" vertical="center" wrapText="1"/>
    </xf>
    <xf numFmtId="3" fontId="297" fillId="0" borderId="56" xfId="15658" applyNumberFormat="1" applyFont="1" applyBorder="1" applyAlignment="1">
      <alignment horizontal="right" vertical="center" wrapText="1"/>
    </xf>
    <xf numFmtId="3" fontId="306" fillId="0" borderId="56" xfId="15659" applyNumberFormat="1" applyFont="1" applyFill="1" applyBorder="1" applyAlignment="1">
      <alignment horizontal="right" vertical="center" wrapText="1"/>
    </xf>
    <xf numFmtId="0" fontId="297" fillId="0" borderId="59" xfId="15658" applyFont="1" applyBorder="1" applyAlignment="1">
      <alignment horizontal="center" vertical="center" wrapText="1"/>
    </xf>
    <xf numFmtId="0" fontId="297" fillId="0" borderId="0" xfId="15658" applyFont="1" applyAlignment="1">
      <alignment horizontal="center" vertical="center"/>
    </xf>
    <xf numFmtId="213" fontId="304" fillId="0" borderId="56" xfId="15659" applyNumberFormat="1" applyFont="1" applyFill="1" applyBorder="1" applyAlignment="1">
      <alignment vertical="center" wrapText="1"/>
    </xf>
    <xf numFmtId="0" fontId="297" fillId="0" borderId="56" xfId="15631" applyFont="1" applyBorder="1" applyAlignment="1">
      <alignment horizontal="justify" vertical="center" wrapText="1"/>
    </xf>
    <xf numFmtId="0" fontId="31" fillId="0" borderId="0" xfId="15658" applyFont="1" applyAlignment="1">
      <alignment horizontal="center" vertical="center"/>
    </xf>
    <xf numFmtId="0" fontId="297" fillId="0" borderId="56" xfId="15631" applyFont="1" applyBorder="1" applyAlignment="1">
      <alignment horizontal="center" vertical="center" wrapText="1"/>
    </xf>
    <xf numFmtId="0" fontId="311" fillId="0" borderId="0" xfId="15658" applyFont="1" applyAlignment="1">
      <alignment horizontal="center" vertical="center" wrapText="1"/>
    </xf>
    <xf numFmtId="0" fontId="302" fillId="0" borderId="0" xfId="15658" applyFont="1" applyAlignment="1">
      <alignment horizontal="center" vertical="center" wrapText="1"/>
    </xf>
    <xf numFmtId="0" fontId="298" fillId="0" borderId="56" xfId="15658" applyFont="1" applyBorder="1" applyAlignment="1">
      <alignment horizontal="center" vertical="center" wrapText="1"/>
    </xf>
    <xf numFmtId="3" fontId="306" fillId="0" borderId="56" xfId="15658" applyNumberFormat="1" applyFont="1" applyBorder="1" applyAlignment="1">
      <alignment horizontal="right" vertical="center" wrapText="1"/>
    </xf>
    <xf numFmtId="0" fontId="352" fillId="111" borderId="56" xfId="15658" applyFont="1" applyFill="1" applyBorder="1" applyAlignment="1">
      <alignment horizontal="center" vertical="center" wrapText="1"/>
    </xf>
    <xf numFmtId="3" fontId="298" fillId="111" borderId="56" xfId="15659" applyNumberFormat="1" applyFont="1" applyFill="1" applyBorder="1" applyAlignment="1">
      <alignment horizontal="right" vertical="center" wrapText="1"/>
    </xf>
    <xf numFmtId="213" fontId="298" fillId="111" borderId="56" xfId="15659" applyNumberFormat="1" applyFont="1" applyFill="1" applyBorder="1" applyAlignment="1">
      <alignment horizontal="right" vertical="center" wrapText="1"/>
    </xf>
    <xf numFmtId="3" fontId="83" fillId="111" borderId="56" xfId="15658" applyNumberFormat="1" applyFont="1" applyFill="1" applyBorder="1" applyAlignment="1">
      <alignment horizontal="right" vertical="center" wrapText="1"/>
    </xf>
    <xf numFmtId="213" fontId="83" fillId="0" borderId="56" xfId="15660" applyNumberFormat="1" applyFont="1" applyBorder="1" applyAlignment="1">
      <alignment horizontal="center" vertical="center" wrapText="1"/>
    </xf>
    <xf numFmtId="213" fontId="83" fillId="0" borderId="0" xfId="15660" applyNumberFormat="1" applyFont="1" applyAlignment="1">
      <alignment horizontal="center" vertical="center" wrapText="1"/>
    </xf>
    <xf numFmtId="3" fontId="297" fillId="111" borderId="56" xfId="15658" applyNumberFormat="1" applyFont="1" applyFill="1" applyBorder="1" applyAlignment="1">
      <alignment horizontal="right" vertical="center" wrapText="1"/>
    </xf>
    <xf numFmtId="213" fontId="297" fillId="0" borderId="56" xfId="15660" applyNumberFormat="1" applyFont="1" applyBorder="1" applyAlignment="1">
      <alignment horizontal="center" vertical="center" wrapText="1"/>
    </xf>
    <xf numFmtId="213" fontId="297" fillId="0" borderId="0" xfId="15660" applyNumberFormat="1" applyFont="1" applyAlignment="1">
      <alignment horizontal="center" vertical="center" wrapText="1"/>
    </xf>
    <xf numFmtId="213" fontId="83" fillId="0" borderId="56" xfId="15631" applyNumberFormat="1" applyFont="1" applyBorder="1" applyAlignment="1">
      <alignment vertical="center" wrapText="1"/>
    </xf>
    <xf numFmtId="213" fontId="297" fillId="0" borderId="56" xfId="15631" applyNumberFormat="1" applyFont="1" applyBorder="1" applyAlignment="1">
      <alignment vertical="center" wrapText="1"/>
    </xf>
    <xf numFmtId="0" fontId="330" fillId="0" borderId="0" xfId="15610" applyFont="1" applyAlignment="1">
      <alignment horizontal="center" vertical="center" wrapText="1"/>
    </xf>
    <xf numFmtId="0" fontId="297" fillId="0" borderId="0" xfId="15610" applyFont="1" applyAlignment="1">
      <alignment horizontal="center" vertical="center" wrapText="1"/>
    </xf>
    <xf numFmtId="3" fontId="298" fillId="0" borderId="0" xfId="15610" applyNumberFormat="1" applyFont="1" applyAlignment="1">
      <alignment horizontal="right" vertical="center" wrapText="1"/>
    </xf>
    <xf numFmtId="3" fontId="297" fillId="0" borderId="47" xfId="15610" applyNumberFormat="1" applyFont="1" applyBorder="1" applyAlignment="1">
      <alignment horizontal="right" vertical="center"/>
    </xf>
    <xf numFmtId="0" fontId="316" fillId="0" borderId="0" xfId="15624" applyFont="1" applyAlignment="1">
      <alignment horizontal="center" vertical="center" wrapText="1"/>
    </xf>
    <xf numFmtId="0" fontId="298" fillId="0" borderId="57" xfId="15624" applyFont="1" applyBorder="1" applyAlignment="1">
      <alignment horizontal="center" vertical="center" wrapText="1"/>
    </xf>
    <xf numFmtId="0" fontId="298" fillId="0" borderId="58" xfId="15624" applyFont="1" applyBorder="1" applyAlignment="1">
      <alignment horizontal="center" vertical="center" wrapText="1"/>
    </xf>
    <xf numFmtId="0" fontId="298" fillId="0" borderId="60" xfId="15624" applyFont="1" applyBorder="1" applyAlignment="1">
      <alignment horizontal="center" vertical="center" wrapText="1"/>
    </xf>
    <xf numFmtId="0" fontId="319" fillId="0" borderId="47" xfId="15624" applyFont="1" applyBorder="1" applyAlignment="1">
      <alignment horizontal="right" vertical="center" wrapText="1"/>
    </xf>
    <xf numFmtId="0" fontId="298" fillId="0" borderId="56" xfId="15624" applyFont="1" applyBorder="1" applyAlignment="1">
      <alignment horizontal="center" vertical="center" wrapText="1"/>
    </xf>
    <xf numFmtId="1" fontId="297" fillId="0" borderId="0" xfId="15624" applyNumberFormat="1" applyFont="1" applyAlignment="1">
      <alignment horizontal="center" vertical="center"/>
    </xf>
    <xf numFmtId="0" fontId="298" fillId="0" borderId="61" xfId="15624" applyFont="1" applyBorder="1" applyAlignment="1">
      <alignment horizontal="center" vertical="center" wrapText="1"/>
    </xf>
    <xf numFmtId="3" fontId="302" fillId="0" borderId="56" xfId="15615" quotePrefix="1" applyNumberFormat="1" applyFont="1" applyBorder="1" applyAlignment="1">
      <alignment horizontal="center" vertical="center" wrapText="1"/>
    </xf>
    <xf numFmtId="213" fontId="298" fillId="0" borderId="59" xfId="15641" applyNumberFormat="1" applyFont="1" applyFill="1" applyBorder="1" applyAlignment="1">
      <alignment horizontal="center" vertical="center" wrapText="1"/>
    </xf>
    <xf numFmtId="213" fontId="298" fillId="0" borderId="15" xfId="15641" applyNumberFormat="1" applyFont="1" applyFill="1" applyBorder="1" applyAlignment="1">
      <alignment horizontal="center" vertical="center" wrapText="1"/>
    </xf>
    <xf numFmtId="1" fontId="330" fillId="0" borderId="0" xfId="15615" applyNumberFormat="1" applyFont="1" applyAlignment="1">
      <alignment horizontal="center" vertical="center" wrapText="1"/>
    </xf>
    <xf numFmtId="213" fontId="330" fillId="0" borderId="0" xfId="15641" applyNumberFormat="1" applyFont="1" applyFill="1" applyAlignment="1">
      <alignment horizontal="center" vertical="center" wrapText="1"/>
    </xf>
    <xf numFmtId="1" fontId="329" fillId="0" borderId="0" xfId="15615" applyNumberFormat="1" applyFont="1" applyAlignment="1">
      <alignment horizontal="center" vertical="center" wrapText="1"/>
    </xf>
    <xf numFmtId="213" fontId="329" fillId="0" borderId="0" xfId="15641" applyNumberFormat="1" applyFont="1" applyFill="1" applyAlignment="1">
      <alignment horizontal="center" vertical="center" wrapText="1"/>
    </xf>
    <xf numFmtId="49" fontId="298" fillId="0" borderId="56" xfId="15615" applyNumberFormat="1" applyFont="1" applyBorder="1" applyAlignment="1">
      <alignment horizontal="center" vertical="center" wrapText="1"/>
    </xf>
    <xf numFmtId="3" fontId="298" fillId="0" borderId="56" xfId="15615" applyNumberFormat="1" applyFont="1" applyBorder="1" applyAlignment="1">
      <alignment horizontal="center" vertical="center" wrapText="1"/>
    </xf>
    <xf numFmtId="3" fontId="298" fillId="0" borderId="59" xfId="15615" applyNumberFormat="1" applyFont="1" applyBorder="1" applyAlignment="1">
      <alignment horizontal="center" vertical="center" wrapText="1"/>
    </xf>
    <xf numFmtId="3" fontId="298" fillId="0" borderId="15" xfId="15615" applyNumberFormat="1" applyFont="1" applyBorder="1" applyAlignment="1">
      <alignment horizontal="center" vertical="center" wrapText="1"/>
    </xf>
    <xf numFmtId="3" fontId="298" fillId="0" borderId="56" xfId="15615" quotePrefix="1" applyNumberFormat="1" applyFont="1" applyBorder="1" applyAlignment="1">
      <alignment horizontal="center" vertical="center" wrapText="1"/>
    </xf>
    <xf numFmtId="1" fontId="332" fillId="0" borderId="0" xfId="15615" applyNumberFormat="1" applyFont="1" applyAlignment="1">
      <alignment horizontal="center" vertical="center" wrapText="1"/>
    </xf>
    <xf numFmtId="1" fontId="311" fillId="0" borderId="47" xfId="15615" applyNumberFormat="1" applyFont="1" applyBorder="1" applyAlignment="1">
      <alignment horizontal="right" vertical="center" wrapText="1"/>
    </xf>
    <xf numFmtId="1" fontId="310" fillId="0" borderId="0" xfId="15615" applyNumberFormat="1" applyFont="1" applyAlignment="1">
      <alignment horizontal="center" vertical="center" wrapText="1"/>
    </xf>
    <xf numFmtId="213" fontId="329" fillId="0" borderId="0" xfId="15656" applyNumberFormat="1" applyFont="1" applyFill="1" applyAlignment="1">
      <alignment horizontal="center" vertical="center" wrapText="1"/>
    </xf>
    <xf numFmtId="213" fontId="298" fillId="0" borderId="59" xfId="15656" applyNumberFormat="1" applyFont="1" applyFill="1" applyBorder="1" applyAlignment="1">
      <alignment horizontal="center" vertical="center" wrapText="1"/>
    </xf>
    <xf numFmtId="213" fontId="298" fillId="0" borderId="15" xfId="15656" applyNumberFormat="1" applyFont="1" applyFill="1" applyBorder="1" applyAlignment="1">
      <alignment horizontal="center" vertical="center" wrapText="1"/>
    </xf>
    <xf numFmtId="213" fontId="310" fillId="0" borderId="0" xfId="15656" applyNumberFormat="1" applyFont="1" applyFill="1" applyAlignment="1">
      <alignment horizontal="center" vertical="center" wrapText="1"/>
    </xf>
    <xf numFmtId="49" fontId="302" fillId="0" borderId="56" xfId="15615" applyNumberFormat="1" applyFont="1" applyBorder="1" applyAlignment="1">
      <alignment horizontal="center" vertical="center" wrapText="1"/>
    </xf>
    <xf numFmtId="3" fontId="302" fillId="0" borderId="56" xfId="15615" applyNumberFormat="1" applyFont="1" applyBorder="1" applyAlignment="1">
      <alignment horizontal="center" vertical="center" wrapText="1"/>
    </xf>
    <xf numFmtId="3" fontId="302" fillId="0" borderId="59" xfId="15615" applyNumberFormat="1" applyFont="1" applyBorder="1" applyAlignment="1">
      <alignment horizontal="center" vertical="center" wrapText="1"/>
    </xf>
    <xf numFmtId="3" fontId="302" fillId="0" borderId="15" xfId="15615" applyNumberFormat="1" applyFont="1" applyBorder="1" applyAlignment="1">
      <alignment horizontal="center" vertical="center" wrapText="1"/>
    </xf>
    <xf numFmtId="213" fontId="302" fillId="0" borderId="56" xfId="1" applyNumberFormat="1" applyFont="1" applyFill="1" applyBorder="1" applyAlignment="1">
      <alignment horizontal="center" vertical="center" wrapText="1"/>
    </xf>
    <xf numFmtId="0" fontId="311" fillId="0" borderId="0" xfId="15658" applyFont="1" applyAlignment="1">
      <alignment horizontal="center" vertical="center" wrapText="1"/>
    </xf>
    <xf numFmtId="0" fontId="333" fillId="0" borderId="0" xfId="15658" applyFont="1" applyAlignment="1">
      <alignment horizontal="center" vertical="center"/>
    </xf>
    <xf numFmtId="0" fontId="302" fillId="0" borderId="0" xfId="15658" applyFont="1" applyAlignment="1">
      <alignment horizontal="center" vertical="center" wrapText="1"/>
    </xf>
    <xf numFmtId="3" fontId="297" fillId="0" borderId="47" xfId="15658" applyNumberFormat="1" applyFont="1" applyBorder="1" applyAlignment="1">
      <alignment horizontal="right" vertical="center"/>
    </xf>
    <xf numFmtId="0" fontId="298" fillId="0" borderId="56" xfId="15658" applyFont="1" applyBorder="1" applyAlignment="1">
      <alignment horizontal="center" vertical="center" wrapText="1"/>
    </xf>
    <xf numFmtId="3" fontId="298" fillId="0" borderId="56" xfId="15658" applyNumberFormat="1" applyFont="1" applyBorder="1" applyAlignment="1">
      <alignment horizontal="center" vertical="center" wrapText="1"/>
    </xf>
    <xf numFmtId="0" fontId="298" fillId="0" borderId="68" xfId="15658" applyFont="1" applyBorder="1" applyAlignment="1">
      <alignment horizontal="center" vertical="center" wrapText="1"/>
    </xf>
    <xf numFmtId="0" fontId="298" fillId="0" borderId="69" xfId="15658" applyFont="1" applyBorder="1" applyAlignment="1">
      <alignment horizontal="center" vertical="center" wrapText="1"/>
    </xf>
    <xf numFmtId="0" fontId="298" fillId="0" borderId="70" xfId="15658" applyFont="1" applyBorder="1" applyAlignment="1">
      <alignment horizontal="center" vertical="center" wrapText="1"/>
    </xf>
    <xf numFmtId="0" fontId="275" fillId="0" borderId="56" xfId="15658" applyFont="1" applyBorder="1" applyAlignment="1">
      <alignment horizontal="center" vertical="center" wrapText="1"/>
    </xf>
    <xf numFmtId="0" fontId="298" fillId="0" borderId="56" xfId="15631" applyFont="1" applyBorder="1" applyAlignment="1">
      <alignment horizontal="center" vertical="center" wrapText="1"/>
    </xf>
    <xf numFmtId="0" fontId="298" fillId="111" borderId="56" xfId="15631" applyFont="1" applyFill="1" applyBorder="1" applyAlignment="1">
      <alignment horizontal="center" vertical="center" wrapText="1"/>
    </xf>
    <xf numFmtId="213" fontId="302" fillId="0" borderId="59" xfId="1" applyNumberFormat="1" applyFont="1" applyFill="1" applyBorder="1" applyAlignment="1">
      <alignment horizontal="center" vertical="center" wrapText="1"/>
    </xf>
    <xf numFmtId="213" fontId="302" fillId="0" borderId="15" xfId="1" applyNumberFormat="1" applyFont="1" applyFill="1" applyBorder="1" applyAlignment="1">
      <alignment horizontal="center" vertical="center" wrapText="1"/>
    </xf>
    <xf numFmtId="213" fontId="329" fillId="0" borderId="0" xfId="15654" applyNumberFormat="1" applyFont="1" applyFill="1" applyAlignment="1">
      <alignment horizontal="center" vertical="center" wrapText="1"/>
    </xf>
    <xf numFmtId="213" fontId="298" fillId="0" borderId="59" xfId="15654" applyNumberFormat="1" applyFont="1" applyFill="1" applyBorder="1" applyAlignment="1">
      <alignment horizontal="center" vertical="center" wrapText="1"/>
    </xf>
    <xf numFmtId="213" fontId="298" fillId="0" borderId="15" xfId="15654" applyNumberFormat="1" applyFont="1" applyFill="1" applyBorder="1" applyAlignment="1">
      <alignment horizontal="center" vertical="center" wrapText="1"/>
    </xf>
    <xf numFmtId="213" fontId="310" fillId="0" borderId="0" xfId="15654" applyNumberFormat="1" applyFont="1" applyFill="1" applyAlignment="1">
      <alignment horizontal="center" vertical="center" wrapText="1"/>
    </xf>
    <xf numFmtId="0" fontId="275" fillId="0" borderId="0" xfId="15653" applyFont="1" applyAlignment="1">
      <alignment horizontal="center" vertical="center" wrapText="1"/>
    </xf>
    <xf numFmtId="0" fontId="320" fillId="0" borderId="0" xfId="15653" applyFont="1"/>
    <xf numFmtId="0" fontId="275" fillId="0" borderId="56" xfId="15653" applyFont="1" applyBorder="1" applyAlignment="1">
      <alignment horizontal="center" vertical="center" wrapText="1"/>
    </xf>
    <xf numFmtId="0" fontId="336" fillId="0" borderId="56" xfId="15653" applyFont="1" applyBorder="1"/>
    <xf numFmtId="3" fontId="130" fillId="0" borderId="0" xfId="15653" applyNumberFormat="1" applyFont="1" applyAlignment="1">
      <alignment horizontal="right" vertical="center" wrapText="1"/>
    </xf>
    <xf numFmtId="0" fontId="275" fillId="108" borderId="56" xfId="15653" applyFont="1" applyFill="1" applyBorder="1" applyAlignment="1">
      <alignment horizontal="center" vertical="center" wrapText="1"/>
    </xf>
    <xf numFmtId="0" fontId="336" fillId="108" borderId="56" xfId="15653" applyFont="1" applyFill="1" applyBorder="1"/>
    <xf numFmtId="0" fontId="275" fillId="0" borderId="59" xfId="15653" applyFont="1" applyBorder="1" applyAlignment="1">
      <alignment horizontal="center" vertical="center" wrapText="1"/>
    </xf>
    <xf numFmtId="0" fontId="336" fillId="0" borderId="14" xfId="15653" applyFont="1" applyBorder="1" applyAlignment="1">
      <alignment horizontal="center"/>
    </xf>
    <xf numFmtId="0" fontId="336" fillId="0" borderId="15" xfId="15653" applyFont="1" applyBorder="1" applyAlignment="1">
      <alignment horizontal="center"/>
    </xf>
    <xf numFmtId="3" fontId="275" fillId="0" borderId="56" xfId="15653" applyNumberFormat="1" applyFont="1" applyBorder="1" applyAlignment="1">
      <alignment horizontal="center" vertical="center" wrapText="1"/>
    </xf>
    <xf numFmtId="0" fontId="336" fillId="0" borderId="56" xfId="15653" applyFont="1" applyBorder="1" applyAlignment="1">
      <alignment horizontal="center"/>
    </xf>
    <xf numFmtId="0" fontId="275" fillId="0" borderId="62" xfId="15653" applyFont="1" applyBorder="1" applyAlignment="1">
      <alignment horizontal="center" vertical="center" wrapText="1"/>
    </xf>
    <xf numFmtId="0" fontId="336" fillId="0" borderId="63" xfId="15653" applyFont="1" applyBorder="1"/>
    <xf numFmtId="0" fontId="336" fillId="0" borderId="64" xfId="15653" applyFont="1" applyBorder="1"/>
    <xf numFmtId="1" fontId="347" fillId="0" borderId="0" xfId="15615" applyNumberFormat="1" applyFont="1" applyAlignment="1">
      <alignment horizontal="center" vertical="center" wrapText="1"/>
    </xf>
    <xf numFmtId="226" fontId="302" fillId="108" borderId="22" xfId="15633" applyNumberFormat="1" applyFont="1" applyFill="1" applyBorder="1" applyAlignment="1">
      <alignment horizontal="center" vertical="center" wrapText="1"/>
    </xf>
    <xf numFmtId="226" fontId="302" fillId="108" borderId="0" xfId="15633" applyNumberFormat="1" applyFont="1" applyFill="1" applyAlignment="1">
      <alignment horizontal="center" vertical="center" wrapText="1"/>
    </xf>
    <xf numFmtId="226" fontId="302" fillId="0" borderId="22" xfId="15633" applyNumberFormat="1" applyFont="1" applyFill="1" applyBorder="1" applyAlignment="1">
      <alignment horizontal="center" vertical="center" wrapText="1"/>
    </xf>
    <xf numFmtId="226" fontId="302" fillId="0" borderId="0" xfId="15633" applyNumberFormat="1" applyFont="1" applyFill="1" applyAlignment="1">
      <alignment horizontal="center" vertical="center" wrapText="1"/>
    </xf>
    <xf numFmtId="0" fontId="275" fillId="0" borderId="0" xfId="15649" applyFont="1" applyAlignment="1">
      <alignment horizontal="center" vertical="center" wrapText="1"/>
    </xf>
    <xf numFmtId="0" fontId="320" fillId="0" borderId="0" xfId="15649" applyFont="1"/>
    <xf numFmtId="0" fontId="275" fillId="0" borderId="56" xfId="15649" applyFont="1" applyBorder="1" applyAlignment="1">
      <alignment horizontal="center" vertical="center" wrapText="1"/>
    </xf>
    <xf numFmtId="0" fontId="336" fillId="0" borderId="56" xfId="15649" applyFont="1" applyBorder="1"/>
    <xf numFmtId="3" fontId="130" fillId="0" borderId="0" xfId="15649" applyNumberFormat="1" applyFont="1" applyAlignment="1">
      <alignment horizontal="right" vertical="center" wrapText="1"/>
    </xf>
    <xf numFmtId="0" fontId="275" fillId="108" borderId="56" xfId="15649" applyFont="1" applyFill="1" applyBorder="1" applyAlignment="1">
      <alignment horizontal="center" vertical="center" wrapText="1"/>
    </xf>
    <xf numFmtId="0" fontId="336" fillId="108" borderId="56" xfId="15649" applyFont="1" applyFill="1" applyBorder="1"/>
    <xf numFmtId="0" fontId="275" fillId="0" borderId="59" xfId="15649" applyFont="1" applyBorder="1" applyAlignment="1">
      <alignment horizontal="center" vertical="center" wrapText="1"/>
    </xf>
    <xf numFmtId="0" fontId="336" fillId="0" borderId="14" xfId="15649" applyFont="1" applyBorder="1" applyAlignment="1">
      <alignment horizontal="center"/>
    </xf>
    <xf numFmtId="0" fontId="336" fillId="0" borderId="15" xfId="15649" applyFont="1" applyBorder="1" applyAlignment="1">
      <alignment horizontal="center"/>
    </xf>
    <xf numFmtId="3" fontId="275" fillId="0" borderId="56" xfId="15649" applyNumberFormat="1" applyFont="1" applyBorder="1" applyAlignment="1">
      <alignment horizontal="center" vertical="center" wrapText="1"/>
    </xf>
    <xf numFmtId="0" fontId="336" fillId="0" borderId="56" xfId="15649" applyFont="1" applyBorder="1" applyAlignment="1">
      <alignment horizontal="center"/>
    </xf>
    <xf numFmtId="0" fontId="275" fillId="0" borderId="62" xfId="15649" applyFont="1" applyBorder="1" applyAlignment="1">
      <alignment horizontal="center" vertical="center" wrapText="1"/>
    </xf>
    <xf numFmtId="0" fontId="336" fillId="0" borderId="63" xfId="15649" applyFont="1" applyBorder="1"/>
    <xf numFmtId="0" fontId="336" fillId="0" borderId="64" xfId="15649" applyFont="1" applyBorder="1"/>
  </cellXfs>
  <cellStyles count="15661">
    <cellStyle name="_x0001_" xfId="5"/>
    <cellStyle name="          _x000a__x000a_shell=progman.exe_x000a__x000a_m" xfId="6"/>
    <cellStyle name="          _x000a__x000a_shell=progman.exe_x000a__x000a_m 2" xfId="7"/>
    <cellStyle name="          _x000d__x000a_shell=progman.exe_x000d__x000a_m" xfId="8"/>
    <cellStyle name="          _x000d__x000d_shell=progman.exe_x000d__x000d_m" xfId="9"/>
    <cellStyle name="          _x005f_x000d__x005f_x000a_shell=progman.exe_x005f_x000d__x005f_x000a_m" xfId="8347"/>
    <cellStyle name="_x0001_ 2" xfId="10"/>
    <cellStyle name="_x0001_ 2 2" xfId="11"/>
    <cellStyle name="_x0001_ 3" xfId="12"/>
    <cellStyle name="_x0001_ 4" xfId="13"/>
    <cellStyle name="_x0001_ 5" xfId="14"/>
    <cellStyle name="_x0001_ 6" xfId="15"/>
    <cellStyle name="_x0001_ 7" xfId="16"/>
    <cellStyle name="_x0001_ 8" xfId="17"/>
    <cellStyle name=" liste pr. 28-9-2000 terminer_ÿÿÿÿÿ_1urrency [0]_NCO liste pr. 28-9-2000 termin" xfId="18"/>
    <cellStyle name="_x000a__x000a_JournalTemplate=C:\COMFO\CTALK\JOURSTD.TPL_x000a__x000a_LbStateAddress=3 3 0 251 1 89 2 311_x000a__x000a_LbStateJou" xfId="8344"/>
    <cellStyle name="_x000d__x000a_JournalTemplate=C:\COMFO\CTALK\JOURSTD.TPL_x000d__x000a_LbStateAddress=3 3 0 251 1 89 2 311_x000d__x000a_LbStateJou" xfId="8345"/>
    <cellStyle name="_x000d__x000d_JournalTemplate=C:\COMFO\CTALK\JOURSTD.TPL_x000d__x000d_LbStateAddress=3 3 0 251 1 89 2 311_x000d__x000d_LbStateJou" xfId="8346"/>
    <cellStyle name="&quot;XD&quot;00.000" xfId="962"/>
    <cellStyle name="&quot;XD&quot;00.000 2" xfId="963"/>
    <cellStyle name="# ##0" xfId="967"/>
    <cellStyle name="#,##0" xfId="968"/>
    <cellStyle name="#,##0 2" xfId="969"/>
    <cellStyle name="#,##0 2 2" xfId="970"/>
    <cellStyle name="#,##0 2 2 2" xfId="9426"/>
    <cellStyle name="#,##0 3" xfId="971"/>
    <cellStyle name="#,##0 3 2" xfId="9427"/>
    <cellStyle name="#.##0" xfId="972"/>
    <cellStyle name="%" xfId="973"/>
    <cellStyle name="%_Chi tieu 2012-KHBH ( PA 900.000)" xfId="974"/>
    <cellStyle name="%_Tong%20hop%206%20chi%20tieu%20BH%202012(1)" xfId="975"/>
    <cellStyle name=",." xfId="923"/>
    <cellStyle name="." xfId="959"/>
    <cellStyle name=". 2" xfId="960"/>
    <cellStyle name=". 3" xfId="9420"/>
    <cellStyle name=". 3 2" xfId="9421"/>
    <cellStyle name=".d©y" xfId="961"/>
    <cellStyle name="??" xfId="925"/>
    <cellStyle name="?? [0.00]_ Att. 1- Cover" xfId="926"/>
    <cellStyle name="?? [0]" xfId="927"/>
    <cellStyle name="?? [0] 2" xfId="9369"/>
    <cellStyle name="?? [0] 3" xfId="9370"/>
    <cellStyle name="?? 10" xfId="9371"/>
    <cellStyle name="?? 11" xfId="9372"/>
    <cellStyle name="?? 12" xfId="9373"/>
    <cellStyle name="?? 13" xfId="9374"/>
    <cellStyle name="?? 14" xfId="9375"/>
    <cellStyle name="?? 15" xfId="9376"/>
    <cellStyle name="?? 16" xfId="9377"/>
    <cellStyle name="?? 17" xfId="9378"/>
    <cellStyle name="?? 18" xfId="9379"/>
    <cellStyle name="?? 19" xfId="9380"/>
    <cellStyle name="?? 2" xfId="928"/>
    <cellStyle name="?? 20" xfId="9381"/>
    <cellStyle name="?? 21" xfId="9382"/>
    <cellStyle name="?? 22" xfId="9383"/>
    <cellStyle name="?? 23" xfId="9384"/>
    <cellStyle name="?? 3" xfId="929"/>
    <cellStyle name="?? 4" xfId="9385"/>
    <cellStyle name="?? 5" xfId="9386"/>
    <cellStyle name="?? 6" xfId="9387"/>
    <cellStyle name="?? 7" xfId="9388"/>
    <cellStyle name="?? 8" xfId="9389"/>
    <cellStyle name="?? 9" xfId="9390"/>
    <cellStyle name="???" xfId="931"/>
    <cellStyle name="?_x001d_??%U©÷u&amp;H©÷9_x0008_? s_x000a__x0007__x0001__x0001_" xfId="939"/>
    <cellStyle name="?_x001d_??%U©÷u&amp;H©÷9_x0008_? s_x000a__x0007__x0001__x0001_ 10" xfId="9393"/>
    <cellStyle name="?_x001d_??%U©÷u&amp;H©÷9_x0008_? s_x000a__x0007__x0001__x0001_ 11" xfId="9394"/>
    <cellStyle name="?_x001d_??%U©÷u&amp;H©÷9_x0008_? s_x000a__x0007__x0001__x0001_ 12" xfId="9395"/>
    <cellStyle name="?_x001d_??%U©÷u&amp;H©÷9_x0008_? s_x000a__x0007__x0001__x0001_ 13" xfId="9396"/>
    <cellStyle name="?_x001d_??%U©÷u&amp;H©÷9_x0008_? s_x000a__x0007__x0001__x0001_ 14" xfId="9397"/>
    <cellStyle name="?_x001d_??%U©÷u&amp;H©÷9_x0008_? s_x000a__x0007__x0001__x0001_ 15" xfId="9398"/>
    <cellStyle name="?_x001d_??%U©÷u&amp;H©÷9_x0008_? s_x000a__x0007__x0001__x0001_ 2" xfId="940"/>
    <cellStyle name="?_x001d_??%U©÷u&amp;H©÷9_x0008_? s_x000a__x0007__x0001__x0001_ 3" xfId="9399"/>
    <cellStyle name="?_x001d_??%U©÷u&amp;H©÷9_x0008_? s_x000a__x0007__x0001__x0001_ 4" xfId="9400"/>
    <cellStyle name="?_x001d_??%U©÷u&amp;H©÷9_x0008_? s_x000a__x0007__x0001__x0001_ 5" xfId="9401"/>
    <cellStyle name="?_x001d_??%U©÷u&amp;H©÷9_x0008_? s_x000a__x0007__x0001__x0001_ 6" xfId="9402"/>
    <cellStyle name="?_x001d_??%U©÷u&amp;H©÷9_x0008_? s_x000a__x0007__x0001__x0001_ 7" xfId="9403"/>
    <cellStyle name="?_x001d_??%U©÷u&amp;H©÷9_x0008_? s_x000a__x0007__x0001__x0001_ 8" xfId="9404"/>
    <cellStyle name="?_x001d_??%U©÷u&amp;H©÷9_x0008_? s_x000a__x0007__x0001__x0001_ 9" xfId="9405"/>
    <cellStyle name="?_x001d_??%U©÷u&amp;H©÷9_x0008_? s_x000a__x0007__x0001__x0001__1  DT 2015 - dieu chinh co cau thu (ngay 24-10-2014)" xfId="941"/>
    <cellStyle name="?_x001d_??%U©÷u&amp;H©÷9_x0008_? s_x000d__x0007__x0001__x0001_" xfId="942"/>
    <cellStyle name="?_x001d_??%U©÷u&amp;H©÷9_x0008_? s_x000d__x0007__x0001__x0001_ 2" xfId="943"/>
    <cellStyle name="?_x001d_??%U©÷u&amp;H©÷9_x0008_? s_x000d__x0007__x0001__x0001__1  DT 2015 - dieu chinh co cau thu (ngay 24-10-2014)" xfId="944"/>
    <cellStyle name="?_x001d_??%U²u&amp;H²9_x0008_? s_x000a__x0007__x0001__x0001_" xfId="945"/>
    <cellStyle name="???? [0.00]_      " xfId="9391"/>
    <cellStyle name="??????" xfId="932"/>
    <cellStyle name="?????? 2" xfId="933"/>
    <cellStyle name="??????????????????? [0]_FTC_OFFER" xfId="935"/>
    <cellStyle name="???????????????????_FTC_OFFER" xfId="936"/>
    <cellStyle name="??????_KH no goc va lai2012" xfId="934"/>
    <cellStyle name="????[0]_Sheet1" xfId="937"/>
    <cellStyle name="????_      " xfId="9392"/>
    <cellStyle name="???[0]_?? DI" xfId="938"/>
    <cellStyle name="??[0]_BRE" xfId="946"/>
    <cellStyle name="??_      " xfId="930"/>
    <cellStyle name="??A? [0]_laroux_1_¸???™? " xfId="947"/>
    <cellStyle name="??A?_laroux_1_¸???™? " xfId="948"/>
    <cellStyle name="?_x005f_x001d_??%U©÷u&amp;H©÷9_x005f_x0008_? s_x005f_x000a__x005f_x0007__x005f_x0001__x005f_x0001_" xfId="9366"/>
    <cellStyle name="?_x005f_x001d_??%U©÷u&amp;H©÷9_x005f_x0008_?_x005f_x0009_s_x005f_x000a__x005f_x0007__x005f_x0001__x005f_x0001_" xfId="9367"/>
    <cellStyle name="?_x005f_x005f_x005f_x001d_??%U©÷u&amp;H©÷9_x005f_x005f_x005f_x0008_? s_x005f_x005f_x005f_x000a__x005f_x005f_x005f_x0007__x005f_x005f_x005f_x0001__x005f_x005f_x005f_x0001_" xfId="9368"/>
    <cellStyle name="?¡±¢¥?_?¨ù??¢´¢¥_¢¬???¢â? " xfId="924"/>
    <cellStyle name="?”´?_?¼??¤´_¸???™? " xfId="949"/>
    <cellStyle name="_x0001_?¶æµ_x001b_ºß­ " xfId="950"/>
    <cellStyle name="_x0001_?¶æµ_x001b_ºß­_" xfId="951"/>
    <cellStyle name="?ðÇ%U?&amp;H?_x0008_?s_x000a__x0007__x0001__x0001_" xfId="952"/>
    <cellStyle name="?ðÇ%U?&amp;H?_x0008_?s_x000a__x0007__x0001__x0001_ 10" xfId="9407"/>
    <cellStyle name="?ðÇ%U?&amp;H?_x0008_?s_x000a__x0007__x0001__x0001_ 11" xfId="9408"/>
    <cellStyle name="?ðÇ%U?&amp;H?_x0008_?s_x000a__x0007__x0001__x0001_ 12" xfId="9409"/>
    <cellStyle name="?ðÇ%U?&amp;H?_x0008_?s_x000a__x0007__x0001__x0001_ 13" xfId="9410"/>
    <cellStyle name="?ðÇ%U?&amp;H?_x0008_?s_x000a__x0007__x0001__x0001_ 14" xfId="9411"/>
    <cellStyle name="?ðÇ%U?&amp;H?_x0008_?s_x000a__x0007__x0001__x0001_ 15" xfId="9412"/>
    <cellStyle name="?ðÇ%U?&amp;H?_x0008_?s_x000a__x0007__x0001__x0001_ 2" xfId="953"/>
    <cellStyle name="?ðÇ%U?&amp;H?_x0008_?s_x000a__x0007__x0001__x0001_ 3" xfId="9413"/>
    <cellStyle name="?ðÇ%U?&amp;H?_x0008_?s_x000a__x0007__x0001__x0001_ 4" xfId="9414"/>
    <cellStyle name="?ðÇ%U?&amp;H?_x0008_?s_x000a__x0007__x0001__x0001_ 5" xfId="9415"/>
    <cellStyle name="?ðÇ%U?&amp;H?_x0008_?s_x000a__x0007__x0001__x0001_ 6" xfId="9416"/>
    <cellStyle name="?ðÇ%U?&amp;H?_x0008_?s_x000a__x0007__x0001__x0001_ 7" xfId="9417"/>
    <cellStyle name="?ðÇ%U?&amp;H?_x0008_?s_x000a__x0007__x0001__x0001_ 8" xfId="9418"/>
    <cellStyle name="?ðÇ%U?&amp;H?_x0008_?s_x000a__x0007__x0001__x0001_ 9" xfId="9419"/>
    <cellStyle name="?ðÇ%U?&amp;H?_x0008_?s_x000a__x0007__x0001__x0001__1  DT 2015 - dieu chinh co cau thu (ngay 24-10-2014)" xfId="954"/>
    <cellStyle name="?ðÇ%U?&amp;H?_x0008_?s_x000d__x0007__x0001__x0001_" xfId="955"/>
    <cellStyle name="?ðÇ%U?&amp;H?_x0008_?s_x000d__x0007__x0001__x0001_ 2" xfId="956"/>
    <cellStyle name="?ðÇ%U?&amp;H?_x0008_?s_x000d__x0007__x0001__x0001__1  DT 2015 - dieu chinh co cau thu (ngay 24-10-2014)" xfId="957"/>
    <cellStyle name="?ðÇ%U?&amp;H?_x005f_x0008_?s_x005f_x000a__x005f_x0007__x005f_x0001__x005f_x0001_" xfId="9406"/>
    <cellStyle name="?曹%U?&amp;H?_x0008_?s_x000a__x0007__x0001__x0001_" xfId="958"/>
    <cellStyle name="@ET_Style?.font5" xfId="9425"/>
    <cellStyle name="[0]_Chi phÝ kh¸c_V" xfId="9424"/>
    <cellStyle name="_x0001_\Ô" xfId="966"/>
    <cellStyle name="_!1 1 bao cao giao KH ve HTCMT vung TNB   12-12-2011" xfId="8348"/>
    <cellStyle name="_!1 1 bao cao giao KH ve HTCMT vung TNB   12-12-2011 2" xfId="8349"/>
    <cellStyle name="_?_BOOKSHIP" xfId="36"/>
    <cellStyle name="__ [0.00]_PRODUCT DETAIL Q1" xfId="19"/>
    <cellStyle name="__ [0]_1202" xfId="20"/>
    <cellStyle name="__ [0]_1202_Result Red Store Jun" xfId="21"/>
    <cellStyle name="__ [0]_Book1" xfId="22"/>
    <cellStyle name="___(____)______" xfId="27"/>
    <cellStyle name="___[0]_Book1" xfId="28"/>
    <cellStyle name="____ [0.00]_PRODUCT DETAIL Q1" xfId="23"/>
    <cellStyle name="_____PRODUCT DETAIL Q1" xfId="24"/>
    <cellStyle name="____95" xfId="25"/>
    <cellStyle name="____Book1" xfId="26"/>
    <cellStyle name="___1202" xfId="29"/>
    <cellStyle name="___1202_Result Red Store Jun" xfId="30"/>
    <cellStyle name="___1202_Result Red Store Jun_1" xfId="31"/>
    <cellStyle name="___Book1" xfId="32"/>
    <cellStyle name="___Book1_Result Red Store Jun" xfId="33"/>
    <cellStyle name="___kc-elec system check list" xfId="34"/>
    <cellStyle name="___PRODUCT DETAIL Q1" xfId="35"/>
    <cellStyle name="_1 TONG HOP - CA NA" xfId="8350"/>
    <cellStyle name="_123_DONG_THANH_Moi" xfId="8351"/>
    <cellStyle name="_123_DONG_THANH_Moi_!1 1 bao cao giao KH ve HTCMT vung TNB   12-12-2011" xfId="8352"/>
    <cellStyle name="_123_DONG_THANH_Moi_KH TPCP vung TNB (03-1-2012)" xfId="8353"/>
    <cellStyle name="_123_DONG_THANH_Moi_ra soat theo 7356" xfId="8354"/>
    <cellStyle name="_123_DONG_THANH_Moi_TONG HOP CHUNG 3.2.2012 (ban cuoi)" xfId="8355"/>
    <cellStyle name="_19- Hai Duong-V1" xfId="37"/>
    <cellStyle name="_19- Hai Duong-V1_4 BIEU DU TOAN 2015 -GUI CUC" xfId="38"/>
    <cellStyle name="_19- Hai Duong-V1_UTH 2014 - DT 2015" xfId="39"/>
    <cellStyle name="_3-Ty trong thu_5T_6T_7T (DT4_DT5_DTthang)" xfId="40"/>
    <cellStyle name="_3-TYTRONGTHU2008-2013" xfId="41"/>
    <cellStyle name="_5_TH ket qua thu theo DP" xfId="42"/>
    <cellStyle name="_A Truong - tinh khau hao theo TMDT" xfId="43"/>
    <cellStyle name="_Bang Chi tieu (2)" xfId="44"/>
    <cellStyle name="_Bang ke TK 131 (2010)" xfId="45"/>
    <cellStyle name="_Bang ke TK 131 (2010)_Chi tiet KH mua sam  hang hoa lan cuoi 2011" xfId="46"/>
    <cellStyle name="_Bang ke TK 131 (2010)_KH SXKD 2011 -1" xfId="47"/>
    <cellStyle name="_Bang tong hop tong du toan 30-04-07" xfId="48"/>
    <cellStyle name="_Bang tong hop tong du toan 30-04-07_Chi phi QLDN + NC" xfId="49"/>
    <cellStyle name="_Bang tong hop tong du toan 30-04-07_Chi phi QLDN + NC (KHVT)" xfId="50"/>
    <cellStyle name="_Bang tong hop tong du toan 30-04-07_Chi phi QLDN + NC (KHVT)_Chi tiet KH mua sam  hang hoa lan cuoi 2011" xfId="51"/>
    <cellStyle name="_Bang tong hop tong du toan 30-04-07_Chi phi QLDN + NC (KHVT)_KH SXKD 2011 -1" xfId="52"/>
    <cellStyle name="_Bang tong hop tong du toan 30-04-07_Chi phi QLDN + NC_Chi tiet KH mua sam  hang hoa lan cuoi 2011" xfId="53"/>
    <cellStyle name="_Bang tong hop tong du toan 30-04-07_Chi phi QLDN + NC_KH SXKD 2011 -1" xfId="54"/>
    <cellStyle name="_Bang tong hop tong du toan 30-04-07_Du toanQIII+IV(25.9.2010)lam lai" xfId="55"/>
    <cellStyle name="_Bang tong hop tong du toan 30-04-07_Du toanQIII+IV(25.9.2010)lam lai_Chi tiet KH mua sam  hang hoa lan cuoi 2011" xfId="56"/>
    <cellStyle name="_Bang tong hop tong du toan 30-04-07_Du toanQIII+IV(25.9.2010)lam lai_KH SXKD 2011 -1" xfId="57"/>
    <cellStyle name="_Bang tong hop tong du toan 30-04-07_Ke hoach SXKD nam 2011" xfId="58"/>
    <cellStyle name="_Bang tong hop tong du toan 30-04-07_Ke hoach SXKD nam 2011_Chi tiet KH mua sam  hang hoa lan cuoi 2011" xfId="59"/>
    <cellStyle name="_Bang tong hop tong du toan 30-04-07_Ke hoach SXKD nam 2011_KH SXKD 2011 -1" xfId="60"/>
    <cellStyle name="_Bang tong hop tong du toan 30-04-07_PHu luc DM SXKD (version 1)" xfId="61"/>
    <cellStyle name="_Bang tong hop tong du toan 30-04-07_PHu luc DM SXKD (version 1)_Chi tiet KH mua sam  hang hoa lan cuoi 2011" xfId="62"/>
    <cellStyle name="_Bang tong hop tong du toan 30-04-07_PHu luc DM SXKD (version 1)_KH SXKD 2011 -1" xfId="63"/>
    <cellStyle name="_Bang tong hop tong du toan 30-04-07_Phu luc KH mua sam NVL nam 2010 dieu chinh " xfId="64"/>
    <cellStyle name="_Bang tong hop tong du toan 30-04-07_T01" xfId="65"/>
    <cellStyle name="_Bang tong hop tong du toan 30-04-07_T03" xfId="66"/>
    <cellStyle name="_Bang tong hop tong du toan 30-04-07_ZT9" xfId="67"/>
    <cellStyle name="_Bang tong hop tong du toan 30-04-07_ZT9_Chi tiet KH mua sam  hang hoa lan cuoi 2011" xfId="68"/>
    <cellStyle name="_Bang tong hop tong du toan 30-04-07_ZT9_KH SXKD 2011 -1" xfId="69"/>
    <cellStyle name="_Bang tÝnh c¸c chØ tiªu" xfId="70"/>
    <cellStyle name="_Bang tÝnh c¸c chØ tiªu_Chi tiet KH mua sam  hang hoa lan cuoi 2011" xfId="71"/>
    <cellStyle name="_Bang tÝnh c¸c chØ tiªu_KH SXKD 2011 -1" xfId="72"/>
    <cellStyle name="_Bao cao tai NPP PHAN DUNG 22-7" xfId="73"/>
    <cellStyle name="_Bao cao thu von XMHL (HungBM)" xfId="74"/>
    <cellStyle name="_Bao cao thu von XMHL (HungBM)_Chi tiet KH mua sam  hang hoa lan cuoi 2011" xfId="75"/>
    <cellStyle name="_Bao cao thu von XMHL (HungBM)_KH SXKD 2011 -1" xfId="76"/>
    <cellStyle name="_Bao cao thu von XMHL (HungBM)_Phu luc KH mua sam NVL nam 2010 dieu chinh " xfId="77"/>
    <cellStyle name="_BAO GIA NGAY 24-10-08 (co dam)" xfId="8356"/>
    <cellStyle name="_BC  NAM 2007" xfId="8357"/>
    <cellStyle name="_BC CV 6403 BKHĐT" xfId="8358"/>
    <cellStyle name="_BC thuc hien KH 2009" xfId="8359"/>
    <cellStyle name="_BC thuc hien KH 2009_15_10_2013 BC nhu cau von doi ung ODA (2014-2016) ngay 15102013 Sua" xfId="8360"/>
    <cellStyle name="_BC thuc hien KH 2009_BC nhu cau von doi ung ODA nganh NN (BKH)" xfId="8361"/>
    <cellStyle name="_BC thuc hien KH 2009_BC nhu cau von doi ung ODA nganh NN (BKH)_05-12  KH trung han 2016-2020 - Liem Thinh edited" xfId="8362"/>
    <cellStyle name="_BC thuc hien KH 2009_BC nhu cau von doi ung ODA nganh NN (BKH)_Copy of 05-12  KH trung han 2016-2020 - Liem Thinh edited (1)" xfId="8363"/>
    <cellStyle name="_BC thuc hien KH 2009_BC Tai co cau (bieu TH)" xfId="8364"/>
    <cellStyle name="_BC thuc hien KH 2009_BC Tai co cau (bieu TH)_05-12  KH trung han 2016-2020 - Liem Thinh edited" xfId="8365"/>
    <cellStyle name="_BC thuc hien KH 2009_BC Tai co cau (bieu TH)_Copy of 05-12  KH trung han 2016-2020 - Liem Thinh edited (1)" xfId="8366"/>
    <cellStyle name="_BC thuc hien KH 2009_DK 2014-2015 final" xfId="8367"/>
    <cellStyle name="_BC thuc hien KH 2009_DK 2014-2015 final_05-12  KH trung han 2016-2020 - Liem Thinh edited" xfId="8368"/>
    <cellStyle name="_BC thuc hien KH 2009_DK 2014-2015 final_Copy of 05-12  KH trung han 2016-2020 - Liem Thinh edited (1)" xfId="8369"/>
    <cellStyle name="_BC thuc hien KH 2009_DK 2014-2015 new" xfId="8370"/>
    <cellStyle name="_BC thuc hien KH 2009_DK 2014-2015 new_05-12  KH trung han 2016-2020 - Liem Thinh edited" xfId="8371"/>
    <cellStyle name="_BC thuc hien KH 2009_DK 2014-2015 new_Copy of 05-12  KH trung han 2016-2020 - Liem Thinh edited (1)" xfId="8372"/>
    <cellStyle name="_BC thuc hien KH 2009_DK KH CBDT 2014 11-11-2013" xfId="8373"/>
    <cellStyle name="_BC thuc hien KH 2009_DK KH CBDT 2014 11-11-2013(1)" xfId="8376"/>
    <cellStyle name="_BC thuc hien KH 2009_DK KH CBDT 2014 11-11-2013(1)_05-12  KH trung han 2016-2020 - Liem Thinh edited" xfId="8377"/>
    <cellStyle name="_BC thuc hien KH 2009_DK KH CBDT 2014 11-11-2013(1)_Copy of 05-12  KH trung han 2016-2020 - Liem Thinh edited (1)" xfId="8378"/>
    <cellStyle name="_BC thuc hien KH 2009_DK KH CBDT 2014 11-11-2013_05-12  KH trung han 2016-2020 - Liem Thinh edited" xfId="8374"/>
    <cellStyle name="_BC thuc hien KH 2009_DK KH CBDT 2014 11-11-2013_Copy of 05-12  KH trung han 2016-2020 - Liem Thinh edited (1)" xfId="8375"/>
    <cellStyle name="_BC thuc hien KH 2009_KH 2011-2015" xfId="8379"/>
    <cellStyle name="_BC thuc hien KH 2009_tai co cau dau tu (tong hop)1" xfId="8380"/>
    <cellStyle name="_BC THUE T11-OR" xfId="78"/>
    <cellStyle name="_BC Uoc TH KH tai chinh" xfId="79"/>
    <cellStyle name="_BC Uoc TH KH tai chinh_Chi tiet KH mua sam  hang hoa lan cuoi 2011" xfId="80"/>
    <cellStyle name="_BC Uoc TH KH tai chinh_KH SXKD 2011 -1" xfId="81"/>
    <cellStyle name="_BC Uoc TH KH tai chinh_Phu luc KH mua sam NVL nam 2010 dieu chinh " xfId="82"/>
    <cellStyle name="_BEN TRE" xfId="8381"/>
    <cellStyle name="_Bieu huyen" xfId="83"/>
    <cellStyle name="_Bieu huyen 2" xfId="84"/>
    <cellStyle name="_Bieu mau cong trinh khoi cong moi 3-4" xfId="8382"/>
    <cellStyle name="_Bieu Tay Nam Bo 25-11" xfId="8383"/>
    <cellStyle name="_Bieu3ODA" xfId="8384"/>
    <cellStyle name="_Bieu3ODA_1" xfId="8385"/>
    <cellStyle name="_Bieu4HTMT" xfId="8386"/>
    <cellStyle name="_Bieu4HTMT_!1 1 bao cao giao KH ve HTCMT vung TNB   12-12-2011" xfId="8387"/>
    <cellStyle name="_Bieu4HTMT_KH TPCP vung TNB (03-1-2012)" xfId="8388"/>
    <cellStyle name="_Book1" xfId="85"/>
    <cellStyle name="_Book1 2" xfId="86"/>
    <cellStyle name="_Book1_!1 1 bao cao giao KH ve HTCMT vung TNB   12-12-2011" xfId="8389"/>
    <cellStyle name="_Book1_1" xfId="87"/>
    <cellStyle name="_Book1_1 2" xfId="88"/>
    <cellStyle name="_Book1_1_Chi tiet KH mua sam  hang hoa lan cuoi 2011" xfId="89"/>
    <cellStyle name="_Book1_1_Ke hoach vat tu 2011NEW99" xfId="90"/>
    <cellStyle name="_Book1_1_KH SXKD 2011 -1" xfId="91"/>
    <cellStyle name="_Book1_1_luyke" xfId="92"/>
    <cellStyle name="_Book1_1_luyke_Chi tiet KH mua sam  hang hoa lan cuoi 2011" xfId="93"/>
    <cellStyle name="_Book1_1_luyke_KH SXKD 2011 -1" xfId="94"/>
    <cellStyle name="_Book1_1_Phu luc KH mua sam NVL nam 2010 dieu chinh " xfId="95"/>
    <cellStyle name="_Book1_2" xfId="96"/>
    <cellStyle name="_Book1_Bang tong hop tong du toan 30-04-07" xfId="97"/>
    <cellStyle name="_Book1_BC-QT-WB-dthao" xfId="98"/>
    <cellStyle name="_Book1_BC-QT-WB-dthao_05-12  KH trung han 2016-2020 - Liem Thinh edited" xfId="8390"/>
    <cellStyle name="_Book1_BC-QT-WB-dthao_Copy of 05-12  KH trung han 2016-2020 - Liem Thinh edited (1)" xfId="8391"/>
    <cellStyle name="_Book1_BC-QT-WB-dthao_KH TPCP 2016-2020 (tong hop)" xfId="8392"/>
    <cellStyle name="_Book1_Bieu3ODA" xfId="8393"/>
    <cellStyle name="_Book1_Bieu4HTMT" xfId="8394"/>
    <cellStyle name="_Book1_Bieu4HTMT_!1 1 bao cao giao KH ve HTCMT vung TNB   12-12-2011" xfId="8395"/>
    <cellStyle name="_Book1_Bieu4HTMT_KH TPCP vung TNB (03-1-2012)" xfId="8396"/>
    <cellStyle name="_Book1_bo sung von KCH nam 2010 va Du an tre kho khan" xfId="8397"/>
    <cellStyle name="_Book1_bo sung von KCH nam 2010 va Du an tre kho khan_!1 1 bao cao giao KH ve HTCMT vung TNB   12-12-2011" xfId="8398"/>
    <cellStyle name="_Book1_bo sung von KCH nam 2010 va Du an tre kho khan_KH TPCP vung TNB (03-1-2012)" xfId="8399"/>
    <cellStyle name="_Book1_cong hang rao" xfId="8400"/>
    <cellStyle name="_Book1_cong hang rao_!1 1 bao cao giao KH ve HTCMT vung TNB   12-12-2011" xfId="8401"/>
    <cellStyle name="_Book1_cong hang rao_KH TPCP vung TNB (03-1-2012)" xfId="8402"/>
    <cellStyle name="_Book1_cong hang rao_ra soat theo 7356" xfId="8403"/>
    <cellStyle name="_Book1_cong hang rao_TONG HOP CHUNG 3.2.2012 (ban cuoi)" xfId="8404"/>
    <cellStyle name="_Book1_Chi tieu 2012-KHBH ( PA 900.000)" xfId="99"/>
    <cellStyle name="_Book1_Chinh sach ban hang 2010" xfId="101"/>
    <cellStyle name="_Book1_Chinh sach ban hang -sua" xfId="100"/>
    <cellStyle name="_Book1_danh muc chuan bi dau tu 2011 ngay 07-6-2011" xfId="8405"/>
    <cellStyle name="_Book1_danh muc chuan bi dau tu 2011 ngay 07-6-2011_!1 1 bao cao giao KH ve HTCMT vung TNB   12-12-2011" xfId="8406"/>
    <cellStyle name="_Book1_danh muc chuan bi dau tu 2011 ngay 07-6-2011_KH TPCP vung TNB (03-1-2012)" xfId="8407"/>
    <cellStyle name="_Book1_Danh muc pbo nguon von XSKT, XDCB nam 2009 chuyen qua nam 2010" xfId="8408"/>
    <cellStyle name="_Book1_Danh muc pbo nguon von XSKT, XDCB nam 2009 chuyen qua nam 2010_!1 1 bao cao giao KH ve HTCMT vung TNB   12-12-2011" xfId="8409"/>
    <cellStyle name="_Book1_Danh muc pbo nguon von XSKT, XDCB nam 2009 chuyen qua nam 2010_KH TPCP vung TNB (03-1-2012)" xfId="8410"/>
    <cellStyle name="_Book1_dieu chinh KH 2011 ngay 26-5-2011111" xfId="8411"/>
    <cellStyle name="_Book1_dieu chinh KH 2011 ngay 26-5-2011111_!1 1 bao cao giao KH ve HTCMT vung TNB   12-12-2011" xfId="8412"/>
    <cellStyle name="_Book1_dieu chinh KH 2011 ngay 26-5-2011111_KH TPCP vung TNB (03-1-2012)" xfId="8413"/>
    <cellStyle name="_Book1_DS KCH PHAN BO VON NSDP NAM 2010" xfId="8414"/>
    <cellStyle name="_Book1_DS KCH PHAN BO VON NSDP NAM 2010_!1 1 bao cao giao KH ve HTCMT vung TNB   12-12-2011" xfId="8415"/>
    <cellStyle name="_Book1_DS KCH PHAN BO VON NSDP NAM 2010_KH TPCP vung TNB (03-1-2012)" xfId="8416"/>
    <cellStyle name="_Book1_DT truong thinh phu" xfId="102"/>
    <cellStyle name="_Book1_giao KH 2011 ngay 10-12-2010" xfId="8417"/>
    <cellStyle name="_Book1_giao KH 2011 ngay 10-12-2010_!1 1 bao cao giao KH ve HTCMT vung TNB   12-12-2011" xfId="8418"/>
    <cellStyle name="_Book1_giao KH 2011 ngay 10-12-2010_KH TPCP vung TNB (03-1-2012)" xfId="8419"/>
    <cellStyle name="_Book1_IN" xfId="8420"/>
    <cellStyle name="_Book1_KE+HOACH+CHI+PHI+MAR+2013(1)" xfId="103"/>
    <cellStyle name="_Book1_kien giang 2" xfId="8424"/>
    <cellStyle name="_Book1_Kh ql62 (2010) 11-09" xfId="8421"/>
    <cellStyle name="_Book1_KH TPCP vung TNB (03-1-2012)" xfId="8422"/>
    <cellStyle name="_Book1_Khung 2012" xfId="8423"/>
    <cellStyle name="_Book1_luyke" xfId="104"/>
    <cellStyle name="_Book1_phu luc tong ket tinh hinh TH giai doan 03-10 (ngay 30)" xfId="8425"/>
    <cellStyle name="_Book1_phu luc tong ket tinh hinh TH giai doan 03-10 (ngay 30)_!1 1 bao cao giao KH ve HTCMT vung TNB   12-12-2011" xfId="8426"/>
    <cellStyle name="_Book1_phu luc tong ket tinh hinh TH giai doan 03-10 (ngay 30)_KH TPCP vung TNB (03-1-2012)" xfId="8427"/>
    <cellStyle name="_Book1_phu luc tong ket tinh hinh TH giai doan 03-10 (ngay 30)_ra soat theo 7356" xfId="8428"/>
    <cellStyle name="_Book1_phu luc tong ket tinh hinh TH giai doan 03-10 (ngay 30)_TONG HOP CHUNG 3.2.2012 (ban cuoi)" xfId="8429"/>
    <cellStyle name="_Book1_ra soat theo 7356" xfId="8430"/>
    <cellStyle name="_Book1_TONG HOP CHUNG 3.2.2012 (ban cuoi)" xfId="8431"/>
    <cellStyle name="_Book1_Tong hopTBMStrongnuoc" xfId="128"/>
    <cellStyle name="_Book1_Tong hopTBMStrongnuoc_Chi tiet KH mua sam  hang hoa lan cuoi 2011" xfId="129"/>
    <cellStyle name="_Book1_Tong hopTBMStrongnuoc_KH SXKD 2011 -1" xfId="130"/>
    <cellStyle name="_Book1_Tong%20hop%206%20chi%20tieu%20BH%202012(1)" xfId="131"/>
    <cellStyle name="_Book1_TH KHAI TOAN THU THIEM cac tuyen TT noi" xfId="105"/>
    <cellStyle name="_Book1_Tham tra chi phi khac (son)" xfId="106"/>
    <cellStyle name="_Book1_Tham tra chi phi khac (son)_Chi phi QLDN + NC" xfId="107"/>
    <cellStyle name="_Book1_Tham tra chi phi khac (son)_Chi phi QLDN + NC (KHVT)" xfId="108"/>
    <cellStyle name="_Book1_Tham tra chi phi khac (son)_Chi phi QLDN + NC (KHVT)_Chi tiet KH mua sam  hang hoa lan cuoi 2011" xfId="109"/>
    <cellStyle name="_Book1_Tham tra chi phi khac (son)_Chi phi QLDN + NC (KHVT)_KH SXKD 2011 -1" xfId="110"/>
    <cellStyle name="_Book1_Tham tra chi phi khac (son)_Chi phi QLDN + NC_Chi tiet KH mua sam  hang hoa lan cuoi 2011" xfId="111"/>
    <cellStyle name="_Book1_Tham tra chi phi khac (son)_Chi phi QLDN + NC_KH SXKD 2011 -1" xfId="112"/>
    <cellStyle name="_Book1_Tham tra chi phi khac (son)_Du toanQIII+IV(25.9.2010)lam lai" xfId="113"/>
    <cellStyle name="_Book1_Tham tra chi phi khac (son)_Du toanQIII+IV(25.9.2010)lam lai_Chi tiet KH mua sam  hang hoa lan cuoi 2011" xfId="114"/>
    <cellStyle name="_Book1_Tham tra chi phi khac (son)_Du toanQIII+IV(25.9.2010)lam lai_KH SXKD 2011 -1" xfId="115"/>
    <cellStyle name="_Book1_Tham tra chi phi khac (son)_Ke hoach SXKD nam 2011" xfId="116"/>
    <cellStyle name="_Book1_Tham tra chi phi khac (son)_Ke hoach SXKD nam 2011_Chi tiet KH mua sam  hang hoa lan cuoi 2011" xfId="117"/>
    <cellStyle name="_Book1_Tham tra chi phi khac (son)_Ke hoach SXKD nam 2011_KH SXKD 2011 -1" xfId="118"/>
    <cellStyle name="_Book1_Tham tra chi phi khac (son)_PHu luc DM SXKD (version 1)" xfId="119"/>
    <cellStyle name="_Book1_Tham tra chi phi khac (son)_PHu luc DM SXKD (version 1)_Chi tiet KH mua sam  hang hoa lan cuoi 2011" xfId="120"/>
    <cellStyle name="_Book1_Tham tra chi phi khac (son)_PHu luc DM SXKD (version 1)_KH SXKD 2011 -1" xfId="121"/>
    <cellStyle name="_Book1_Tham tra chi phi khac (son)_Phu luc KH mua sam NVL nam 2010 dieu chinh " xfId="122"/>
    <cellStyle name="_Book1_Tham tra chi phi khac (son)_T01" xfId="123"/>
    <cellStyle name="_Book1_Tham tra chi phi khac (son)_T03" xfId="124"/>
    <cellStyle name="_Book1_Tham tra chi phi khac (son)_ZT9" xfId="125"/>
    <cellStyle name="_Book1_Tham tra chi phi khac (son)_ZT9_Chi tiet KH mua sam  hang hoa lan cuoi 2011" xfId="126"/>
    <cellStyle name="_Book1_Tham tra chi phi khac (son)_ZT9_KH SXKD 2011 -1" xfId="127"/>
    <cellStyle name="_Book1_Tr¹m bª t«ng 30m3 - Nhµ vÖ sinh" xfId="132"/>
    <cellStyle name="_Book1_Tr¹m bª t«ng 30m3 - Nhµ vÖ sinh_Bao cao TH den 30-6-2010" xfId="133"/>
    <cellStyle name="_Book1_Tr¹m bª t«ng 30m3 - Nhµ vÖ sinh_Chi tiet KH mua sam  hang hoa lan cuoi 2011" xfId="134"/>
    <cellStyle name="_Book1_Tr¹m bª t«ng 30m3 - Nhµ vÖ sinh_KH SXKD 2011 -1" xfId="135"/>
    <cellStyle name="_Book1_Tr¹m bª t«ng 30m3 - Nhµ vÖ sinh_Phu luc KH mua sam NVL nam 2010 dieu chinh " xfId="136"/>
    <cellStyle name="_Book1_Tr¹m bª t«ng 30m3 - Nhµ vÖ sinh_TH chi phi SXKD 2011" xfId="137"/>
    <cellStyle name="_Book1_Tr¹m bª t«ng 30m3h - Kho XM" xfId="138"/>
    <cellStyle name="_Book1_Tr¹m bª t«ng 30m3h - Kho XM_Bao cao TH den 30-6-2010" xfId="139"/>
    <cellStyle name="_Book1_Tr¹m bª t«ng 30m3h - Kho XM_Chi tiet KH mua sam  hang hoa lan cuoi 2011" xfId="140"/>
    <cellStyle name="_Book1_Tr¹m bª t«ng 30m3h - Kho XM_KH SXKD 2011 -1" xfId="141"/>
    <cellStyle name="_Book1_Tr¹m bª t«ng 30m3h - Kho XM_Phu luc KH mua sam NVL nam 2010 dieu chinh " xfId="142"/>
    <cellStyle name="_Book1_Tr¹m bª t«ng 30m3h - Kho XM_TH chi phi SXKD 2011" xfId="143"/>
    <cellStyle name="_C.cong+B.luong-Sanluong" xfId="8432"/>
    <cellStyle name="_cong hang rao" xfId="8433"/>
    <cellStyle name="_Copy of Hang nhap khau.ver7d" xfId="153"/>
    <cellStyle name="_Chi phi QLDN + NC" xfId="144"/>
    <cellStyle name="_Chi phi QLDN + NC (KHVT)" xfId="145"/>
    <cellStyle name="_Chi phi QLDN + NC (KHVT)_Chi tiet KH mua sam  hang hoa lan cuoi 2011" xfId="146"/>
    <cellStyle name="_Chi phi QLDN + NC (KHVT)_KH SXKD 2011 -1" xfId="147"/>
    <cellStyle name="_Chi phi QLDN + NC_Chi tiet KH mua sam  hang hoa lan cuoi 2011" xfId="148"/>
    <cellStyle name="_Chi phi QLDN + NC_KH SXKD 2011 -1" xfId="149"/>
    <cellStyle name="_x0001__Chi tieu 2012-KHBH ( PA 900.000)" xfId="150"/>
    <cellStyle name="_Chinh sach ban hang 2010" xfId="152"/>
    <cellStyle name="_Chinh sach ban hang -sua" xfId="151"/>
    <cellStyle name="_Danh sach CBNV" xfId="154"/>
    <cellStyle name="_dien chieu sang" xfId="8434"/>
    <cellStyle name="_DK KH 2009" xfId="8435"/>
    <cellStyle name="_DK KH 2009_15_10_2013 BC nhu cau von doi ung ODA (2014-2016) ngay 15102013 Sua" xfId="8436"/>
    <cellStyle name="_DK KH 2009_BC nhu cau von doi ung ODA nganh NN (BKH)" xfId="8437"/>
    <cellStyle name="_DK KH 2009_BC nhu cau von doi ung ODA nganh NN (BKH)_05-12  KH trung han 2016-2020 - Liem Thinh edited" xfId="8438"/>
    <cellStyle name="_DK KH 2009_BC nhu cau von doi ung ODA nganh NN (BKH)_Copy of 05-12  KH trung han 2016-2020 - Liem Thinh edited (1)" xfId="8439"/>
    <cellStyle name="_DK KH 2009_BC Tai co cau (bieu TH)" xfId="8440"/>
    <cellStyle name="_DK KH 2009_BC Tai co cau (bieu TH)_05-12  KH trung han 2016-2020 - Liem Thinh edited" xfId="8441"/>
    <cellStyle name="_DK KH 2009_BC Tai co cau (bieu TH)_Copy of 05-12  KH trung han 2016-2020 - Liem Thinh edited (1)" xfId="8442"/>
    <cellStyle name="_DK KH 2009_DK 2014-2015 final" xfId="8443"/>
    <cellStyle name="_DK KH 2009_DK 2014-2015 final_05-12  KH trung han 2016-2020 - Liem Thinh edited" xfId="8444"/>
    <cellStyle name="_DK KH 2009_DK 2014-2015 final_Copy of 05-12  KH trung han 2016-2020 - Liem Thinh edited (1)" xfId="8445"/>
    <cellStyle name="_DK KH 2009_DK 2014-2015 new" xfId="8446"/>
    <cellStyle name="_DK KH 2009_DK 2014-2015 new_05-12  KH trung han 2016-2020 - Liem Thinh edited" xfId="8447"/>
    <cellStyle name="_DK KH 2009_DK 2014-2015 new_Copy of 05-12  KH trung han 2016-2020 - Liem Thinh edited (1)" xfId="8448"/>
    <cellStyle name="_DK KH 2009_DK KH CBDT 2014 11-11-2013" xfId="8449"/>
    <cellStyle name="_DK KH 2009_DK KH CBDT 2014 11-11-2013(1)" xfId="8452"/>
    <cellStyle name="_DK KH 2009_DK KH CBDT 2014 11-11-2013(1)_05-12  KH trung han 2016-2020 - Liem Thinh edited" xfId="8453"/>
    <cellStyle name="_DK KH 2009_DK KH CBDT 2014 11-11-2013(1)_Copy of 05-12  KH trung han 2016-2020 - Liem Thinh edited (1)" xfId="8454"/>
    <cellStyle name="_DK KH 2009_DK KH CBDT 2014 11-11-2013_05-12  KH trung han 2016-2020 - Liem Thinh edited" xfId="8450"/>
    <cellStyle name="_DK KH 2009_DK KH CBDT 2014 11-11-2013_Copy of 05-12  KH trung han 2016-2020 - Liem Thinh edited (1)" xfId="8451"/>
    <cellStyle name="_DK KH 2009_KH 2011-2015" xfId="8455"/>
    <cellStyle name="_DK KH 2009_tai co cau dau tu (tong hop)1" xfId="8456"/>
    <cellStyle name="_DK KH 2010" xfId="8457"/>
    <cellStyle name="_DK KH 2010 (BKH)" xfId="8458"/>
    <cellStyle name="_DK KH 2010_15_10_2013 BC nhu cau von doi ung ODA (2014-2016) ngay 15102013 Sua" xfId="8459"/>
    <cellStyle name="_DK KH 2010_BC nhu cau von doi ung ODA nganh NN (BKH)" xfId="8460"/>
    <cellStyle name="_DK KH 2010_BC nhu cau von doi ung ODA nganh NN (BKH)_05-12  KH trung han 2016-2020 - Liem Thinh edited" xfId="8461"/>
    <cellStyle name="_DK KH 2010_BC nhu cau von doi ung ODA nganh NN (BKH)_Copy of 05-12  KH trung han 2016-2020 - Liem Thinh edited (1)" xfId="8462"/>
    <cellStyle name="_DK KH 2010_BC Tai co cau (bieu TH)" xfId="8463"/>
    <cellStyle name="_DK KH 2010_BC Tai co cau (bieu TH)_05-12  KH trung han 2016-2020 - Liem Thinh edited" xfId="8464"/>
    <cellStyle name="_DK KH 2010_BC Tai co cau (bieu TH)_Copy of 05-12  KH trung han 2016-2020 - Liem Thinh edited (1)" xfId="8465"/>
    <cellStyle name="_DK KH 2010_DK 2014-2015 final" xfId="8466"/>
    <cellStyle name="_DK KH 2010_DK 2014-2015 final_05-12  KH trung han 2016-2020 - Liem Thinh edited" xfId="8467"/>
    <cellStyle name="_DK KH 2010_DK 2014-2015 final_Copy of 05-12  KH trung han 2016-2020 - Liem Thinh edited (1)" xfId="8468"/>
    <cellStyle name="_DK KH 2010_DK 2014-2015 new" xfId="8469"/>
    <cellStyle name="_DK KH 2010_DK 2014-2015 new_05-12  KH trung han 2016-2020 - Liem Thinh edited" xfId="8470"/>
    <cellStyle name="_DK KH 2010_DK 2014-2015 new_Copy of 05-12  KH trung han 2016-2020 - Liem Thinh edited (1)" xfId="8471"/>
    <cellStyle name="_DK KH 2010_DK KH CBDT 2014 11-11-2013" xfId="8472"/>
    <cellStyle name="_DK KH 2010_DK KH CBDT 2014 11-11-2013(1)" xfId="8475"/>
    <cellStyle name="_DK KH 2010_DK KH CBDT 2014 11-11-2013(1)_05-12  KH trung han 2016-2020 - Liem Thinh edited" xfId="8476"/>
    <cellStyle name="_DK KH 2010_DK KH CBDT 2014 11-11-2013(1)_Copy of 05-12  KH trung han 2016-2020 - Liem Thinh edited (1)" xfId="8477"/>
    <cellStyle name="_DK KH 2010_DK KH CBDT 2014 11-11-2013_05-12  KH trung han 2016-2020 - Liem Thinh edited" xfId="8473"/>
    <cellStyle name="_DK KH 2010_DK KH CBDT 2014 11-11-2013_Copy of 05-12  KH trung han 2016-2020 - Liem Thinh edited (1)" xfId="8474"/>
    <cellStyle name="_DK KH 2010_KH 2011-2015" xfId="8478"/>
    <cellStyle name="_DK KH 2010_tai co cau dau tu (tong hop)1" xfId="8479"/>
    <cellStyle name="_DK TPCP 2010" xfId="8480"/>
    <cellStyle name="_DO-D1500-KHONG CO TRONG DT" xfId="8481"/>
    <cellStyle name="_Dong Thap" xfId="8482"/>
    <cellStyle name="_DT truong thinh phu" xfId="155"/>
    <cellStyle name="_DTCPQL va TSCD quy I nam 2008 sua theo 580.000_1" xfId="156"/>
    <cellStyle name="_DTCPQL va TSCD quy I nam 2008 sua theo 580.000_1_Chi tiet KH mua sam  hang hoa lan cuoi 2011" xfId="157"/>
    <cellStyle name="_DTCPQL va TSCD quy I nam 2008 sua theo 580.000_1_KH SXKD 2011 -1" xfId="158"/>
    <cellStyle name="_DTCPQL va TSCD quy I nam 2008 sua theo 580.000_1_Phu luc KH mua sam NVL nam 2010 dieu chinh " xfId="159"/>
    <cellStyle name="_Du nguon tang luong khoi huyen 2011(2)" xfId="160"/>
    <cellStyle name="_Du toanQIII+IV(25.9.2010)lam lai" xfId="161"/>
    <cellStyle name="_Du toanQIII+IV(25.9.2010)lam lai_Chi tiet KH mua sam  hang hoa lan cuoi 2011" xfId="162"/>
    <cellStyle name="_Du toanQIII+IV(25.9.2010)lam lai_KH SXKD 2011 -1" xfId="163"/>
    <cellStyle name="_Duyet TK thay đôi" xfId="8483"/>
    <cellStyle name="_Duyet TK thay đôi_!1 1 bao cao giao KH ve HTCMT vung TNB   12-12-2011" xfId="8484"/>
    <cellStyle name="_Duyet TK thay đôi_Bieu4HTMT" xfId="8485"/>
    <cellStyle name="_Duyet TK thay đôi_Bieu4HTMT_!1 1 bao cao giao KH ve HTCMT vung TNB   12-12-2011" xfId="8486"/>
    <cellStyle name="_Duyet TK thay đôi_Bieu4HTMT_KH TPCP vung TNB (03-1-2012)" xfId="8487"/>
    <cellStyle name="_Duyet TK thay đôi_KH TPCP vung TNB (03-1-2012)" xfId="8488"/>
    <cellStyle name="_Duyet TK thay đôi_ra soat theo 7356" xfId="8489"/>
    <cellStyle name="_Duyet TK thay đôi_TONG HOP CHUNG 3.2.2012 (ban cuoi)" xfId="8490"/>
    <cellStyle name="_F4-6" xfId="164"/>
    <cellStyle name="_GOITHAUSO2" xfId="8491"/>
    <cellStyle name="_GOITHAUSO3" xfId="8492"/>
    <cellStyle name="_GOITHAUSO4" xfId="8493"/>
    <cellStyle name="_GTGT 2003" xfId="8494"/>
    <cellStyle name="_Gui VU KH 5-5-09" xfId="8495"/>
    <cellStyle name="_Gui VU KH 5-5-09_05-12  KH trung han 2016-2020 - Liem Thinh edited" xfId="8496"/>
    <cellStyle name="_Gui VU KH 5-5-09_Copy of 05-12  KH trung han 2016-2020 - Liem Thinh edited (1)" xfId="8497"/>
    <cellStyle name="_Gui VU KH 5-5-09_KH TPCP 2016-2020 (tong hop)" xfId="8498"/>
    <cellStyle name="_Gia thanh KH qui IV-216.654 tan" xfId="165"/>
    <cellStyle name="_Gia thanh KH qui IV-216.654 tan_Chi tiet KH mua sam  hang hoa lan cuoi 2011" xfId="166"/>
    <cellStyle name="_Gia thanh KH qui IV-216.654 tan_KH SXKD 2011 -1" xfId="167"/>
    <cellStyle name="_H.toan lai vay" xfId="168"/>
    <cellStyle name="_H.toan lai vay_Chi tiet KH mua sam  hang hoa lan cuoi 2011" xfId="169"/>
    <cellStyle name="_H.toan lai vay_KH SXKD 2011 -1" xfId="170"/>
    <cellStyle name="_HaHoa_TDT_DienCSang" xfId="8499"/>
    <cellStyle name="_HaHoa19-5-07" xfId="8500"/>
    <cellStyle name="_Hoa 1" xfId="171"/>
    <cellStyle name="_Hoa 1_Chi tiet KH mua sam  hang hoa lan cuoi 2011" xfId="172"/>
    <cellStyle name="_Hoa 1_KH SXKD 2011 -1" xfId="173"/>
    <cellStyle name="_Huong CHI tieu Nhiem vu CTMTQG 2014(1)" xfId="8501"/>
    <cellStyle name="_IN" xfId="8502"/>
    <cellStyle name="_IN_!1 1 bao cao giao KH ve HTCMT vung TNB   12-12-2011" xfId="8503"/>
    <cellStyle name="_IN_KH TPCP vung TNB (03-1-2012)" xfId="8504"/>
    <cellStyle name="_IN_ra soat theo 7356" xfId="8505"/>
    <cellStyle name="_IN_TONG HOP CHUNG 3.2.2012 (ban cuoi)" xfId="8506"/>
    <cellStyle name="_Ke hoach SXKD nam 2009 tai CN_1" xfId="174"/>
    <cellStyle name="_Ke hoach SXKD nam 2009 tai CN_1_Chi tiet KH mua sam  hang hoa lan cuoi 2011" xfId="175"/>
    <cellStyle name="_Ke hoach SXKD nam 2009 tai CN_1_KH SXKD 2011 -1" xfId="176"/>
    <cellStyle name="_Ke hoach SXKD nam 2009 tai CN_1_Phu luc KH mua sam NVL nam 2010 dieu chinh " xfId="177"/>
    <cellStyle name="_Ke hoach SXKD nam 2011" xfId="178"/>
    <cellStyle name="_Ke hoach SXKD nam 2011_Chi tiet KH mua sam  hang hoa lan cuoi 2011" xfId="179"/>
    <cellStyle name="_Ke hoach SXKD nam 2011_KH SXKD 2011 -1" xfId="180"/>
    <cellStyle name="_Ke hoach vat tu 2011NEW99" xfId="181"/>
    <cellStyle name="_Ke hoach vat tu 2011NEW99_Chi tiet KH mua sam  hang hoa lan cuoi 2011" xfId="182"/>
    <cellStyle name="_Ke hoach vat tu 2011NEW99_KH SXKD 2011 -1" xfId="183"/>
    <cellStyle name="_KE KHAI THUE GTGT 2004" xfId="8507"/>
    <cellStyle name="_KE KHAI THUE GTGT 2004_BCTC2004" xfId="8508"/>
    <cellStyle name="_x0001__KE+HOACH+CHI+PHI+MAR+2013(1)" xfId="184"/>
    <cellStyle name="_x0001__kien giang 2" xfId="8539"/>
    <cellStyle name="_KL - 441-BP (sua NGAY 22 THANG 10 NAM 2009)" xfId="195"/>
    <cellStyle name="_KL - 441-BP (sua NGAY 22 THANG 10 NAM 2009)_Chi tiet KH mua sam  hang hoa lan cuoi 2011" xfId="196"/>
    <cellStyle name="_KL - 441-BP (sua NGAY 22 THANG 10 NAM 2009)_KH SXKD 2011 -1" xfId="197"/>
    <cellStyle name="_KL - 441-BP (sua NGAY 22 THANG 10 NAM 2009)_Phu luc KH mua sam NVL nam 2010 dieu chinh " xfId="198"/>
    <cellStyle name="_KT (2)" xfId="199"/>
    <cellStyle name="_KT (2) 2" xfId="200"/>
    <cellStyle name="_KT (2) 3" xfId="201"/>
    <cellStyle name="_KT (2) 4" xfId="202"/>
    <cellStyle name="_KT (2)_05-12  KH trung han 2016-2020 - Liem Thinh edited" xfId="8540"/>
    <cellStyle name="_KT (2)_1" xfId="203"/>
    <cellStyle name="_KT (2)_1 2" xfId="204"/>
    <cellStyle name="_KT (2)_1 3" xfId="205"/>
    <cellStyle name="_KT (2)_1 4" xfId="206"/>
    <cellStyle name="_KT (2)_1_05-12  KH trung han 2016-2020 - Liem Thinh edited" xfId="8541"/>
    <cellStyle name="_KT (2)_1_Copy of 05-12  KH trung han 2016-2020 - Liem Thinh edited (1)" xfId="8542"/>
    <cellStyle name="_KT (2)_1_Copy of Hang nhap khau.ver7d" xfId="207"/>
    <cellStyle name="_KT (2)_1_Hang nhap khau.ver7" xfId="208"/>
    <cellStyle name="_KT (2)_1_KH TPCP 2016-2020 (tong hop)" xfId="8543"/>
    <cellStyle name="_KT (2)_1_Lora-tungchau" xfId="209"/>
    <cellStyle name="_KT (2)_1_Lora-tungchau 2" xfId="8544"/>
    <cellStyle name="_KT (2)_1_Lora-tungchau_05-12  KH trung han 2016-2020 - Liem Thinh edited" xfId="8545"/>
    <cellStyle name="_KT (2)_1_Lora-tungchau_Copy of 05-12  KH trung han 2016-2020 - Liem Thinh edited (1)" xfId="8546"/>
    <cellStyle name="_KT (2)_1_Lora-tungchau_KH TPCP 2016-2020 (tong hop)" xfId="8547"/>
    <cellStyle name="_KT (2)_1_Qt-HT3PQ1(CauKho)" xfId="210"/>
    <cellStyle name="_KT (2)_1_Qt-HT3PQ1(CauKho)_Book1" xfId="211"/>
    <cellStyle name="_KT (2)_1_Qt-HT3PQ1(CauKho)_Don gia quy 3 nam 2003 - Ban Dien Luc" xfId="212"/>
    <cellStyle name="_KT (2)_1_Qt-HT3PQ1(CauKho)_NC-VL2-2003" xfId="213"/>
    <cellStyle name="_KT (2)_1_Qt-HT3PQ1(CauKho)_NC-VL2-2003_1" xfId="214"/>
    <cellStyle name="_KT (2)_1_Qt-HT3PQ1(CauKho)_XL4Test5" xfId="215"/>
    <cellStyle name="_KT (2)_2" xfId="216"/>
    <cellStyle name="_KT (2)_2 2" xfId="217"/>
    <cellStyle name="_KT (2)_2 3" xfId="218"/>
    <cellStyle name="_KT (2)_2_Hang nhap khau.ver7" xfId="219"/>
    <cellStyle name="_KT (2)_2_TG-TH" xfId="220"/>
    <cellStyle name="_KT (2)_2_TG-TH 2" xfId="221"/>
    <cellStyle name="_KT (2)_2_TG-TH 2 2" xfId="222"/>
    <cellStyle name="_KT (2)_2_TG-TH 3" xfId="223"/>
    <cellStyle name="_KT (2)_2_TG-TH 4" xfId="224"/>
    <cellStyle name="_KT (2)_2_TG-TH_05-12  KH trung han 2016-2020 - Liem Thinh edited" xfId="8548"/>
    <cellStyle name="_KT (2)_2_TG-TH_ApGiaVatTu_cayxanh_latgach" xfId="8549"/>
    <cellStyle name="_KT (2)_2_TG-TH_BANG TONG HOP TINH HINH THANH QUYET TOAN (MOI I)" xfId="8550"/>
    <cellStyle name="_KT (2)_2_TG-TH_BANG TONG HOP TINH HINH THANH QUYET TOAN (MOI I) 2" xfId="8551"/>
    <cellStyle name="_KT (2)_2_TG-TH_BAO CAO KLCT PT2000" xfId="225"/>
    <cellStyle name="_KT (2)_2_TG-TH_BAO CAO PT2000" xfId="226"/>
    <cellStyle name="_KT (2)_2_TG-TH_BAO CAO PT2000_Book1" xfId="227"/>
    <cellStyle name="_KT (2)_2_TG-TH_Bao cao XDCB 2001 - T11 KH dieu chinh 20-11-THAI" xfId="228"/>
    <cellStyle name="_KT (2)_2_TG-TH_BAO GIA NGAY 24-10-08 (co dam)" xfId="8552"/>
    <cellStyle name="_KT (2)_2_TG-TH_BAO GIA NGAY 24-10-08 (co dam) 2" xfId="8553"/>
    <cellStyle name="_KT (2)_2_TG-TH_BC  NAM 2007" xfId="8554"/>
    <cellStyle name="_KT (2)_2_TG-TH_BC CV 6403 BKHĐT" xfId="8555"/>
    <cellStyle name="_KT (2)_2_TG-TH_BC NQ11-CP - chinh sua lai" xfId="8556"/>
    <cellStyle name="_KT (2)_2_TG-TH_BC NQ11-CP-Quynh sau bieu so3" xfId="8557"/>
    <cellStyle name="_KT (2)_2_TG-TH_BC_NQ11-CP_-_Thao_sua_lai" xfId="8558"/>
    <cellStyle name="_KT (2)_2_TG-TH_Bieu mau cong trinh khoi cong moi 3-4" xfId="8559"/>
    <cellStyle name="_KT (2)_2_TG-TH_Bieu TPCP 2015-xin keo dai 3.2016" xfId="8560"/>
    <cellStyle name="_KT (2)_2_TG-TH_Bieu3ODA" xfId="8561"/>
    <cellStyle name="_KT (2)_2_TG-TH_Bieu3ODA_1" xfId="8562"/>
    <cellStyle name="_KT (2)_2_TG-TH_Bieu4HTMT" xfId="8563"/>
    <cellStyle name="_KT (2)_2_TG-TH_bo sung von KCH nam 2010 va Du an tre kho khan" xfId="8564"/>
    <cellStyle name="_KT (2)_2_TG-TH_Book1" xfId="229"/>
    <cellStyle name="_KT (2)_2_TG-TH_Book1 2" xfId="230"/>
    <cellStyle name="_KT (2)_2_TG-TH_Book1_1" xfId="231"/>
    <cellStyle name="_KT (2)_2_TG-TH_Book1_1 2" xfId="232"/>
    <cellStyle name="_KT (2)_2_TG-TH_Book1_1_BC CV 6403 BKHĐT" xfId="8565"/>
    <cellStyle name="_KT (2)_2_TG-TH_Book1_1_BC CV 6403 BKHĐT 2" xfId="8566"/>
    <cellStyle name="_KT (2)_2_TG-TH_Book1_1_Bieu mau cong trinh khoi cong moi 3-4" xfId="8567"/>
    <cellStyle name="_KT (2)_2_TG-TH_Book1_1_Bieu mau cong trinh khoi cong moi 3-4 2" xfId="8568"/>
    <cellStyle name="_KT (2)_2_TG-TH_Book1_1_Bieu3ODA" xfId="8569"/>
    <cellStyle name="_KT (2)_2_TG-TH_Book1_1_Bieu3ODA 2" xfId="8570"/>
    <cellStyle name="_KT (2)_2_TG-TH_Book1_1_Bieu4HTMT" xfId="8571"/>
    <cellStyle name="_KT (2)_2_TG-TH_Book1_1_Bieu4HTMT 2" xfId="8572"/>
    <cellStyle name="_KT (2)_2_TG-TH_Book1_1_Book1" xfId="8573"/>
    <cellStyle name="_KT (2)_2_TG-TH_Book1_1_DanhMucDonGiaVTTB_Dien_TAM" xfId="233"/>
    <cellStyle name="_KT (2)_2_TG-TH_Book1_1_Luy ke von ung nam 2011 -Thoa gui ngay 12-8-2012" xfId="8574"/>
    <cellStyle name="_KT (2)_2_TG-TH_Book1_1_Luy ke von ung nam 2011 -Thoa gui ngay 12-8-2012 2" xfId="8575"/>
    <cellStyle name="_KT (2)_2_TG-TH_Book1_2" xfId="234"/>
    <cellStyle name="_KT (2)_2_TG-TH_Book1_2 2" xfId="8576"/>
    <cellStyle name="_KT (2)_2_TG-TH_Book1_2_BC CV 6403 BKHĐT" xfId="8577"/>
    <cellStyle name="_KT (2)_2_TG-TH_Book1_2_Bieu3ODA" xfId="8578"/>
    <cellStyle name="_KT (2)_2_TG-TH_Book1_2_Luy ke von ung nam 2011 -Thoa gui ngay 12-8-2012" xfId="8579"/>
    <cellStyle name="_KT (2)_2_TG-TH_Book1_3" xfId="235"/>
    <cellStyle name="_KT (2)_2_TG-TH_Book1_3 2" xfId="8580"/>
    <cellStyle name="_KT (2)_2_TG-TH_Book1_3_DT truong thinh phu" xfId="236"/>
    <cellStyle name="_KT (2)_2_TG-TH_Book1_3_XL4Test5" xfId="237"/>
    <cellStyle name="_KT (2)_2_TG-TH_Book1_4" xfId="8581"/>
    <cellStyle name="_KT (2)_2_TG-TH_Book1_BC CV 6403 BKHĐT" xfId="8582"/>
    <cellStyle name="_KT (2)_2_TG-TH_Book1_BC THUE T11-OR" xfId="238"/>
    <cellStyle name="_KT (2)_2_TG-TH_Book1_Bieu mau cong trinh khoi cong moi 3-4" xfId="8583"/>
    <cellStyle name="_KT (2)_2_TG-TH_Book1_Bieu3ODA" xfId="8584"/>
    <cellStyle name="_KT (2)_2_TG-TH_Book1_Bieu4HTMT" xfId="8585"/>
    <cellStyle name="_KT (2)_2_TG-TH_Book1_bo sung von KCH nam 2010 va Du an tre kho khan" xfId="8586"/>
    <cellStyle name="_KT (2)_2_TG-TH_Book1_Book1" xfId="8587"/>
    <cellStyle name="_KT (2)_2_TG-TH_Book1_COTEC BUU LONG" xfId="242"/>
    <cellStyle name="_KT (2)_2_TG-TH_Book1_Chi tieu 2012-KHBH ( PA 900.000)" xfId="239"/>
    <cellStyle name="_KT (2)_2_TG-TH_Book1_Chinh sach ban hang 2010" xfId="241"/>
    <cellStyle name="_KT (2)_2_TG-TH_Book1_Chinh sach ban hang -sua" xfId="240"/>
    <cellStyle name="_KT (2)_2_TG-TH_Book1_danh muc chuan bi dau tu 2011 ngay 07-6-2011" xfId="8588"/>
    <cellStyle name="_KT (2)_2_TG-TH_Book1_Danh muc pbo nguon von XSKT, XDCB nam 2009 chuyen qua nam 2010" xfId="8589"/>
    <cellStyle name="_KT (2)_2_TG-TH_Book1_DanhMucDonGiaVTTB_Dien_TAM" xfId="243"/>
    <cellStyle name="_KT (2)_2_TG-TH_Book1_dieu chinh KH 2011 ngay 26-5-2011111" xfId="8590"/>
    <cellStyle name="_KT (2)_2_TG-TH_Book1_DS KCH PHAN BO VON NSDP NAM 2010" xfId="8591"/>
    <cellStyle name="_KT (2)_2_TG-TH_Book1_giao KH 2011 ngay 10-12-2010" xfId="8592"/>
    <cellStyle name="_KT (2)_2_TG-TH_Book1_KE+HOACH+CHI+PHI+MAR+2013(1)" xfId="244"/>
    <cellStyle name="_KT (2)_2_TG-TH_Book1_Luy ke von ung nam 2011 -Thoa gui ngay 12-8-2012" xfId="8593"/>
    <cellStyle name="_KT (2)_2_TG-TH_Book1_Tong%20hop%206%20chi%20tieu%20BH%202012(1)" xfId="245"/>
    <cellStyle name="_KT (2)_2_TG-TH_CAU Khanh Nam(Thi Cong)" xfId="8594"/>
    <cellStyle name="_KT (2)_2_TG-TH_CAU Khanh Nam(Thi Cong) 2" xfId="8595"/>
    <cellStyle name="_KT (2)_2_TG-TH_CoCauPhi (version 1)" xfId="8597"/>
    <cellStyle name="_KT (2)_2_TG-TH_Copy of 05-12  KH trung han 2016-2020 - Liem Thinh edited (1)" xfId="8598"/>
    <cellStyle name="_KT (2)_2_TG-TH_Copy of Hang nhap khau.ver7d" xfId="249"/>
    <cellStyle name="_KT (2)_2_TG-TH_COTEC BUU LONG" xfId="250"/>
    <cellStyle name="_KT (2)_2_TG-TH_Chi tieu 2012-KHBH ( PA 900.000)" xfId="246"/>
    <cellStyle name="_KT (2)_2_TG-TH_ChiHuong_ApGia" xfId="8596"/>
    <cellStyle name="_KT (2)_2_TG-TH_Chinh sach ban hang 2010" xfId="248"/>
    <cellStyle name="_KT (2)_2_TG-TH_Chinh sach ban hang -sua" xfId="247"/>
    <cellStyle name="_KT (2)_2_TG-TH_danh muc chuan bi dau tu 2011 ngay 07-6-2011" xfId="8599"/>
    <cellStyle name="_KT (2)_2_TG-TH_Danh muc pbo nguon von XSKT, XDCB nam 2009 chuyen qua nam 2010" xfId="8600"/>
    <cellStyle name="_KT (2)_2_TG-TH_DAU NOI PL-CL TAI PHU LAMHC" xfId="8601"/>
    <cellStyle name="_KT (2)_2_TG-TH_Dcdtoan-bcnckt " xfId="251"/>
    <cellStyle name="_KT (2)_2_TG-TH_dieu chinh KH 2011 ngay 26-5-2011111" xfId="8602"/>
    <cellStyle name="_KT (2)_2_TG-TH_DN_MTP" xfId="252"/>
    <cellStyle name="_KT (2)_2_TG-TH_Dongia2-2003" xfId="253"/>
    <cellStyle name="_KT (2)_2_TG-TH_Dongia2-2003_DT truong thinh phu" xfId="254"/>
    <cellStyle name="_KT (2)_2_TG-TH_DS KCH PHAN BO VON NSDP NAM 2010" xfId="8603"/>
    <cellStyle name="_KT (2)_2_TG-TH_DT truong thinh phu" xfId="255"/>
    <cellStyle name="_KT (2)_2_TG-TH_DTCDT MR.2N110.HOCMON.TDTOAN.CCUNG" xfId="256"/>
    <cellStyle name="_KT (2)_2_TG-TH_DU TRU VAT TU" xfId="8604"/>
    <cellStyle name="_KT (2)_2_TG-TH_GTGT 2003" xfId="8606"/>
    <cellStyle name="_KT (2)_2_TG-TH_giao KH 2011 ngay 10-12-2010" xfId="8605"/>
    <cellStyle name="_KT (2)_2_TG-TH_KE KHAI THUE GTGT 2004" xfId="8607"/>
    <cellStyle name="_KT (2)_2_TG-TH_KE KHAI THUE GTGT 2004 2" xfId="8608"/>
    <cellStyle name="_KT (2)_2_TG-TH_KE KHAI THUE GTGT 2004_BCTC2004" xfId="8609"/>
    <cellStyle name="_KT (2)_2_TG-TH_KE+HOACH+CHI+PHI+MAR+2013(1)" xfId="257"/>
    <cellStyle name="_KT (2)_2_TG-TH_kien giang 2" xfId="8612"/>
    <cellStyle name="_KT (2)_2_TG-TH_KH TPCP 2016-2020 (tong hop)" xfId="8610"/>
    <cellStyle name="_KT (2)_2_TG-TH_KH TPCP vung TNB (03-1-2012)" xfId="8611"/>
    <cellStyle name="_KT (2)_2_TG-TH_Lora-tungchau" xfId="258"/>
    <cellStyle name="_KT (2)_2_TG-TH_Luy ke von ung nam 2011 -Thoa gui ngay 12-8-2012" xfId="8613"/>
    <cellStyle name="_KT (2)_2_TG-TH_moi" xfId="259"/>
    <cellStyle name="_KT (2)_2_TG-TH_N-X-T-04" xfId="8614"/>
    <cellStyle name="_KT (2)_2_TG-TH_NhanCong" xfId="8615"/>
    <cellStyle name="_KT (2)_2_TG-TH_PGIA-phieu tham tra Kho bac" xfId="260"/>
    <cellStyle name="_KT (2)_2_TG-TH_PT02-02" xfId="261"/>
    <cellStyle name="_KT (2)_2_TG-TH_PT02-02_Book1" xfId="262"/>
    <cellStyle name="_KT (2)_2_TG-TH_PT02-03" xfId="263"/>
    <cellStyle name="_KT (2)_2_TG-TH_PT02-03_Book1" xfId="264"/>
    <cellStyle name="_KT (2)_2_TG-TH_phu luc tong ket tinh hinh TH giai doan 03-10 (ngay 30)" xfId="8616"/>
    <cellStyle name="_KT (2)_2_TG-TH_Qt-HT3PQ1(CauKho)" xfId="265"/>
    <cellStyle name="_KT (2)_2_TG-TH_Qt-HT3PQ1(CauKho)_Book1" xfId="266"/>
    <cellStyle name="_KT (2)_2_TG-TH_Qt-HT3PQ1(CauKho)_Don gia quy 3 nam 2003 - Ban Dien Luc" xfId="267"/>
    <cellStyle name="_KT (2)_2_TG-TH_Qt-HT3PQ1(CauKho)_NC-VL2-2003" xfId="268"/>
    <cellStyle name="_KT (2)_2_TG-TH_Qt-HT3PQ1(CauKho)_NC-VL2-2003_1" xfId="269"/>
    <cellStyle name="_KT (2)_2_TG-TH_Qt-HT3PQ1(CauKho)_XL4Test5" xfId="270"/>
    <cellStyle name="_KT (2)_2_TG-TH_ra soat theo 7356" xfId="8617"/>
    <cellStyle name="_KT (2)_2_TG-TH_Sheet1" xfId="8618"/>
    <cellStyle name="_KT (2)_2_TG-TH_Sheet2" xfId="271"/>
    <cellStyle name="_KT (2)_2_TG-TH_TK152-04" xfId="8619"/>
    <cellStyle name="_KT (2)_2_TG-TH_TONG HOP CHUNG 3.2.2012 (ban cuoi)" xfId="8620"/>
    <cellStyle name="_KT (2)_2_TG-TH_Tong%20hop%206%20chi%20tieu%20BH%202012(1)" xfId="272"/>
    <cellStyle name="_KT (2)_2_TG-TH_XL4Poppy" xfId="273"/>
    <cellStyle name="_KT (2)_2_TG-TH_XL4Test5" xfId="274"/>
    <cellStyle name="_KT (2)_2_TG-TH_ÿÿÿÿÿ" xfId="8621"/>
    <cellStyle name="_KT (2)_2_TG-TH_ÿÿÿÿÿ_Bieu mau cong trinh khoi cong moi 3-4" xfId="8622"/>
    <cellStyle name="_KT (2)_2_TG-TH_ÿÿÿÿÿ_Bieu TPCP 2015-xin keo dai 3.2016" xfId="8623"/>
    <cellStyle name="_KT (2)_2_TG-TH_ÿÿÿÿÿ_Bieu3ODA" xfId="8624"/>
    <cellStyle name="_KT (2)_2_TG-TH_ÿÿÿÿÿ_Bieu4HTMT" xfId="8625"/>
    <cellStyle name="_KT (2)_2_TG-TH_ÿÿÿÿÿ_kien giang 2" xfId="8627"/>
    <cellStyle name="_KT (2)_2_TG-TH_ÿÿÿÿÿ_KH TPCP vung TNB (03-1-2012)" xfId="8626"/>
    <cellStyle name="_KT (2)_2_TG-TH_ÿÿÿÿÿ_ra soat theo 7356" xfId="8628"/>
    <cellStyle name="_KT (2)_2_TG-TH_ÿÿÿÿÿ_TONG HOP CHUNG 3.2.2012 (ban cuoi)" xfId="8629"/>
    <cellStyle name="_KT (2)_3" xfId="275"/>
    <cellStyle name="_KT (2)_3 2" xfId="276"/>
    <cellStyle name="_KT (2)_3 3" xfId="277"/>
    <cellStyle name="_KT (2)_3_Hang nhap khau.ver7" xfId="278"/>
    <cellStyle name="_KT (2)_3_TG-TH" xfId="279"/>
    <cellStyle name="_KT (2)_3_TG-TH 2" xfId="280"/>
    <cellStyle name="_KT (2)_3_TG-TH 3" xfId="281"/>
    <cellStyle name="_KT (2)_3_TG-TH 4" xfId="282"/>
    <cellStyle name="_KT (2)_3_TG-TH_05-12  KH trung han 2016-2020 - Liem Thinh edited" xfId="8630"/>
    <cellStyle name="_KT (2)_3_TG-TH_BC  NAM 2007" xfId="8631"/>
    <cellStyle name="_KT (2)_3_TG-TH_BC THUE T11-OR" xfId="283"/>
    <cellStyle name="_KT (2)_3_TG-TH_Bieu mau cong trinh khoi cong moi 3-4" xfId="8632"/>
    <cellStyle name="_KT (2)_3_TG-TH_Bieu TPCP 2015-xin keo dai 3.2016" xfId="8633"/>
    <cellStyle name="_KT (2)_3_TG-TH_Bieu3ODA" xfId="8634"/>
    <cellStyle name="_KT (2)_3_TG-TH_Bieu3ODA_1" xfId="8635"/>
    <cellStyle name="_KT (2)_3_TG-TH_Bieu4HTMT" xfId="8636"/>
    <cellStyle name="_KT (2)_3_TG-TH_bo sung von KCH nam 2010 va Du an tre kho khan" xfId="8637"/>
    <cellStyle name="_KT (2)_3_TG-TH_Book1" xfId="284"/>
    <cellStyle name="_KT (2)_3_TG-TH_Book1 2" xfId="285"/>
    <cellStyle name="_KT (2)_3_TG-TH_Book1_1" xfId="8638"/>
    <cellStyle name="_KT (2)_3_TG-TH_Book1_BC-QT-WB-dthao" xfId="286"/>
    <cellStyle name="_KT (2)_3_TG-TH_Book1_BC-QT-WB-dthao_05-12  KH trung han 2016-2020 - Liem Thinh edited" xfId="8639"/>
    <cellStyle name="_KT (2)_3_TG-TH_Book1_BC-QT-WB-dthao_Copy of 05-12  KH trung han 2016-2020 - Liem Thinh edited (1)" xfId="8640"/>
    <cellStyle name="_KT (2)_3_TG-TH_Book1_BC-QT-WB-dthao_KH TPCP 2016-2020 (tong hop)" xfId="8641"/>
    <cellStyle name="_KT (2)_3_TG-TH_Book1_kien giang 2" xfId="8643"/>
    <cellStyle name="_KT (2)_3_TG-TH_Book1_KH TPCP vung TNB (03-1-2012)" xfId="8642"/>
    <cellStyle name="_KT (2)_3_TG-TH_Copy of 05-12  KH trung han 2016-2020 - Liem Thinh edited (1)" xfId="8644"/>
    <cellStyle name="_KT (2)_3_TG-TH_Copy of Hang nhap khau.ver7d" xfId="290"/>
    <cellStyle name="_KT (2)_3_TG-TH_COTEC BUU LONG" xfId="291"/>
    <cellStyle name="_KT (2)_3_TG-TH_Chi tieu 2012-KHBH ( PA 900.000)" xfId="287"/>
    <cellStyle name="_KT (2)_3_TG-TH_Chinh sach ban hang 2010" xfId="289"/>
    <cellStyle name="_KT (2)_3_TG-TH_Chinh sach ban hang -sua" xfId="288"/>
    <cellStyle name="_KT (2)_3_TG-TH_danh muc chuan bi dau tu 2011 ngay 07-6-2011" xfId="8645"/>
    <cellStyle name="_KT (2)_3_TG-TH_Danh muc pbo nguon von XSKT, XDCB nam 2009 chuyen qua nam 2010" xfId="8646"/>
    <cellStyle name="_KT (2)_3_TG-TH_dieu chinh KH 2011 ngay 26-5-2011111" xfId="8647"/>
    <cellStyle name="_KT (2)_3_TG-TH_DS KCH PHAN BO VON NSDP NAM 2010" xfId="8648"/>
    <cellStyle name="_KT (2)_3_TG-TH_GTGT 2003" xfId="8650"/>
    <cellStyle name="_KT (2)_3_TG-TH_giao KH 2011 ngay 10-12-2010" xfId="8649"/>
    <cellStyle name="_KT (2)_3_TG-TH_KE KHAI THUE GTGT 2004" xfId="8651"/>
    <cellStyle name="_KT (2)_3_TG-TH_KE KHAI THUE GTGT 2004_BCTC2004" xfId="8652"/>
    <cellStyle name="_KT (2)_3_TG-TH_KE+HOACH+CHI+PHI+MAR+2013(1)" xfId="292"/>
    <cellStyle name="_KT (2)_3_TG-TH_kien giang 2" xfId="8655"/>
    <cellStyle name="_KT (2)_3_TG-TH_KH TPCP 2016-2020 (tong hop)" xfId="8653"/>
    <cellStyle name="_KT (2)_3_TG-TH_KH TPCP vung TNB (03-1-2012)" xfId="8654"/>
    <cellStyle name="_KT (2)_3_TG-TH_Lora-tungchau" xfId="293"/>
    <cellStyle name="_KT (2)_3_TG-TH_Lora-tungchau 2" xfId="8656"/>
    <cellStyle name="_KT (2)_3_TG-TH_Lora-tungchau_05-12  KH trung han 2016-2020 - Liem Thinh edited" xfId="8657"/>
    <cellStyle name="_KT (2)_3_TG-TH_Lora-tungchau_Copy of 05-12  KH trung han 2016-2020 - Liem Thinh edited (1)" xfId="8658"/>
    <cellStyle name="_KT (2)_3_TG-TH_Lora-tungchau_KH TPCP 2016-2020 (tong hop)" xfId="8659"/>
    <cellStyle name="_KT (2)_3_TG-TH_N-X-T-04" xfId="8660"/>
    <cellStyle name="_KT (2)_3_TG-TH_PERSONAL" xfId="294"/>
    <cellStyle name="_KT (2)_3_TG-TH_PERSONAL 2" xfId="295"/>
    <cellStyle name="_KT (2)_3_TG-TH_PERSONAL_BC CV 6403 BKHĐT" xfId="8661"/>
    <cellStyle name="_KT (2)_3_TG-TH_PERSONAL_Bieu mau cong trinh khoi cong moi 3-4" xfId="8662"/>
    <cellStyle name="_KT (2)_3_TG-TH_PERSONAL_Bieu3ODA" xfId="8663"/>
    <cellStyle name="_KT (2)_3_TG-TH_PERSONAL_Bieu4HTMT" xfId="8664"/>
    <cellStyle name="_KT (2)_3_TG-TH_PERSONAL_Book1" xfId="296"/>
    <cellStyle name="_KT (2)_3_TG-TH_PERSONAL_Book1 2" xfId="8665"/>
    <cellStyle name="_KT (2)_3_TG-TH_PERSONAL_Copy of Hang nhap khau.ver7d" xfId="300"/>
    <cellStyle name="_KT (2)_3_TG-TH_PERSONAL_COTEC BUU LONG" xfId="301"/>
    <cellStyle name="_KT (2)_3_TG-TH_PERSONAL_Chi tieu 2012-KHBH ( PA 900.000)" xfId="297"/>
    <cellStyle name="_KT (2)_3_TG-TH_PERSONAL_Chinh sach ban hang 2010" xfId="299"/>
    <cellStyle name="_KT (2)_3_TG-TH_PERSONAL_Chinh sach ban hang -sua" xfId="298"/>
    <cellStyle name="_KT (2)_3_TG-TH_PERSONAL_HTQ.8 GD1" xfId="302"/>
    <cellStyle name="_KT (2)_3_TG-TH_PERSONAL_HTQ.8 GD1_05-12  KH trung han 2016-2020 - Liem Thinh edited" xfId="8666"/>
    <cellStyle name="_KT (2)_3_TG-TH_PERSONAL_HTQ.8 GD1_Book1" xfId="303"/>
    <cellStyle name="_KT (2)_3_TG-TH_PERSONAL_HTQ.8 GD1_Copy of 05-12  KH trung han 2016-2020 - Liem Thinh edited (1)" xfId="8667"/>
    <cellStyle name="_KT (2)_3_TG-TH_PERSONAL_HTQ.8 GD1_Don gia quy 3 nam 2003 - Ban Dien Luc" xfId="304"/>
    <cellStyle name="_KT (2)_3_TG-TH_PERSONAL_HTQ.8 GD1_KH TPCP 2016-2020 (tong hop)" xfId="8668"/>
    <cellStyle name="_KT (2)_3_TG-TH_PERSONAL_HTQ.8 GD1_NC-VL2-2003" xfId="305"/>
    <cellStyle name="_KT (2)_3_TG-TH_PERSONAL_HTQ.8 GD1_NC-VL2-2003_1" xfId="306"/>
    <cellStyle name="_KT (2)_3_TG-TH_PERSONAL_HTQ.8 GD1_XL4Test5" xfId="307"/>
    <cellStyle name="_KT (2)_3_TG-TH_PERSONAL_KE+HOACH+CHI+PHI+MAR+2013(1)" xfId="308"/>
    <cellStyle name="_KT (2)_3_TG-TH_PERSONAL_Luy ke von ung nam 2011 -Thoa gui ngay 12-8-2012" xfId="8669"/>
    <cellStyle name="_KT (2)_3_TG-TH_PERSONAL_Tong hop KHCB 2001" xfId="309"/>
    <cellStyle name="_KT (2)_3_TG-TH_PERSONAL_Tong%20hop%206%20chi%20tieu%20BH%202012(1)" xfId="310"/>
    <cellStyle name="_KT (2)_3_TG-TH_Qt-HT3PQ1(CauKho)" xfId="311"/>
    <cellStyle name="_KT (2)_3_TG-TH_Qt-HT3PQ1(CauKho)_Book1" xfId="312"/>
    <cellStyle name="_KT (2)_3_TG-TH_Qt-HT3PQ1(CauKho)_Don gia quy 3 nam 2003 - Ban Dien Luc" xfId="313"/>
    <cellStyle name="_KT (2)_3_TG-TH_Qt-HT3PQ1(CauKho)_NC-VL2-2003" xfId="314"/>
    <cellStyle name="_KT (2)_3_TG-TH_Qt-HT3PQ1(CauKho)_NC-VL2-2003_1" xfId="315"/>
    <cellStyle name="_KT (2)_3_TG-TH_Qt-HT3PQ1(CauKho)_XL4Test5" xfId="316"/>
    <cellStyle name="_KT (2)_3_TG-TH_ra soat theo 7356" xfId="8670"/>
    <cellStyle name="_KT (2)_3_TG-TH_TK152-04" xfId="8671"/>
    <cellStyle name="_KT (2)_3_TG-TH_TONG HOP CHUNG 3.2.2012 (ban cuoi)" xfId="8672"/>
    <cellStyle name="_KT (2)_3_TG-TH_Tong%20hop%206%20chi%20tieu%20BH%202012(1)" xfId="317"/>
    <cellStyle name="_KT (2)_3_TG-TH_ÿÿÿÿÿ" xfId="8673"/>
    <cellStyle name="_KT (2)_3_TG-TH_ÿÿÿÿÿ_kien giang 2" xfId="8675"/>
    <cellStyle name="_KT (2)_3_TG-TH_ÿÿÿÿÿ_KH TPCP vung TNB (03-1-2012)" xfId="8674"/>
    <cellStyle name="_KT (2)_4" xfId="318"/>
    <cellStyle name="_KT (2)_4 2" xfId="319"/>
    <cellStyle name="_KT (2)_4 2 2" xfId="320"/>
    <cellStyle name="_KT (2)_4 3" xfId="321"/>
    <cellStyle name="_KT (2)_4 4" xfId="322"/>
    <cellStyle name="_KT (2)_4_05-12  KH trung han 2016-2020 - Liem Thinh edited" xfId="8676"/>
    <cellStyle name="_KT (2)_4_ApGiaVatTu_cayxanh_latgach" xfId="8677"/>
    <cellStyle name="_KT (2)_4_BANG TONG HOP TINH HINH THANH QUYET TOAN (MOI I)" xfId="8678"/>
    <cellStyle name="_KT (2)_4_BANG TONG HOP TINH HINH THANH QUYET TOAN (MOI I) 2" xfId="8679"/>
    <cellStyle name="_KT (2)_4_BAO CAO KLCT PT2000" xfId="323"/>
    <cellStyle name="_KT (2)_4_BAO CAO PT2000" xfId="324"/>
    <cellStyle name="_KT (2)_4_BAO CAO PT2000_Book1" xfId="325"/>
    <cellStyle name="_KT (2)_4_Bao cao XDCB 2001 - T11 KH dieu chinh 20-11-THAI" xfId="326"/>
    <cellStyle name="_KT (2)_4_BAO GIA NGAY 24-10-08 (co dam)" xfId="8680"/>
    <cellStyle name="_KT (2)_4_BAO GIA NGAY 24-10-08 (co dam) 2" xfId="8681"/>
    <cellStyle name="_KT (2)_4_BC  NAM 2007" xfId="8682"/>
    <cellStyle name="_KT (2)_4_BC CV 6403 BKHĐT" xfId="8683"/>
    <cellStyle name="_KT (2)_4_BC NQ11-CP - chinh sua lai" xfId="8684"/>
    <cellStyle name="_KT (2)_4_BC NQ11-CP-Quynh sau bieu so3" xfId="8685"/>
    <cellStyle name="_KT (2)_4_BC_NQ11-CP_-_Thao_sua_lai" xfId="8686"/>
    <cellStyle name="_KT (2)_4_Bieu mau cong trinh khoi cong moi 3-4" xfId="8687"/>
    <cellStyle name="_KT (2)_4_Bieu TPCP 2015-xin keo dai 3.2016" xfId="8688"/>
    <cellStyle name="_KT (2)_4_Bieu3ODA" xfId="8689"/>
    <cellStyle name="_KT (2)_4_Bieu3ODA_1" xfId="8690"/>
    <cellStyle name="_KT (2)_4_Bieu4HTMT" xfId="8691"/>
    <cellStyle name="_KT (2)_4_bo sung von KCH nam 2010 va Du an tre kho khan" xfId="8692"/>
    <cellStyle name="_KT (2)_4_Book1" xfId="327"/>
    <cellStyle name="_KT (2)_4_Book1 2" xfId="328"/>
    <cellStyle name="_KT (2)_4_Book1_1" xfId="329"/>
    <cellStyle name="_KT (2)_4_Book1_1 2" xfId="330"/>
    <cellStyle name="_KT (2)_4_Book1_1_BC CV 6403 BKHĐT" xfId="8693"/>
    <cellStyle name="_KT (2)_4_Book1_1_BC CV 6403 BKHĐT 2" xfId="8694"/>
    <cellStyle name="_KT (2)_4_Book1_1_Bieu mau cong trinh khoi cong moi 3-4" xfId="8695"/>
    <cellStyle name="_KT (2)_4_Book1_1_Bieu mau cong trinh khoi cong moi 3-4 2" xfId="8696"/>
    <cellStyle name="_KT (2)_4_Book1_1_Bieu3ODA" xfId="8697"/>
    <cellStyle name="_KT (2)_4_Book1_1_Bieu3ODA 2" xfId="8698"/>
    <cellStyle name="_KT (2)_4_Book1_1_Bieu4HTMT" xfId="8699"/>
    <cellStyle name="_KT (2)_4_Book1_1_Bieu4HTMT 2" xfId="8700"/>
    <cellStyle name="_KT (2)_4_Book1_1_Book1" xfId="8701"/>
    <cellStyle name="_KT (2)_4_Book1_1_DanhMucDonGiaVTTB_Dien_TAM" xfId="331"/>
    <cellStyle name="_KT (2)_4_Book1_1_Luy ke von ung nam 2011 -Thoa gui ngay 12-8-2012" xfId="8702"/>
    <cellStyle name="_KT (2)_4_Book1_1_Luy ke von ung nam 2011 -Thoa gui ngay 12-8-2012 2" xfId="8703"/>
    <cellStyle name="_KT (2)_4_Book1_2" xfId="332"/>
    <cellStyle name="_KT (2)_4_Book1_2 2" xfId="8704"/>
    <cellStyle name="_KT (2)_4_Book1_2_BC CV 6403 BKHĐT" xfId="8705"/>
    <cellStyle name="_KT (2)_4_Book1_2_Bieu3ODA" xfId="8706"/>
    <cellStyle name="_KT (2)_4_Book1_2_Luy ke von ung nam 2011 -Thoa gui ngay 12-8-2012" xfId="8707"/>
    <cellStyle name="_KT (2)_4_Book1_3" xfId="333"/>
    <cellStyle name="_KT (2)_4_Book1_3 2" xfId="8708"/>
    <cellStyle name="_KT (2)_4_Book1_3_DT truong thinh phu" xfId="334"/>
    <cellStyle name="_KT (2)_4_Book1_3_XL4Test5" xfId="335"/>
    <cellStyle name="_KT (2)_4_Book1_4" xfId="8709"/>
    <cellStyle name="_KT (2)_4_Book1_BC CV 6403 BKHĐT" xfId="8710"/>
    <cellStyle name="_KT (2)_4_Book1_BC THUE T11-OR" xfId="336"/>
    <cellStyle name="_KT (2)_4_Book1_Bieu mau cong trinh khoi cong moi 3-4" xfId="8711"/>
    <cellStyle name="_KT (2)_4_Book1_Bieu3ODA" xfId="8712"/>
    <cellStyle name="_KT (2)_4_Book1_Bieu4HTMT" xfId="8713"/>
    <cellStyle name="_KT (2)_4_Book1_bo sung von KCH nam 2010 va Du an tre kho khan" xfId="8714"/>
    <cellStyle name="_KT (2)_4_Book1_Book1" xfId="8715"/>
    <cellStyle name="_KT (2)_4_Book1_COTEC BUU LONG" xfId="340"/>
    <cellStyle name="_KT (2)_4_Book1_Chi tieu 2012-KHBH ( PA 900.000)" xfId="337"/>
    <cellStyle name="_KT (2)_4_Book1_Chinh sach ban hang 2010" xfId="339"/>
    <cellStyle name="_KT (2)_4_Book1_Chinh sach ban hang -sua" xfId="338"/>
    <cellStyle name="_KT (2)_4_Book1_danh muc chuan bi dau tu 2011 ngay 07-6-2011" xfId="8716"/>
    <cellStyle name="_KT (2)_4_Book1_Danh muc pbo nguon von XSKT, XDCB nam 2009 chuyen qua nam 2010" xfId="8717"/>
    <cellStyle name="_KT (2)_4_Book1_DanhMucDonGiaVTTB_Dien_TAM" xfId="341"/>
    <cellStyle name="_KT (2)_4_Book1_dieu chinh KH 2011 ngay 26-5-2011111" xfId="8718"/>
    <cellStyle name="_KT (2)_4_Book1_DS KCH PHAN BO VON NSDP NAM 2010" xfId="8719"/>
    <cellStyle name="_KT (2)_4_Book1_giao KH 2011 ngay 10-12-2010" xfId="8720"/>
    <cellStyle name="_KT (2)_4_Book1_KE+HOACH+CHI+PHI+MAR+2013(1)" xfId="342"/>
    <cellStyle name="_KT (2)_4_Book1_Luy ke von ung nam 2011 -Thoa gui ngay 12-8-2012" xfId="8721"/>
    <cellStyle name="_KT (2)_4_Book1_Tong%20hop%206%20chi%20tieu%20BH%202012(1)" xfId="343"/>
    <cellStyle name="_KT (2)_4_CAU Khanh Nam(Thi Cong)" xfId="8722"/>
    <cellStyle name="_KT (2)_4_CAU Khanh Nam(Thi Cong) 2" xfId="8723"/>
    <cellStyle name="_KT (2)_4_CoCauPhi (version 1)" xfId="8725"/>
    <cellStyle name="_KT (2)_4_Copy of 05-12  KH trung han 2016-2020 - Liem Thinh edited (1)" xfId="8726"/>
    <cellStyle name="_KT (2)_4_Copy of Hang nhap khau.ver7d" xfId="347"/>
    <cellStyle name="_KT (2)_4_COTEC BUU LONG" xfId="348"/>
    <cellStyle name="_KT (2)_4_Chi tieu 2012-KHBH ( PA 900.000)" xfId="344"/>
    <cellStyle name="_KT (2)_4_ChiHuong_ApGia" xfId="8724"/>
    <cellStyle name="_KT (2)_4_Chinh sach ban hang 2010" xfId="346"/>
    <cellStyle name="_KT (2)_4_Chinh sach ban hang -sua" xfId="345"/>
    <cellStyle name="_KT (2)_4_danh muc chuan bi dau tu 2011 ngay 07-6-2011" xfId="8727"/>
    <cellStyle name="_KT (2)_4_Danh muc pbo nguon von XSKT, XDCB nam 2009 chuyen qua nam 2010" xfId="8728"/>
    <cellStyle name="_KT (2)_4_DAU NOI PL-CL TAI PHU LAMHC" xfId="8729"/>
    <cellStyle name="_KT (2)_4_Dcdtoan-bcnckt " xfId="349"/>
    <cellStyle name="_KT (2)_4_dieu chinh KH 2011 ngay 26-5-2011111" xfId="8730"/>
    <cellStyle name="_KT (2)_4_DN_MTP" xfId="350"/>
    <cellStyle name="_KT (2)_4_Dongia2-2003" xfId="351"/>
    <cellStyle name="_KT (2)_4_Dongia2-2003_DT truong thinh phu" xfId="352"/>
    <cellStyle name="_KT (2)_4_DS KCH PHAN BO VON NSDP NAM 2010" xfId="8731"/>
    <cellStyle name="_KT (2)_4_DT truong thinh phu" xfId="353"/>
    <cellStyle name="_KT (2)_4_DTCDT MR.2N110.HOCMON.TDTOAN.CCUNG" xfId="354"/>
    <cellStyle name="_KT (2)_4_DU TRU VAT TU" xfId="8732"/>
    <cellStyle name="_KT (2)_4_GTGT 2003" xfId="8734"/>
    <cellStyle name="_KT (2)_4_giao KH 2011 ngay 10-12-2010" xfId="8733"/>
    <cellStyle name="_KT (2)_4_KE KHAI THUE GTGT 2004" xfId="8735"/>
    <cellStyle name="_KT (2)_4_KE KHAI THUE GTGT 2004 2" xfId="8736"/>
    <cellStyle name="_KT (2)_4_KE KHAI THUE GTGT 2004_BCTC2004" xfId="8737"/>
    <cellStyle name="_KT (2)_4_KE+HOACH+CHI+PHI+MAR+2013(1)" xfId="355"/>
    <cellStyle name="_KT (2)_4_kien giang 2" xfId="8740"/>
    <cellStyle name="_KT (2)_4_KH TPCP 2016-2020 (tong hop)" xfId="8738"/>
    <cellStyle name="_KT (2)_4_KH TPCP vung TNB (03-1-2012)" xfId="8739"/>
    <cellStyle name="_KT (2)_4_Lora-tungchau" xfId="356"/>
    <cellStyle name="_KT (2)_4_Luy ke von ung nam 2011 -Thoa gui ngay 12-8-2012" xfId="8741"/>
    <cellStyle name="_KT (2)_4_moi" xfId="357"/>
    <cellStyle name="_KT (2)_4_N-X-T-04" xfId="8742"/>
    <cellStyle name="_KT (2)_4_NhanCong" xfId="8743"/>
    <cellStyle name="_KT (2)_4_PGIA-phieu tham tra Kho bac" xfId="358"/>
    <cellStyle name="_KT (2)_4_PT02-02" xfId="359"/>
    <cellStyle name="_KT (2)_4_PT02-02_Book1" xfId="360"/>
    <cellStyle name="_KT (2)_4_PT02-03" xfId="361"/>
    <cellStyle name="_KT (2)_4_PT02-03_Book1" xfId="362"/>
    <cellStyle name="_KT (2)_4_phu luc tong ket tinh hinh TH giai doan 03-10 (ngay 30)" xfId="8744"/>
    <cellStyle name="_KT (2)_4_Qt-HT3PQ1(CauKho)" xfId="363"/>
    <cellStyle name="_KT (2)_4_Qt-HT3PQ1(CauKho)_Book1" xfId="364"/>
    <cellStyle name="_KT (2)_4_Qt-HT3PQ1(CauKho)_Don gia quy 3 nam 2003 - Ban Dien Luc" xfId="365"/>
    <cellStyle name="_KT (2)_4_Qt-HT3PQ1(CauKho)_NC-VL2-2003" xfId="366"/>
    <cellStyle name="_KT (2)_4_Qt-HT3PQ1(CauKho)_NC-VL2-2003_1" xfId="367"/>
    <cellStyle name="_KT (2)_4_Qt-HT3PQ1(CauKho)_XL4Test5" xfId="368"/>
    <cellStyle name="_KT (2)_4_ra soat theo 7356" xfId="8745"/>
    <cellStyle name="_KT (2)_4_Sheet1" xfId="8746"/>
    <cellStyle name="_KT (2)_4_Sheet2" xfId="369"/>
    <cellStyle name="_KT (2)_4_TG-TH" xfId="370"/>
    <cellStyle name="_KT (2)_4_TG-TH 2" xfId="371"/>
    <cellStyle name="_KT (2)_4_TG-TH 3" xfId="372"/>
    <cellStyle name="_KT (2)_4_TG-TH_Hang nhap khau.ver7" xfId="373"/>
    <cellStyle name="_KT (2)_4_TK152-04" xfId="8747"/>
    <cellStyle name="_KT (2)_4_TONG HOP CHUNG 3.2.2012 (ban cuoi)" xfId="8748"/>
    <cellStyle name="_KT (2)_4_Tong%20hop%206%20chi%20tieu%20BH%202012(1)" xfId="374"/>
    <cellStyle name="_KT (2)_4_XL4Poppy" xfId="375"/>
    <cellStyle name="_KT (2)_4_XL4Test5" xfId="376"/>
    <cellStyle name="_KT (2)_4_ÿÿÿÿÿ" xfId="8749"/>
    <cellStyle name="_KT (2)_4_ÿÿÿÿÿ_Bieu mau cong trinh khoi cong moi 3-4" xfId="8750"/>
    <cellStyle name="_KT (2)_4_ÿÿÿÿÿ_Bieu TPCP 2015-xin keo dai 3.2016" xfId="8751"/>
    <cellStyle name="_KT (2)_4_ÿÿÿÿÿ_Bieu3ODA" xfId="8752"/>
    <cellStyle name="_KT (2)_4_ÿÿÿÿÿ_Bieu4HTMT" xfId="8753"/>
    <cellStyle name="_KT (2)_4_ÿÿÿÿÿ_kien giang 2" xfId="8755"/>
    <cellStyle name="_KT (2)_4_ÿÿÿÿÿ_KH TPCP vung TNB (03-1-2012)" xfId="8754"/>
    <cellStyle name="_KT (2)_4_ÿÿÿÿÿ_ra soat theo 7356" xfId="8756"/>
    <cellStyle name="_KT (2)_4_ÿÿÿÿÿ_TONG HOP CHUNG 3.2.2012 (ban cuoi)" xfId="8757"/>
    <cellStyle name="_KT (2)_5" xfId="377"/>
    <cellStyle name="_KT (2)_5 2" xfId="378"/>
    <cellStyle name="_KT (2)_5 2 2" xfId="379"/>
    <cellStyle name="_KT (2)_5 3" xfId="380"/>
    <cellStyle name="_KT (2)_5 4" xfId="381"/>
    <cellStyle name="_KT (2)_5_05-12  KH trung han 2016-2020 - Liem Thinh edited" xfId="8758"/>
    <cellStyle name="_KT (2)_5_ApGiaVatTu_cayxanh_latgach" xfId="8759"/>
    <cellStyle name="_KT (2)_5_BANG TONG HOP TINH HINH THANH QUYET TOAN (MOI I)" xfId="8760"/>
    <cellStyle name="_KT (2)_5_BANG TONG HOP TINH HINH THANH QUYET TOAN (MOI I) 2" xfId="8761"/>
    <cellStyle name="_KT (2)_5_BAO CAO KLCT PT2000" xfId="382"/>
    <cellStyle name="_KT (2)_5_BAO CAO PT2000" xfId="383"/>
    <cellStyle name="_KT (2)_5_BAO CAO PT2000_Book1" xfId="384"/>
    <cellStyle name="_KT (2)_5_Bao cao XDCB 2001 - T11 KH dieu chinh 20-11-THAI" xfId="385"/>
    <cellStyle name="_KT (2)_5_BAO GIA NGAY 24-10-08 (co dam)" xfId="8762"/>
    <cellStyle name="_KT (2)_5_BAO GIA NGAY 24-10-08 (co dam) 2" xfId="8763"/>
    <cellStyle name="_KT (2)_5_BC  NAM 2007" xfId="8764"/>
    <cellStyle name="_KT (2)_5_BC CV 6403 BKHĐT" xfId="8765"/>
    <cellStyle name="_KT (2)_5_BC NQ11-CP - chinh sua lai" xfId="8766"/>
    <cellStyle name="_KT (2)_5_BC NQ11-CP-Quynh sau bieu so3" xfId="8767"/>
    <cellStyle name="_KT (2)_5_BC_NQ11-CP_-_Thao_sua_lai" xfId="8768"/>
    <cellStyle name="_KT (2)_5_Bieu mau cong trinh khoi cong moi 3-4" xfId="8769"/>
    <cellStyle name="_KT (2)_5_Bieu TPCP 2015-xin keo dai 3.2016" xfId="8770"/>
    <cellStyle name="_KT (2)_5_Bieu3ODA" xfId="8771"/>
    <cellStyle name="_KT (2)_5_Bieu3ODA_1" xfId="8772"/>
    <cellStyle name="_KT (2)_5_Bieu4HTMT" xfId="8773"/>
    <cellStyle name="_KT (2)_5_bo sung von KCH nam 2010 va Du an tre kho khan" xfId="8774"/>
    <cellStyle name="_KT (2)_5_Book1" xfId="386"/>
    <cellStyle name="_KT (2)_5_Book1 2" xfId="387"/>
    <cellStyle name="_KT (2)_5_Book1_1" xfId="388"/>
    <cellStyle name="_KT (2)_5_Book1_1 2" xfId="389"/>
    <cellStyle name="_KT (2)_5_Book1_1_BC CV 6403 BKHĐT" xfId="8775"/>
    <cellStyle name="_KT (2)_5_Book1_1_BC CV 6403 BKHĐT 2" xfId="8776"/>
    <cellStyle name="_KT (2)_5_Book1_1_Bieu mau cong trinh khoi cong moi 3-4" xfId="8777"/>
    <cellStyle name="_KT (2)_5_Book1_1_Bieu mau cong trinh khoi cong moi 3-4 2" xfId="8778"/>
    <cellStyle name="_KT (2)_5_Book1_1_Bieu3ODA" xfId="8779"/>
    <cellStyle name="_KT (2)_5_Book1_1_Bieu3ODA 2" xfId="8780"/>
    <cellStyle name="_KT (2)_5_Book1_1_Bieu4HTMT" xfId="8781"/>
    <cellStyle name="_KT (2)_5_Book1_1_Bieu4HTMT 2" xfId="8782"/>
    <cellStyle name="_KT (2)_5_Book1_1_Book1" xfId="8783"/>
    <cellStyle name="_KT (2)_5_Book1_1_DanhMucDonGiaVTTB_Dien_TAM" xfId="390"/>
    <cellStyle name="_KT (2)_5_Book1_1_Luy ke von ung nam 2011 -Thoa gui ngay 12-8-2012" xfId="8784"/>
    <cellStyle name="_KT (2)_5_Book1_1_Luy ke von ung nam 2011 -Thoa gui ngay 12-8-2012 2" xfId="8785"/>
    <cellStyle name="_KT (2)_5_Book1_2" xfId="391"/>
    <cellStyle name="_KT (2)_5_Book1_2 2" xfId="8786"/>
    <cellStyle name="_KT (2)_5_Book1_2_BC CV 6403 BKHĐT" xfId="8787"/>
    <cellStyle name="_KT (2)_5_Book1_2_Bieu3ODA" xfId="8788"/>
    <cellStyle name="_KT (2)_5_Book1_2_Luy ke von ung nam 2011 -Thoa gui ngay 12-8-2012" xfId="8789"/>
    <cellStyle name="_KT (2)_5_Book1_3" xfId="392"/>
    <cellStyle name="_KT (2)_5_Book1_3_DT truong thinh phu" xfId="393"/>
    <cellStyle name="_KT (2)_5_Book1_3_XL4Test5" xfId="394"/>
    <cellStyle name="_KT (2)_5_Book1_4" xfId="8790"/>
    <cellStyle name="_KT (2)_5_Book1_BC CV 6403 BKHĐT" xfId="8791"/>
    <cellStyle name="_KT (2)_5_Book1_BC THUE T11-OR" xfId="395"/>
    <cellStyle name="_KT (2)_5_Book1_BC-QT-WB-dthao" xfId="396"/>
    <cellStyle name="_KT (2)_5_Book1_Bieu mau cong trinh khoi cong moi 3-4" xfId="8792"/>
    <cellStyle name="_KT (2)_5_Book1_Bieu3ODA" xfId="8793"/>
    <cellStyle name="_KT (2)_5_Book1_Bieu4HTMT" xfId="8794"/>
    <cellStyle name="_KT (2)_5_Book1_bo sung von KCH nam 2010 va Du an tre kho khan" xfId="8795"/>
    <cellStyle name="_KT (2)_5_Book1_Book1" xfId="8796"/>
    <cellStyle name="_KT (2)_5_Book1_COTEC BUU LONG" xfId="400"/>
    <cellStyle name="_KT (2)_5_Book1_Chi tieu 2012-KHBH ( PA 900.000)" xfId="397"/>
    <cellStyle name="_KT (2)_5_Book1_Chinh sach ban hang 2010" xfId="399"/>
    <cellStyle name="_KT (2)_5_Book1_Chinh sach ban hang -sua" xfId="398"/>
    <cellStyle name="_KT (2)_5_Book1_danh muc chuan bi dau tu 2011 ngay 07-6-2011" xfId="8797"/>
    <cellStyle name="_KT (2)_5_Book1_Danh muc pbo nguon von XSKT, XDCB nam 2009 chuyen qua nam 2010" xfId="8798"/>
    <cellStyle name="_KT (2)_5_Book1_DanhMucDonGiaVTTB_Dien_TAM" xfId="401"/>
    <cellStyle name="_KT (2)_5_Book1_dieu chinh KH 2011 ngay 26-5-2011111" xfId="8799"/>
    <cellStyle name="_KT (2)_5_Book1_DS KCH PHAN BO VON NSDP NAM 2010" xfId="8800"/>
    <cellStyle name="_KT (2)_5_Book1_giao KH 2011 ngay 10-12-2010" xfId="8801"/>
    <cellStyle name="_KT (2)_5_Book1_KE+HOACH+CHI+PHI+MAR+2013(1)" xfId="402"/>
    <cellStyle name="_KT (2)_5_Book1_Luy ke von ung nam 2011 -Thoa gui ngay 12-8-2012" xfId="8802"/>
    <cellStyle name="_KT (2)_5_Book1_Tong%20hop%206%20chi%20tieu%20BH%202012(1)" xfId="403"/>
    <cellStyle name="_KT (2)_5_CAU Khanh Nam(Thi Cong)" xfId="8803"/>
    <cellStyle name="_KT (2)_5_CAU Khanh Nam(Thi Cong) 2" xfId="8804"/>
    <cellStyle name="_KT (2)_5_CoCauPhi (version 1)" xfId="8806"/>
    <cellStyle name="_KT (2)_5_Copy of 05-12  KH trung han 2016-2020 - Liem Thinh edited (1)" xfId="8807"/>
    <cellStyle name="_KT (2)_5_Copy of Hang nhap khau.ver7d" xfId="407"/>
    <cellStyle name="_KT (2)_5_COTEC BUU LONG" xfId="408"/>
    <cellStyle name="_KT (2)_5_Chi tieu 2012-KHBH ( PA 900.000)" xfId="404"/>
    <cellStyle name="_KT (2)_5_ChiHuong_ApGia" xfId="8805"/>
    <cellStyle name="_KT (2)_5_Chinh sach ban hang 2010" xfId="406"/>
    <cellStyle name="_KT (2)_5_Chinh sach ban hang -sua" xfId="405"/>
    <cellStyle name="_KT (2)_5_danh muc chuan bi dau tu 2011 ngay 07-6-2011" xfId="8808"/>
    <cellStyle name="_KT (2)_5_Danh muc pbo nguon von XSKT, XDCB nam 2009 chuyen qua nam 2010" xfId="8809"/>
    <cellStyle name="_KT (2)_5_DAU NOI PL-CL TAI PHU LAMHC" xfId="8810"/>
    <cellStyle name="_KT (2)_5_Dcdtoan-bcnckt " xfId="409"/>
    <cellStyle name="_KT (2)_5_dieu chinh KH 2011 ngay 26-5-2011111" xfId="8811"/>
    <cellStyle name="_KT (2)_5_DN_MTP" xfId="410"/>
    <cellStyle name="_KT (2)_5_Dongia2-2003" xfId="411"/>
    <cellStyle name="_KT (2)_5_Dongia2-2003_DT truong thinh phu" xfId="412"/>
    <cellStyle name="_KT (2)_5_DS KCH PHAN BO VON NSDP NAM 2010" xfId="8812"/>
    <cellStyle name="_KT (2)_5_DT truong thinh phu" xfId="413"/>
    <cellStyle name="_KT (2)_5_DTCDT MR.2N110.HOCMON.TDTOAN.CCUNG" xfId="414"/>
    <cellStyle name="_KT (2)_5_DU TRU VAT TU" xfId="8813"/>
    <cellStyle name="_KT (2)_5_GTGT 2003" xfId="8815"/>
    <cellStyle name="_KT (2)_5_giao KH 2011 ngay 10-12-2010" xfId="8814"/>
    <cellStyle name="_KT (2)_5_KE KHAI THUE GTGT 2004" xfId="8816"/>
    <cellStyle name="_KT (2)_5_KE KHAI THUE GTGT 2004 2" xfId="8817"/>
    <cellStyle name="_KT (2)_5_KE KHAI THUE GTGT 2004_BCTC2004" xfId="8818"/>
    <cellStyle name="_KT (2)_5_KE+HOACH+CHI+PHI+MAR+2013(1)" xfId="415"/>
    <cellStyle name="_KT (2)_5_kien giang 2" xfId="8821"/>
    <cellStyle name="_KT (2)_5_KH TPCP 2016-2020 (tong hop)" xfId="8819"/>
    <cellStyle name="_KT (2)_5_KH TPCP vung TNB (03-1-2012)" xfId="8820"/>
    <cellStyle name="_KT (2)_5_Lora-tungchau" xfId="416"/>
    <cellStyle name="_KT (2)_5_Luy ke von ung nam 2011 -Thoa gui ngay 12-8-2012" xfId="8822"/>
    <cellStyle name="_KT (2)_5_moi" xfId="417"/>
    <cellStyle name="_KT (2)_5_N-X-T-04" xfId="8823"/>
    <cellStyle name="_KT (2)_5_NhanCong" xfId="8824"/>
    <cellStyle name="_KT (2)_5_PGIA-phieu tham tra Kho bac" xfId="418"/>
    <cellStyle name="_KT (2)_5_PT02-02" xfId="419"/>
    <cellStyle name="_KT (2)_5_PT02-02_Book1" xfId="420"/>
    <cellStyle name="_KT (2)_5_PT02-03" xfId="421"/>
    <cellStyle name="_KT (2)_5_PT02-03_Book1" xfId="422"/>
    <cellStyle name="_KT (2)_5_phu luc tong ket tinh hinh TH giai doan 03-10 (ngay 30)" xfId="8825"/>
    <cellStyle name="_KT (2)_5_Qt-HT3PQ1(CauKho)" xfId="423"/>
    <cellStyle name="_KT (2)_5_Qt-HT3PQ1(CauKho)_Book1" xfId="424"/>
    <cellStyle name="_KT (2)_5_Qt-HT3PQ1(CauKho)_Don gia quy 3 nam 2003 - Ban Dien Luc" xfId="425"/>
    <cellStyle name="_KT (2)_5_Qt-HT3PQ1(CauKho)_NC-VL2-2003" xfId="426"/>
    <cellStyle name="_KT (2)_5_Qt-HT3PQ1(CauKho)_NC-VL2-2003_1" xfId="427"/>
    <cellStyle name="_KT (2)_5_Qt-HT3PQ1(CauKho)_XL4Test5" xfId="428"/>
    <cellStyle name="_KT (2)_5_ra soat theo 7356" xfId="8826"/>
    <cellStyle name="_KT (2)_5_Sheet1" xfId="8827"/>
    <cellStyle name="_KT (2)_5_Sheet2" xfId="429"/>
    <cellStyle name="_KT (2)_5_TK152-04" xfId="8828"/>
    <cellStyle name="_KT (2)_5_TONG HOP CHUNG 3.2.2012 (ban cuoi)" xfId="8829"/>
    <cellStyle name="_KT (2)_5_Tong%20hop%206%20chi%20tieu%20BH%202012(1)" xfId="430"/>
    <cellStyle name="_KT (2)_5_XL4Poppy" xfId="431"/>
    <cellStyle name="_KT (2)_5_XL4Test5" xfId="432"/>
    <cellStyle name="_KT (2)_5_ÿÿÿÿÿ" xfId="8830"/>
    <cellStyle name="_KT (2)_5_ÿÿÿÿÿ_Bieu mau cong trinh khoi cong moi 3-4" xfId="8831"/>
    <cellStyle name="_KT (2)_5_ÿÿÿÿÿ_Bieu TPCP 2015-xin keo dai 3.2016" xfId="8832"/>
    <cellStyle name="_KT (2)_5_ÿÿÿÿÿ_Bieu3ODA" xfId="8833"/>
    <cellStyle name="_KT (2)_5_ÿÿÿÿÿ_Bieu4HTMT" xfId="8834"/>
    <cellStyle name="_KT (2)_5_ÿÿÿÿÿ_kien giang 2" xfId="8836"/>
    <cellStyle name="_KT (2)_5_ÿÿÿÿÿ_KH TPCP vung TNB (03-1-2012)" xfId="8835"/>
    <cellStyle name="_KT (2)_5_ÿÿÿÿÿ_ra soat theo 7356" xfId="8837"/>
    <cellStyle name="_KT (2)_5_ÿÿÿÿÿ_TONG HOP CHUNG 3.2.2012 (ban cuoi)" xfId="8838"/>
    <cellStyle name="_KT (2)_BC  NAM 2007" xfId="8839"/>
    <cellStyle name="_KT (2)_BC THUE T11-OR" xfId="433"/>
    <cellStyle name="_KT (2)_Bieu mau cong trinh khoi cong moi 3-4" xfId="8840"/>
    <cellStyle name="_KT (2)_Bieu TPCP 2015-xin keo dai 3.2016" xfId="8841"/>
    <cellStyle name="_KT (2)_Bieu3ODA" xfId="8842"/>
    <cellStyle name="_KT (2)_Bieu3ODA_1" xfId="8843"/>
    <cellStyle name="_KT (2)_Bieu4HTMT" xfId="8844"/>
    <cellStyle name="_KT (2)_bo sung von KCH nam 2010 va Du an tre kho khan" xfId="8845"/>
    <cellStyle name="_KT (2)_Book1" xfId="434"/>
    <cellStyle name="_KT (2)_Book1 2" xfId="435"/>
    <cellStyle name="_KT (2)_Book1_1" xfId="8846"/>
    <cellStyle name="_KT (2)_Book1_BC-QT-WB-dthao" xfId="436"/>
    <cellStyle name="_KT (2)_Book1_BC-QT-WB-dthao_05-12  KH trung han 2016-2020 - Liem Thinh edited" xfId="8847"/>
    <cellStyle name="_KT (2)_Book1_BC-QT-WB-dthao_Copy of 05-12  KH trung han 2016-2020 - Liem Thinh edited (1)" xfId="8848"/>
    <cellStyle name="_KT (2)_Book1_BC-QT-WB-dthao_KH TPCP 2016-2020 (tong hop)" xfId="8849"/>
    <cellStyle name="_KT (2)_Book1_kien giang 2" xfId="8851"/>
    <cellStyle name="_KT (2)_Book1_KH TPCP vung TNB (03-1-2012)" xfId="8850"/>
    <cellStyle name="_KT (2)_Copy of 05-12  KH trung han 2016-2020 - Liem Thinh edited (1)" xfId="8852"/>
    <cellStyle name="_KT (2)_Copy of Hang nhap khau.ver7d" xfId="440"/>
    <cellStyle name="_KT (2)_COTEC BUU LONG" xfId="441"/>
    <cellStyle name="_KT (2)_Chi tieu 2012-KHBH ( PA 900.000)" xfId="437"/>
    <cellStyle name="_KT (2)_Chinh sach ban hang 2010" xfId="439"/>
    <cellStyle name="_KT (2)_Chinh sach ban hang -sua" xfId="438"/>
    <cellStyle name="_KT (2)_danh muc chuan bi dau tu 2011 ngay 07-6-2011" xfId="8853"/>
    <cellStyle name="_KT (2)_Danh muc pbo nguon von XSKT, XDCB nam 2009 chuyen qua nam 2010" xfId="8854"/>
    <cellStyle name="_KT (2)_dieu chinh KH 2011 ngay 26-5-2011111" xfId="8855"/>
    <cellStyle name="_KT (2)_DS KCH PHAN BO VON NSDP NAM 2010" xfId="8856"/>
    <cellStyle name="_KT (2)_GTGT 2003" xfId="8858"/>
    <cellStyle name="_KT (2)_giao KH 2011 ngay 10-12-2010" xfId="8857"/>
    <cellStyle name="_KT (2)_KE KHAI THUE GTGT 2004" xfId="8859"/>
    <cellStyle name="_KT (2)_KE KHAI THUE GTGT 2004_BCTC2004" xfId="8860"/>
    <cellStyle name="_KT (2)_KE+HOACH+CHI+PHI+MAR+2013(1)" xfId="442"/>
    <cellStyle name="_KT (2)_kien giang 2" xfId="8863"/>
    <cellStyle name="_KT (2)_KH TPCP 2016-2020 (tong hop)" xfId="8861"/>
    <cellStyle name="_KT (2)_KH TPCP vung TNB (03-1-2012)" xfId="8862"/>
    <cellStyle name="_KT (2)_Lora-tungchau" xfId="443"/>
    <cellStyle name="_KT (2)_Lora-tungchau 2" xfId="8864"/>
    <cellStyle name="_KT (2)_Lora-tungchau_05-12  KH trung han 2016-2020 - Liem Thinh edited" xfId="8865"/>
    <cellStyle name="_KT (2)_Lora-tungchau_Copy of 05-12  KH trung han 2016-2020 - Liem Thinh edited (1)" xfId="8866"/>
    <cellStyle name="_KT (2)_Lora-tungchau_KH TPCP 2016-2020 (tong hop)" xfId="8867"/>
    <cellStyle name="_KT (2)_N-X-T-04" xfId="8868"/>
    <cellStyle name="_KT (2)_PERSONAL" xfId="444"/>
    <cellStyle name="_KT (2)_PERSONAL 2" xfId="445"/>
    <cellStyle name="_KT (2)_PERSONAL_BC CV 6403 BKHĐT" xfId="8869"/>
    <cellStyle name="_KT (2)_PERSONAL_Bieu mau cong trinh khoi cong moi 3-4" xfId="8870"/>
    <cellStyle name="_KT (2)_PERSONAL_Bieu3ODA" xfId="8871"/>
    <cellStyle name="_KT (2)_PERSONAL_Bieu4HTMT" xfId="8872"/>
    <cellStyle name="_KT (2)_PERSONAL_Book1" xfId="446"/>
    <cellStyle name="_KT (2)_PERSONAL_Book1 2" xfId="8873"/>
    <cellStyle name="_KT (2)_PERSONAL_Copy of Hang nhap khau.ver7d" xfId="450"/>
    <cellStyle name="_KT (2)_PERSONAL_COTEC BUU LONG" xfId="451"/>
    <cellStyle name="_KT (2)_PERSONAL_Chi tieu 2012-KHBH ( PA 900.000)" xfId="447"/>
    <cellStyle name="_KT (2)_PERSONAL_Chinh sach ban hang 2010" xfId="449"/>
    <cellStyle name="_KT (2)_PERSONAL_Chinh sach ban hang -sua" xfId="448"/>
    <cellStyle name="_KT (2)_PERSONAL_HTQ.8 GD1" xfId="452"/>
    <cellStyle name="_KT (2)_PERSONAL_HTQ.8 GD1_05-12  KH trung han 2016-2020 - Liem Thinh edited" xfId="8874"/>
    <cellStyle name="_KT (2)_PERSONAL_HTQ.8 GD1_Book1" xfId="453"/>
    <cellStyle name="_KT (2)_PERSONAL_HTQ.8 GD1_Copy of 05-12  KH trung han 2016-2020 - Liem Thinh edited (1)" xfId="8875"/>
    <cellStyle name="_KT (2)_PERSONAL_HTQ.8 GD1_Don gia quy 3 nam 2003 - Ban Dien Luc" xfId="454"/>
    <cellStyle name="_KT (2)_PERSONAL_HTQ.8 GD1_KH TPCP 2016-2020 (tong hop)" xfId="8876"/>
    <cellStyle name="_KT (2)_PERSONAL_HTQ.8 GD1_NC-VL2-2003" xfId="455"/>
    <cellStyle name="_KT (2)_PERSONAL_HTQ.8 GD1_NC-VL2-2003_1" xfId="456"/>
    <cellStyle name="_KT (2)_PERSONAL_HTQ.8 GD1_XL4Test5" xfId="457"/>
    <cellStyle name="_KT (2)_PERSONAL_KE+HOACH+CHI+PHI+MAR+2013(1)" xfId="458"/>
    <cellStyle name="_KT (2)_PERSONAL_Luy ke von ung nam 2011 -Thoa gui ngay 12-8-2012" xfId="8877"/>
    <cellStyle name="_KT (2)_PERSONAL_Tong hop KHCB 2001" xfId="459"/>
    <cellStyle name="_KT (2)_PERSONAL_Tong%20hop%206%20chi%20tieu%20BH%202012(1)" xfId="460"/>
    <cellStyle name="_KT (2)_Qt-HT3PQ1(CauKho)" xfId="461"/>
    <cellStyle name="_KT (2)_Qt-HT3PQ1(CauKho)_Book1" xfId="462"/>
    <cellStyle name="_KT (2)_Qt-HT3PQ1(CauKho)_Don gia quy 3 nam 2003 - Ban Dien Luc" xfId="463"/>
    <cellStyle name="_KT (2)_Qt-HT3PQ1(CauKho)_NC-VL2-2003" xfId="464"/>
    <cellStyle name="_KT (2)_Qt-HT3PQ1(CauKho)_NC-VL2-2003_1" xfId="465"/>
    <cellStyle name="_KT (2)_Qt-HT3PQ1(CauKho)_XL4Test5" xfId="466"/>
    <cellStyle name="_KT (2)_ra soat theo 7356" xfId="8878"/>
    <cellStyle name="_KT (2)_TG-TH" xfId="467"/>
    <cellStyle name="_KT (2)_TG-TH 2" xfId="468"/>
    <cellStyle name="_KT (2)_TG-TH 3" xfId="469"/>
    <cellStyle name="_KT (2)_TG-TH_Hang nhap khau.ver7" xfId="470"/>
    <cellStyle name="_KT (2)_TK152-04" xfId="8879"/>
    <cellStyle name="_KT (2)_TONG HOP CHUNG 3.2.2012 (ban cuoi)" xfId="8880"/>
    <cellStyle name="_KT (2)_Tong%20hop%206%20chi%20tieu%20BH%202012(1)" xfId="471"/>
    <cellStyle name="_KT (2)_ÿÿÿÿÿ" xfId="8881"/>
    <cellStyle name="_KT (2)_ÿÿÿÿÿ_kien giang 2" xfId="8883"/>
    <cellStyle name="_KT (2)_ÿÿÿÿÿ_KH TPCP vung TNB (03-1-2012)" xfId="8882"/>
    <cellStyle name="_KT_TG" xfId="472"/>
    <cellStyle name="_KT_TG 2" xfId="473"/>
    <cellStyle name="_KT_TG 3" xfId="474"/>
    <cellStyle name="_KT_TG_1" xfId="475"/>
    <cellStyle name="_KT_TG_1 2" xfId="476"/>
    <cellStyle name="_KT_TG_1 2 2" xfId="477"/>
    <cellStyle name="_KT_TG_1 3" xfId="478"/>
    <cellStyle name="_KT_TG_1 4" xfId="479"/>
    <cellStyle name="_KT_TG_1_05-12  KH trung han 2016-2020 - Liem Thinh edited" xfId="8884"/>
    <cellStyle name="_KT_TG_1_ApGiaVatTu_cayxanh_latgach" xfId="8885"/>
    <cellStyle name="_KT_TG_1_BANG TONG HOP TINH HINH THANH QUYET TOAN (MOI I)" xfId="8886"/>
    <cellStyle name="_KT_TG_1_BANG TONG HOP TINH HINH THANH QUYET TOAN (MOI I) 2" xfId="8887"/>
    <cellStyle name="_KT_TG_1_BAO CAO KLCT PT2000" xfId="480"/>
    <cellStyle name="_KT_TG_1_BAO CAO PT2000" xfId="481"/>
    <cellStyle name="_KT_TG_1_BAO CAO PT2000_Book1" xfId="482"/>
    <cellStyle name="_KT_TG_1_Bao cao XDCB 2001 - T11 KH dieu chinh 20-11-THAI" xfId="483"/>
    <cellStyle name="_KT_TG_1_BAO GIA NGAY 24-10-08 (co dam)" xfId="8888"/>
    <cellStyle name="_KT_TG_1_BAO GIA NGAY 24-10-08 (co dam) 2" xfId="8889"/>
    <cellStyle name="_KT_TG_1_BC  NAM 2007" xfId="8890"/>
    <cellStyle name="_KT_TG_1_BC CV 6403 BKHĐT" xfId="8891"/>
    <cellStyle name="_KT_TG_1_BC NQ11-CP - chinh sua lai" xfId="8892"/>
    <cellStyle name="_KT_TG_1_BC NQ11-CP-Quynh sau bieu so3" xfId="8893"/>
    <cellStyle name="_KT_TG_1_BC_NQ11-CP_-_Thao_sua_lai" xfId="8894"/>
    <cellStyle name="_KT_TG_1_Bieu mau cong trinh khoi cong moi 3-4" xfId="8895"/>
    <cellStyle name="_KT_TG_1_Bieu TPCP 2015-xin keo dai 3.2016" xfId="8896"/>
    <cellStyle name="_KT_TG_1_Bieu3ODA" xfId="8897"/>
    <cellStyle name="_KT_TG_1_Bieu3ODA_1" xfId="8898"/>
    <cellStyle name="_KT_TG_1_Bieu4HTMT" xfId="8899"/>
    <cellStyle name="_KT_TG_1_bo sung von KCH nam 2010 va Du an tre kho khan" xfId="8900"/>
    <cellStyle name="_KT_TG_1_Book1" xfId="484"/>
    <cellStyle name="_KT_TG_1_Book1 2" xfId="485"/>
    <cellStyle name="_KT_TG_1_Book1_1" xfId="486"/>
    <cellStyle name="_KT_TG_1_Book1_1 2" xfId="487"/>
    <cellStyle name="_KT_TG_1_Book1_1_BC CV 6403 BKHĐT" xfId="8901"/>
    <cellStyle name="_KT_TG_1_Book1_1_BC CV 6403 BKHĐT 2" xfId="8902"/>
    <cellStyle name="_KT_TG_1_Book1_1_Bieu mau cong trinh khoi cong moi 3-4" xfId="8903"/>
    <cellStyle name="_KT_TG_1_Book1_1_Bieu mau cong trinh khoi cong moi 3-4 2" xfId="8904"/>
    <cellStyle name="_KT_TG_1_Book1_1_Bieu3ODA" xfId="8905"/>
    <cellStyle name="_KT_TG_1_Book1_1_Bieu3ODA 2" xfId="8906"/>
    <cellStyle name="_KT_TG_1_Book1_1_Bieu4HTMT" xfId="8907"/>
    <cellStyle name="_KT_TG_1_Book1_1_Bieu4HTMT 2" xfId="8908"/>
    <cellStyle name="_KT_TG_1_Book1_1_Book1" xfId="8909"/>
    <cellStyle name="_KT_TG_1_Book1_1_DanhMucDonGiaVTTB_Dien_TAM" xfId="488"/>
    <cellStyle name="_KT_TG_1_Book1_1_Luy ke von ung nam 2011 -Thoa gui ngay 12-8-2012" xfId="8910"/>
    <cellStyle name="_KT_TG_1_Book1_1_Luy ke von ung nam 2011 -Thoa gui ngay 12-8-2012 2" xfId="8911"/>
    <cellStyle name="_KT_TG_1_Book1_2" xfId="489"/>
    <cellStyle name="_KT_TG_1_Book1_2 2" xfId="8912"/>
    <cellStyle name="_KT_TG_1_Book1_2_BC CV 6403 BKHĐT" xfId="8913"/>
    <cellStyle name="_KT_TG_1_Book1_2_Bieu3ODA" xfId="8914"/>
    <cellStyle name="_KT_TG_1_Book1_2_Luy ke von ung nam 2011 -Thoa gui ngay 12-8-2012" xfId="8915"/>
    <cellStyle name="_KT_TG_1_Book1_3" xfId="490"/>
    <cellStyle name="_KT_TG_1_Book1_3_DT truong thinh phu" xfId="491"/>
    <cellStyle name="_KT_TG_1_Book1_3_XL4Test5" xfId="492"/>
    <cellStyle name="_KT_TG_1_Book1_4" xfId="8916"/>
    <cellStyle name="_KT_TG_1_Book1_BC CV 6403 BKHĐT" xfId="8917"/>
    <cellStyle name="_KT_TG_1_Book1_BC THUE T11-OR" xfId="493"/>
    <cellStyle name="_KT_TG_1_Book1_BC-QT-WB-dthao" xfId="494"/>
    <cellStyle name="_KT_TG_1_Book1_Bieu mau cong trinh khoi cong moi 3-4" xfId="8918"/>
    <cellStyle name="_KT_TG_1_Book1_Bieu3ODA" xfId="8919"/>
    <cellStyle name="_KT_TG_1_Book1_Bieu4HTMT" xfId="8920"/>
    <cellStyle name="_KT_TG_1_Book1_bo sung von KCH nam 2010 va Du an tre kho khan" xfId="8921"/>
    <cellStyle name="_KT_TG_1_Book1_Book1" xfId="8922"/>
    <cellStyle name="_KT_TG_1_Book1_COTEC BUU LONG" xfId="498"/>
    <cellStyle name="_KT_TG_1_Book1_Chi tieu 2012-KHBH ( PA 900.000)" xfId="495"/>
    <cellStyle name="_KT_TG_1_Book1_Chinh sach ban hang 2010" xfId="497"/>
    <cellStyle name="_KT_TG_1_Book1_Chinh sach ban hang -sua" xfId="496"/>
    <cellStyle name="_KT_TG_1_Book1_danh muc chuan bi dau tu 2011 ngay 07-6-2011" xfId="8923"/>
    <cellStyle name="_KT_TG_1_Book1_Danh muc pbo nguon von XSKT, XDCB nam 2009 chuyen qua nam 2010" xfId="8924"/>
    <cellStyle name="_KT_TG_1_Book1_DanhMucDonGiaVTTB_Dien_TAM" xfId="499"/>
    <cellStyle name="_KT_TG_1_Book1_dieu chinh KH 2011 ngay 26-5-2011111" xfId="8925"/>
    <cellStyle name="_KT_TG_1_Book1_DS KCH PHAN BO VON NSDP NAM 2010" xfId="8926"/>
    <cellStyle name="_KT_TG_1_Book1_giao KH 2011 ngay 10-12-2010" xfId="8927"/>
    <cellStyle name="_KT_TG_1_Book1_KE+HOACH+CHI+PHI+MAR+2013(1)" xfId="500"/>
    <cellStyle name="_KT_TG_1_Book1_Luy ke von ung nam 2011 -Thoa gui ngay 12-8-2012" xfId="8928"/>
    <cellStyle name="_KT_TG_1_Book1_Tong%20hop%206%20chi%20tieu%20BH%202012(1)" xfId="501"/>
    <cellStyle name="_KT_TG_1_CAU Khanh Nam(Thi Cong)" xfId="8929"/>
    <cellStyle name="_KT_TG_1_CAU Khanh Nam(Thi Cong) 2" xfId="8930"/>
    <cellStyle name="_KT_TG_1_CoCauPhi (version 1)" xfId="8932"/>
    <cellStyle name="_KT_TG_1_Copy of 05-12  KH trung han 2016-2020 - Liem Thinh edited (1)" xfId="8933"/>
    <cellStyle name="_KT_TG_1_Copy of Hang nhap khau.ver7d" xfId="505"/>
    <cellStyle name="_KT_TG_1_COTEC BUU LONG" xfId="506"/>
    <cellStyle name="_KT_TG_1_Chi tieu 2012-KHBH ( PA 900.000)" xfId="502"/>
    <cellStyle name="_KT_TG_1_ChiHuong_ApGia" xfId="8931"/>
    <cellStyle name="_KT_TG_1_Chinh sach ban hang 2010" xfId="504"/>
    <cellStyle name="_KT_TG_1_Chinh sach ban hang -sua" xfId="503"/>
    <cellStyle name="_KT_TG_1_danh muc chuan bi dau tu 2011 ngay 07-6-2011" xfId="8934"/>
    <cellStyle name="_KT_TG_1_Danh muc pbo nguon von XSKT, XDCB nam 2009 chuyen qua nam 2010" xfId="8935"/>
    <cellStyle name="_KT_TG_1_DAU NOI PL-CL TAI PHU LAMHC" xfId="8936"/>
    <cellStyle name="_KT_TG_1_Dcdtoan-bcnckt " xfId="507"/>
    <cellStyle name="_KT_TG_1_dieu chinh KH 2011 ngay 26-5-2011111" xfId="8937"/>
    <cellStyle name="_KT_TG_1_DN_MTP" xfId="508"/>
    <cellStyle name="_KT_TG_1_Dongia2-2003" xfId="509"/>
    <cellStyle name="_KT_TG_1_Dongia2-2003_DT truong thinh phu" xfId="510"/>
    <cellStyle name="_KT_TG_1_DS KCH PHAN BO VON NSDP NAM 2010" xfId="8938"/>
    <cellStyle name="_KT_TG_1_DT truong thinh phu" xfId="511"/>
    <cellStyle name="_KT_TG_1_DTCDT MR.2N110.HOCMON.TDTOAN.CCUNG" xfId="512"/>
    <cellStyle name="_KT_TG_1_DU TRU VAT TU" xfId="8939"/>
    <cellStyle name="_KT_TG_1_GTGT 2003" xfId="8941"/>
    <cellStyle name="_KT_TG_1_giao KH 2011 ngay 10-12-2010" xfId="8940"/>
    <cellStyle name="_KT_TG_1_KE KHAI THUE GTGT 2004" xfId="8942"/>
    <cellStyle name="_KT_TG_1_KE KHAI THUE GTGT 2004 2" xfId="8943"/>
    <cellStyle name="_KT_TG_1_KE KHAI THUE GTGT 2004_BCTC2004" xfId="8944"/>
    <cellStyle name="_KT_TG_1_KE+HOACH+CHI+PHI+MAR+2013(1)" xfId="513"/>
    <cellStyle name="_KT_TG_1_kien giang 2" xfId="8947"/>
    <cellStyle name="_KT_TG_1_KH TPCP 2016-2020 (tong hop)" xfId="8945"/>
    <cellStyle name="_KT_TG_1_KH TPCP vung TNB (03-1-2012)" xfId="8946"/>
    <cellStyle name="_KT_TG_1_Lora-tungchau" xfId="514"/>
    <cellStyle name="_KT_TG_1_Luy ke von ung nam 2011 -Thoa gui ngay 12-8-2012" xfId="8948"/>
    <cellStyle name="_KT_TG_1_moi" xfId="515"/>
    <cellStyle name="_KT_TG_1_N-X-T-04" xfId="8949"/>
    <cellStyle name="_KT_TG_1_NhanCong" xfId="8950"/>
    <cellStyle name="_KT_TG_1_PGIA-phieu tham tra Kho bac" xfId="516"/>
    <cellStyle name="_KT_TG_1_PT02-02" xfId="517"/>
    <cellStyle name="_KT_TG_1_PT02-02_Book1" xfId="518"/>
    <cellStyle name="_KT_TG_1_PT02-03" xfId="519"/>
    <cellStyle name="_KT_TG_1_PT02-03_Book1" xfId="520"/>
    <cellStyle name="_KT_TG_1_phu luc tong ket tinh hinh TH giai doan 03-10 (ngay 30)" xfId="8951"/>
    <cellStyle name="_KT_TG_1_Qt-HT3PQ1(CauKho)" xfId="521"/>
    <cellStyle name="_KT_TG_1_Qt-HT3PQ1(CauKho)_Book1" xfId="522"/>
    <cellStyle name="_KT_TG_1_Qt-HT3PQ1(CauKho)_Don gia quy 3 nam 2003 - Ban Dien Luc" xfId="523"/>
    <cellStyle name="_KT_TG_1_Qt-HT3PQ1(CauKho)_NC-VL2-2003" xfId="524"/>
    <cellStyle name="_KT_TG_1_Qt-HT3PQ1(CauKho)_NC-VL2-2003_1" xfId="525"/>
    <cellStyle name="_KT_TG_1_Qt-HT3PQ1(CauKho)_XL4Test5" xfId="526"/>
    <cellStyle name="_KT_TG_1_ra soat theo 7356" xfId="8952"/>
    <cellStyle name="_KT_TG_1_Sheet1" xfId="8953"/>
    <cellStyle name="_KT_TG_1_Sheet2" xfId="527"/>
    <cellStyle name="_KT_TG_1_TK152-04" xfId="8954"/>
    <cellStyle name="_KT_TG_1_TONG HOP CHUNG 3.2.2012 (ban cuoi)" xfId="8955"/>
    <cellStyle name="_KT_TG_1_Tong%20hop%206%20chi%20tieu%20BH%202012(1)" xfId="528"/>
    <cellStyle name="_KT_TG_1_XL4Poppy" xfId="529"/>
    <cellStyle name="_KT_TG_1_XL4Test5" xfId="530"/>
    <cellStyle name="_KT_TG_1_ÿÿÿÿÿ" xfId="8956"/>
    <cellStyle name="_KT_TG_1_ÿÿÿÿÿ_Bieu mau cong trinh khoi cong moi 3-4" xfId="8957"/>
    <cellStyle name="_KT_TG_1_ÿÿÿÿÿ_Bieu TPCP 2015-xin keo dai 3.2016" xfId="8958"/>
    <cellStyle name="_KT_TG_1_ÿÿÿÿÿ_Bieu3ODA" xfId="8959"/>
    <cellStyle name="_KT_TG_1_ÿÿÿÿÿ_Bieu4HTMT" xfId="8960"/>
    <cellStyle name="_KT_TG_1_ÿÿÿÿÿ_kien giang 2" xfId="8962"/>
    <cellStyle name="_KT_TG_1_ÿÿÿÿÿ_KH TPCP vung TNB (03-1-2012)" xfId="8961"/>
    <cellStyle name="_KT_TG_1_ÿÿÿÿÿ_ra soat theo 7356" xfId="8963"/>
    <cellStyle name="_KT_TG_1_ÿÿÿÿÿ_TONG HOP CHUNG 3.2.2012 (ban cuoi)" xfId="8964"/>
    <cellStyle name="_KT_TG_2" xfId="531"/>
    <cellStyle name="_KT_TG_2 2" xfId="532"/>
    <cellStyle name="_KT_TG_2 2 2" xfId="533"/>
    <cellStyle name="_KT_TG_2 3" xfId="534"/>
    <cellStyle name="_KT_TG_2 4" xfId="535"/>
    <cellStyle name="_KT_TG_2_05-12  KH trung han 2016-2020 - Liem Thinh edited" xfId="8965"/>
    <cellStyle name="_KT_TG_2_ApGiaVatTu_cayxanh_latgach" xfId="8966"/>
    <cellStyle name="_KT_TG_2_BANG TONG HOP TINH HINH THANH QUYET TOAN (MOI I)" xfId="8967"/>
    <cellStyle name="_KT_TG_2_BANG TONG HOP TINH HINH THANH QUYET TOAN (MOI I) 2" xfId="8968"/>
    <cellStyle name="_KT_TG_2_BAO CAO KLCT PT2000" xfId="536"/>
    <cellStyle name="_KT_TG_2_BAO CAO PT2000" xfId="537"/>
    <cellStyle name="_KT_TG_2_BAO CAO PT2000_Book1" xfId="538"/>
    <cellStyle name="_KT_TG_2_Bao cao XDCB 2001 - T11 KH dieu chinh 20-11-THAI" xfId="539"/>
    <cellStyle name="_KT_TG_2_BAO GIA NGAY 24-10-08 (co dam)" xfId="8969"/>
    <cellStyle name="_KT_TG_2_BAO GIA NGAY 24-10-08 (co dam) 2" xfId="8970"/>
    <cellStyle name="_KT_TG_2_BC  NAM 2007" xfId="8971"/>
    <cellStyle name="_KT_TG_2_BC CV 6403 BKHĐT" xfId="8972"/>
    <cellStyle name="_KT_TG_2_BC NQ11-CP - chinh sua lai" xfId="8973"/>
    <cellStyle name="_KT_TG_2_BC NQ11-CP-Quynh sau bieu so3" xfId="8974"/>
    <cellStyle name="_KT_TG_2_BC_NQ11-CP_-_Thao_sua_lai" xfId="8975"/>
    <cellStyle name="_KT_TG_2_Bieu mau cong trinh khoi cong moi 3-4" xfId="8976"/>
    <cellStyle name="_KT_TG_2_Bieu TPCP 2015-xin keo dai 3.2016" xfId="8977"/>
    <cellStyle name="_KT_TG_2_Bieu3ODA" xfId="8978"/>
    <cellStyle name="_KT_TG_2_Bieu3ODA_1" xfId="8979"/>
    <cellStyle name="_KT_TG_2_Bieu4HTMT" xfId="8980"/>
    <cellStyle name="_KT_TG_2_bo sung von KCH nam 2010 va Du an tre kho khan" xfId="8981"/>
    <cellStyle name="_KT_TG_2_Book1" xfId="540"/>
    <cellStyle name="_KT_TG_2_Book1 2" xfId="541"/>
    <cellStyle name="_KT_TG_2_Book1_1" xfId="542"/>
    <cellStyle name="_KT_TG_2_Book1_1 2" xfId="543"/>
    <cellStyle name="_KT_TG_2_Book1_1_BC CV 6403 BKHĐT" xfId="8982"/>
    <cellStyle name="_KT_TG_2_Book1_1_BC CV 6403 BKHĐT 2" xfId="8983"/>
    <cellStyle name="_KT_TG_2_Book1_1_Bieu mau cong trinh khoi cong moi 3-4" xfId="8984"/>
    <cellStyle name="_KT_TG_2_Book1_1_Bieu mau cong trinh khoi cong moi 3-4 2" xfId="8985"/>
    <cellStyle name="_KT_TG_2_Book1_1_Bieu3ODA" xfId="8986"/>
    <cellStyle name="_KT_TG_2_Book1_1_Bieu3ODA 2" xfId="8987"/>
    <cellStyle name="_KT_TG_2_Book1_1_Bieu4HTMT" xfId="8988"/>
    <cellStyle name="_KT_TG_2_Book1_1_Bieu4HTMT 2" xfId="8989"/>
    <cellStyle name="_KT_TG_2_Book1_1_Book1" xfId="8990"/>
    <cellStyle name="_KT_TG_2_Book1_1_DanhMucDonGiaVTTB_Dien_TAM" xfId="544"/>
    <cellStyle name="_KT_TG_2_Book1_1_Luy ke von ung nam 2011 -Thoa gui ngay 12-8-2012" xfId="8991"/>
    <cellStyle name="_KT_TG_2_Book1_1_Luy ke von ung nam 2011 -Thoa gui ngay 12-8-2012 2" xfId="8992"/>
    <cellStyle name="_KT_TG_2_Book1_2" xfId="545"/>
    <cellStyle name="_KT_TG_2_Book1_2 2" xfId="8993"/>
    <cellStyle name="_KT_TG_2_Book1_2_BC CV 6403 BKHĐT" xfId="8994"/>
    <cellStyle name="_KT_TG_2_Book1_2_Bieu3ODA" xfId="8995"/>
    <cellStyle name="_KT_TG_2_Book1_2_Luy ke von ung nam 2011 -Thoa gui ngay 12-8-2012" xfId="8996"/>
    <cellStyle name="_KT_TG_2_Book1_3" xfId="546"/>
    <cellStyle name="_KT_TG_2_Book1_3 2" xfId="8997"/>
    <cellStyle name="_KT_TG_2_Book1_3_DT truong thinh phu" xfId="547"/>
    <cellStyle name="_KT_TG_2_Book1_3_XL4Test5" xfId="548"/>
    <cellStyle name="_KT_TG_2_Book1_4" xfId="8998"/>
    <cellStyle name="_KT_TG_2_Book1_BC CV 6403 BKHĐT" xfId="8999"/>
    <cellStyle name="_KT_TG_2_Book1_BC THUE T11-OR" xfId="549"/>
    <cellStyle name="_KT_TG_2_Book1_Bieu mau cong trinh khoi cong moi 3-4" xfId="9000"/>
    <cellStyle name="_KT_TG_2_Book1_Bieu3ODA" xfId="9001"/>
    <cellStyle name="_KT_TG_2_Book1_Bieu4HTMT" xfId="9002"/>
    <cellStyle name="_KT_TG_2_Book1_bo sung von KCH nam 2010 va Du an tre kho khan" xfId="9003"/>
    <cellStyle name="_KT_TG_2_Book1_Book1" xfId="9004"/>
    <cellStyle name="_KT_TG_2_Book1_COTEC BUU LONG" xfId="553"/>
    <cellStyle name="_KT_TG_2_Book1_Chi tieu 2012-KHBH ( PA 900.000)" xfId="550"/>
    <cellStyle name="_KT_TG_2_Book1_Chinh sach ban hang 2010" xfId="552"/>
    <cellStyle name="_KT_TG_2_Book1_Chinh sach ban hang -sua" xfId="551"/>
    <cellStyle name="_KT_TG_2_Book1_danh muc chuan bi dau tu 2011 ngay 07-6-2011" xfId="9005"/>
    <cellStyle name="_KT_TG_2_Book1_Danh muc pbo nguon von XSKT, XDCB nam 2009 chuyen qua nam 2010" xfId="9006"/>
    <cellStyle name="_KT_TG_2_Book1_DanhMucDonGiaVTTB_Dien_TAM" xfId="554"/>
    <cellStyle name="_KT_TG_2_Book1_dieu chinh KH 2011 ngay 26-5-2011111" xfId="9007"/>
    <cellStyle name="_KT_TG_2_Book1_DS KCH PHAN BO VON NSDP NAM 2010" xfId="9008"/>
    <cellStyle name="_KT_TG_2_Book1_giao KH 2011 ngay 10-12-2010" xfId="9009"/>
    <cellStyle name="_KT_TG_2_Book1_KE+HOACH+CHI+PHI+MAR+2013(1)" xfId="555"/>
    <cellStyle name="_KT_TG_2_Book1_Luy ke von ung nam 2011 -Thoa gui ngay 12-8-2012" xfId="9010"/>
    <cellStyle name="_KT_TG_2_Book1_Tong%20hop%206%20chi%20tieu%20BH%202012(1)" xfId="556"/>
    <cellStyle name="_KT_TG_2_CAU Khanh Nam(Thi Cong)" xfId="9011"/>
    <cellStyle name="_KT_TG_2_CAU Khanh Nam(Thi Cong) 2" xfId="9012"/>
    <cellStyle name="_KT_TG_2_CoCauPhi (version 1)" xfId="9014"/>
    <cellStyle name="_KT_TG_2_Copy of 05-12  KH trung han 2016-2020 - Liem Thinh edited (1)" xfId="9015"/>
    <cellStyle name="_KT_TG_2_Copy of Hang nhap khau.ver7d" xfId="560"/>
    <cellStyle name="_KT_TG_2_COTEC BUU LONG" xfId="561"/>
    <cellStyle name="_KT_TG_2_Chi tieu 2012-KHBH ( PA 900.000)" xfId="557"/>
    <cellStyle name="_KT_TG_2_ChiHuong_ApGia" xfId="9013"/>
    <cellStyle name="_KT_TG_2_Chinh sach ban hang 2010" xfId="559"/>
    <cellStyle name="_KT_TG_2_Chinh sach ban hang -sua" xfId="558"/>
    <cellStyle name="_KT_TG_2_danh muc chuan bi dau tu 2011 ngay 07-6-2011" xfId="9016"/>
    <cellStyle name="_KT_TG_2_Danh muc pbo nguon von XSKT, XDCB nam 2009 chuyen qua nam 2010" xfId="9017"/>
    <cellStyle name="_KT_TG_2_DAU NOI PL-CL TAI PHU LAMHC" xfId="9018"/>
    <cellStyle name="_KT_TG_2_Dcdtoan-bcnckt " xfId="562"/>
    <cellStyle name="_KT_TG_2_dieu chinh KH 2011 ngay 26-5-2011111" xfId="9019"/>
    <cellStyle name="_KT_TG_2_DN_MTP" xfId="563"/>
    <cellStyle name="_KT_TG_2_Dongia2-2003" xfId="564"/>
    <cellStyle name="_KT_TG_2_Dongia2-2003_DT truong thinh phu" xfId="565"/>
    <cellStyle name="_KT_TG_2_DS KCH PHAN BO VON NSDP NAM 2010" xfId="9020"/>
    <cellStyle name="_KT_TG_2_DT truong thinh phu" xfId="566"/>
    <cellStyle name="_KT_TG_2_DTCDT MR.2N110.HOCMON.TDTOAN.CCUNG" xfId="567"/>
    <cellStyle name="_KT_TG_2_DU TRU VAT TU" xfId="9021"/>
    <cellStyle name="_KT_TG_2_GTGT 2003" xfId="9023"/>
    <cellStyle name="_KT_TG_2_giao KH 2011 ngay 10-12-2010" xfId="9022"/>
    <cellStyle name="_KT_TG_2_KE KHAI THUE GTGT 2004" xfId="9024"/>
    <cellStyle name="_KT_TG_2_KE KHAI THUE GTGT 2004 2" xfId="9025"/>
    <cellStyle name="_KT_TG_2_KE KHAI THUE GTGT 2004_BCTC2004" xfId="9026"/>
    <cellStyle name="_KT_TG_2_KE+HOACH+CHI+PHI+MAR+2013(1)" xfId="568"/>
    <cellStyle name="_KT_TG_2_kien giang 2" xfId="9029"/>
    <cellStyle name="_KT_TG_2_KH TPCP 2016-2020 (tong hop)" xfId="9027"/>
    <cellStyle name="_KT_TG_2_KH TPCP vung TNB (03-1-2012)" xfId="9028"/>
    <cellStyle name="_KT_TG_2_Lora-tungchau" xfId="569"/>
    <cellStyle name="_KT_TG_2_Luy ke von ung nam 2011 -Thoa gui ngay 12-8-2012" xfId="9030"/>
    <cellStyle name="_KT_TG_2_moi" xfId="570"/>
    <cellStyle name="_KT_TG_2_N-X-T-04" xfId="9031"/>
    <cellStyle name="_KT_TG_2_NhanCong" xfId="9032"/>
    <cellStyle name="_KT_TG_2_PGIA-phieu tham tra Kho bac" xfId="571"/>
    <cellStyle name="_KT_TG_2_PT02-02" xfId="572"/>
    <cellStyle name="_KT_TG_2_PT02-02_Book1" xfId="573"/>
    <cellStyle name="_KT_TG_2_PT02-03" xfId="574"/>
    <cellStyle name="_KT_TG_2_PT02-03_Book1" xfId="575"/>
    <cellStyle name="_KT_TG_2_phu luc tong ket tinh hinh TH giai doan 03-10 (ngay 30)" xfId="9033"/>
    <cellStyle name="_KT_TG_2_Qt-HT3PQ1(CauKho)" xfId="576"/>
    <cellStyle name="_KT_TG_2_Qt-HT3PQ1(CauKho)_Book1" xfId="577"/>
    <cellStyle name="_KT_TG_2_Qt-HT3PQ1(CauKho)_Don gia quy 3 nam 2003 - Ban Dien Luc" xfId="578"/>
    <cellStyle name="_KT_TG_2_Qt-HT3PQ1(CauKho)_NC-VL2-2003" xfId="579"/>
    <cellStyle name="_KT_TG_2_Qt-HT3PQ1(CauKho)_NC-VL2-2003_1" xfId="580"/>
    <cellStyle name="_KT_TG_2_Qt-HT3PQ1(CauKho)_XL4Test5" xfId="581"/>
    <cellStyle name="_KT_TG_2_ra soat theo 7356" xfId="9034"/>
    <cellStyle name="_KT_TG_2_Sheet1" xfId="9035"/>
    <cellStyle name="_KT_TG_2_Sheet2" xfId="582"/>
    <cellStyle name="_KT_TG_2_TK152-04" xfId="9036"/>
    <cellStyle name="_KT_TG_2_TONG HOP CHUNG 3.2.2012 (ban cuoi)" xfId="9037"/>
    <cellStyle name="_KT_TG_2_Tong%20hop%206%20chi%20tieu%20BH%202012(1)" xfId="583"/>
    <cellStyle name="_KT_TG_2_XL4Poppy" xfId="584"/>
    <cellStyle name="_KT_TG_2_XL4Test5" xfId="585"/>
    <cellStyle name="_KT_TG_2_ÿÿÿÿÿ" xfId="9038"/>
    <cellStyle name="_KT_TG_2_ÿÿÿÿÿ_Bieu mau cong trinh khoi cong moi 3-4" xfId="9039"/>
    <cellStyle name="_KT_TG_2_ÿÿÿÿÿ_Bieu TPCP 2015-xin keo dai 3.2016" xfId="9040"/>
    <cellStyle name="_KT_TG_2_ÿÿÿÿÿ_Bieu3ODA" xfId="9041"/>
    <cellStyle name="_KT_TG_2_ÿÿÿÿÿ_Bieu4HTMT" xfId="9042"/>
    <cellStyle name="_KT_TG_2_ÿÿÿÿÿ_kien giang 2" xfId="9044"/>
    <cellStyle name="_KT_TG_2_ÿÿÿÿÿ_KH TPCP vung TNB (03-1-2012)" xfId="9043"/>
    <cellStyle name="_KT_TG_2_ÿÿÿÿÿ_ra soat theo 7356" xfId="9045"/>
    <cellStyle name="_KT_TG_2_ÿÿÿÿÿ_TONG HOP CHUNG 3.2.2012 (ban cuoi)" xfId="9046"/>
    <cellStyle name="_KT_TG_3" xfId="586"/>
    <cellStyle name="_KT_TG_3 2" xfId="587"/>
    <cellStyle name="_KT_TG_3 3" xfId="588"/>
    <cellStyle name="_KT_TG_3_Hang nhap khau.ver7" xfId="589"/>
    <cellStyle name="_KT_TG_4" xfId="590"/>
    <cellStyle name="_KT_TG_4 2" xfId="591"/>
    <cellStyle name="_KT_TG_4 3" xfId="592"/>
    <cellStyle name="_KT_TG_4 4" xfId="593"/>
    <cellStyle name="_KT_TG_4_05-12  KH trung han 2016-2020 - Liem Thinh edited" xfId="9047"/>
    <cellStyle name="_KT_TG_4_Copy of 05-12  KH trung han 2016-2020 - Liem Thinh edited (1)" xfId="9048"/>
    <cellStyle name="_KT_TG_4_Copy of Hang nhap khau.ver7d" xfId="594"/>
    <cellStyle name="_KT_TG_4_Hang nhap khau.ver7" xfId="595"/>
    <cellStyle name="_KT_TG_4_KH TPCP 2016-2020 (tong hop)" xfId="9049"/>
    <cellStyle name="_KT_TG_4_Lora-tungchau" xfId="596"/>
    <cellStyle name="_KT_TG_4_Lora-tungchau 2" xfId="9050"/>
    <cellStyle name="_KT_TG_4_Lora-tungchau_05-12  KH trung han 2016-2020 - Liem Thinh edited" xfId="9051"/>
    <cellStyle name="_KT_TG_4_Lora-tungchau_Copy of 05-12  KH trung han 2016-2020 - Liem Thinh edited (1)" xfId="9052"/>
    <cellStyle name="_KT_TG_4_Lora-tungchau_KH TPCP 2016-2020 (tong hop)" xfId="9053"/>
    <cellStyle name="_KT_TG_4_Qt-HT3PQ1(CauKho)" xfId="597"/>
    <cellStyle name="_KT_TG_4_Qt-HT3PQ1(CauKho)_Book1" xfId="598"/>
    <cellStyle name="_KT_TG_4_Qt-HT3PQ1(CauKho)_Don gia quy 3 nam 2003 - Ban Dien Luc" xfId="599"/>
    <cellStyle name="_KT_TG_4_Qt-HT3PQ1(CauKho)_NC-VL2-2003" xfId="600"/>
    <cellStyle name="_KT_TG_4_Qt-HT3PQ1(CauKho)_NC-VL2-2003_1" xfId="601"/>
    <cellStyle name="_KT_TG_4_Qt-HT3PQ1(CauKho)_XL4Test5" xfId="602"/>
    <cellStyle name="_KT_TG_Hang nhap khau.ver7" xfId="603"/>
    <cellStyle name="_KH  SXKD 2010 theo trinh cong ty" xfId="185"/>
    <cellStyle name="_KH  SXKD 2010 theo trinh cong ty_Chi tiet KH mua sam  hang hoa lan cuoi 2011" xfId="186"/>
    <cellStyle name="_KH  SXKD 2010 theo trinh cong ty_KH SXKD 2011 -1" xfId="187"/>
    <cellStyle name="_KH 2009" xfId="8509"/>
    <cellStyle name="_KH 2009_15_10_2013 BC nhu cau von doi ung ODA (2014-2016) ngay 15102013 Sua" xfId="8510"/>
    <cellStyle name="_KH 2009_BC nhu cau von doi ung ODA nganh NN (BKH)" xfId="8511"/>
    <cellStyle name="_KH 2009_BC nhu cau von doi ung ODA nganh NN (BKH)_05-12  KH trung han 2016-2020 - Liem Thinh edited" xfId="8512"/>
    <cellStyle name="_KH 2009_BC nhu cau von doi ung ODA nganh NN (BKH)_Copy of 05-12  KH trung han 2016-2020 - Liem Thinh edited (1)" xfId="8513"/>
    <cellStyle name="_KH 2009_BC Tai co cau (bieu TH)" xfId="8514"/>
    <cellStyle name="_KH 2009_BC Tai co cau (bieu TH)_05-12  KH trung han 2016-2020 - Liem Thinh edited" xfId="8515"/>
    <cellStyle name="_KH 2009_BC Tai co cau (bieu TH)_Copy of 05-12  KH trung han 2016-2020 - Liem Thinh edited (1)" xfId="8516"/>
    <cellStyle name="_KH 2009_DK 2014-2015 final" xfId="8517"/>
    <cellStyle name="_KH 2009_DK 2014-2015 final_05-12  KH trung han 2016-2020 - Liem Thinh edited" xfId="8518"/>
    <cellStyle name="_KH 2009_DK 2014-2015 final_Copy of 05-12  KH trung han 2016-2020 - Liem Thinh edited (1)" xfId="8519"/>
    <cellStyle name="_KH 2009_DK 2014-2015 new" xfId="8520"/>
    <cellStyle name="_KH 2009_DK 2014-2015 new_05-12  KH trung han 2016-2020 - Liem Thinh edited" xfId="8521"/>
    <cellStyle name="_KH 2009_DK 2014-2015 new_Copy of 05-12  KH trung han 2016-2020 - Liem Thinh edited (1)" xfId="8522"/>
    <cellStyle name="_KH 2009_DK KH CBDT 2014 11-11-2013" xfId="8523"/>
    <cellStyle name="_KH 2009_DK KH CBDT 2014 11-11-2013(1)" xfId="8526"/>
    <cellStyle name="_KH 2009_DK KH CBDT 2014 11-11-2013(1)_05-12  KH trung han 2016-2020 - Liem Thinh edited" xfId="8527"/>
    <cellStyle name="_KH 2009_DK KH CBDT 2014 11-11-2013(1)_Copy of 05-12  KH trung han 2016-2020 - Liem Thinh edited (1)" xfId="8528"/>
    <cellStyle name="_KH 2009_DK KH CBDT 2014 11-11-2013_05-12  KH trung han 2016-2020 - Liem Thinh edited" xfId="8524"/>
    <cellStyle name="_KH 2009_DK KH CBDT 2014 11-11-2013_Copy of 05-12  KH trung han 2016-2020 - Liem Thinh edited (1)" xfId="8525"/>
    <cellStyle name="_KH 2009_KH 2011-2015" xfId="8529"/>
    <cellStyle name="_KH 2009_tai co cau dau tu (tong hop)1" xfId="8530"/>
    <cellStyle name="_KH 2012 (TPCP) Bac Lieu (25-12-2011)" xfId="8531"/>
    <cellStyle name="_KH gia thanh nam 2009 " xfId="188"/>
    <cellStyle name="_KH gia thanh nam 2009 _Chi tiet KH mua sam  hang hoa lan cuoi 2011" xfId="189"/>
    <cellStyle name="_KH gia thanh nam 2009 _KH SXKD 2011 -1" xfId="190"/>
    <cellStyle name="_KH gia thanh nam 2009 _Phu luc KH mua sam NVL nam 2010 dieu chinh " xfId="191"/>
    <cellStyle name="_x0001__KH no goc va lai2012" xfId="192"/>
    <cellStyle name="_Kh ql62 (2010) 11-09" xfId="8532"/>
    <cellStyle name="_KH SXKD 2011 -1" xfId="193"/>
    <cellStyle name="_KH TPCP 2010 17-3-10" xfId="8533"/>
    <cellStyle name="_KH TPCP vung TNB (03-1-2012)" xfId="8534"/>
    <cellStyle name="_KH ung von cap bach 2009-Cuc NTTS de nghi (sua)" xfId="8535"/>
    <cellStyle name="_KH.DTC.gd2016-2020 tinh (T2-2015)" xfId="8536"/>
    <cellStyle name="_Khoi L dau mo" xfId="194"/>
    <cellStyle name="_Khung 2012" xfId="8537"/>
    <cellStyle name="_Khung nam 2010" xfId="8538"/>
    <cellStyle name="_Lora-tungchau" xfId="604"/>
    <cellStyle name="_Lora-tungchau 2" xfId="9054"/>
    <cellStyle name="_Lora-tungchau_05-12  KH trung han 2016-2020 - Liem Thinh edited" xfId="9055"/>
    <cellStyle name="_Lora-tungchau_Copy of 05-12  KH trung han 2016-2020 - Liem Thinh edited (1)" xfId="9056"/>
    <cellStyle name="_Lora-tungchau_KH TPCP 2016-2020 (tong hop)" xfId="9057"/>
    <cellStyle name="_LuuNgay24-07-2006Bao cao tai NPP PHAN DUNG 22-7" xfId="605"/>
    <cellStyle name="_Luy ke von ung nam 2011 -Thoa gui ngay 12-8-2012" xfId="9058"/>
    <cellStyle name="_luyke" xfId="606"/>
    <cellStyle name="_luyke_Chi tiet KH mua sam  hang hoa lan cuoi 2011" xfId="607"/>
    <cellStyle name="_luyke_KH SXKD 2011 -1" xfId="608"/>
    <cellStyle name="_mau so 3" xfId="9059"/>
    <cellStyle name="_MauThanTKKT-goi7-DonGia2143(vl t7)" xfId="9060"/>
    <cellStyle name="_MauThanTKKT-goi7-DonGia2143(vl t7)_!1 1 bao cao giao KH ve HTCMT vung TNB   12-12-2011" xfId="9061"/>
    <cellStyle name="_MauThanTKKT-goi7-DonGia2143(vl t7)_Bieu4HTMT" xfId="9062"/>
    <cellStyle name="_MauThanTKKT-goi7-DonGia2143(vl t7)_Bieu4HTMT_!1 1 bao cao giao KH ve HTCMT vung TNB   12-12-2011" xfId="9063"/>
    <cellStyle name="_MauThanTKKT-goi7-DonGia2143(vl t7)_Bieu4HTMT_KH TPCP vung TNB (03-1-2012)" xfId="9064"/>
    <cellStyle name="_MauThanTKKT-goi7-DonGia2143(vl t7)_KH TPCP vung TNB (03-1-2012)" xfId="9065"/>
    <cellStyle name="_MauThanTKKT-goi7-DonGia2143(vl t7)_ra soat theo 7356" xfId="9066"/>
    <cellStyle name="_MauThanTKKT-goi7-DonGia2143(vl t7)_TONG HOP CHUNG 3.2.2012 (ban cuoi)" xfId="9067"/>
    <cellStyle name="_NCO liste pr. 28-9-2000 terminer_ÿÿÿÿÿurrency [0]_NCO liste pr. 28-9-2000 terminer_ÿÿÿÿÿ_1ur" xfId="609"/>
    <cellStyle name="_NCO liste pr. 28-9-2000 terminer_ÿÿÿÿÿurrency [0]_NCO liste pr. 28-9-2000 terminer_ÿÿÿÿÿ_1ur_Book1" xfId="610"/>
    <cellStyle name="_NCO liste pr. 28-9-2000 terminer_ÿÿÿÿÿurrency [0]_NCO liste pr. 28-9-2000 terminer_ÿÿÿÿÿ_1ur_Book1_1" xfId="611"/>
    <cellStyle name="_NCO liste pr. 28-9-2000 terminer_ÿÿÿÿÿurrency [0]_NCO liste pr. 28-9-2000 terminer_ÿÿÿÿÿ_1ur_Book1_Ca xe may thang 5 -2007" xfId="612"/>
    <cellStyle name="_NCO liste pr. 28-9-2000 terminer_ÿÿÿÿÿurrency [0]_NCO liste pr. 28-9-2000 terminer_ÿÿÿÿÿ_1ur_Book1_CP Dau xe may" xfId="613"/>
    <cellStyle name="_NCO liste pr. 28-9-2000 terminer_ÿÿÿÿÿurrency [0]_NCO liste pr. 28-9-2000 terminer_ÿÿÿÿÿ_1ur_Book1_Do dang  SS4 (31-12-2006)" xfId="614"/>
    <cellStyle name="_NCO liste pr. 28-9-2000 terminer_ÿÿÿÿÿurrency [0]_NCO liste pr. 28-9-2000 terminer_ÿÿÿÿÿ_1ur_Book1_KLTH&amp;DD toan Cty SeSan4 2006" xfId="616"/>
    <cellStyle name="_NCO liste pr. 28-9-2000 terminer_ÿÿÿÿÿurrency [0]_NCO liste pr. 28-9-2000 terminer_ÿÿÿÿÿ_1ur_Book1_KH thang nam 2006" xfId="615"/>
    <cellStyle name="_NCO liste pr. 28-9-2000 terminer_ÿÿÿÿÿurrency [0]_NCO liste pr. 28-9-2000 terminer_ÿÿÿÿÿ_1ur_Book1_May dao" xfId="617"/>
    <cellStyle name="_NCO liste pr. 28-9-2000 terminer_ÿÿÿÿÿurrency [0]_NCO liste pr. 28-9-2000 terminer_ÿÿÿÿÿ_1ur_Book1_QLPV -4 2007" xfId="618"/>
    <cellStyle name="_NCO liste pr. 28-9-2000 terminer_ÿÿÿÿÿurrency [0]_NCO liste pr. 28-9-2000 terminer_ÿÿÿÿÿ_1ur_Book1_SeSan4 2006" xfId="619"/>
    <cellStyle name="_NCO liste pr. 28-9-2000 terminer_ÿÿÿÿÿurrency [0]_NCO liste pr. 28-9-2000 terminer_ÿÿÿÿÿ_1ur_Book1_SeSan4-1" xfId="620"/>
    <cellStyle name="_NCO liste pr. 28-9-2000 terminer_ÿÿÿÿÿurrency [0]_NCO liste pr. 28-9-2000 terminer_ÿÿÿÿÿ_1ur_Book1_SS3Anguoc" xfId="621"/>
    <cellStyle name="_NCO liste pr. 28-9-2000 terminer_ÿÿÿÿÿurrency [0]_NCO liste pr. 28-9-2000 terminer_ÿÿÿÿÿ_1ur_Book1_T04" xfId="622"/>
    <cellStyle name="_NCO liste pr. 28-9-2000 terminer_ÿÿÿÿÿurrency [0]_NCO liste pr. 28-9-2000 terminer_ÿÿÿÿÿ_1ur_Book1_THDD6T" xfId="623"/>
    <cellStyle name="_NCO liste pr. 28-9-2000 terminer_ÿÿÿÿÿurrency [0]_NCO liste pr. 28-9-2000 terminer_ÿÿÿÿÿ_1ur_ca may BN Cty" xfId="624"/>
    <cellStyle name="_NCO liste pr. 28-9-2000 terminer_ÿÿÿÿÿurrency [0]_NCO liste pr. 28-9-2000 terminer_ÿÿÿÿÿ_1ur_Ca xe may thang 5 -2007" xfId="625"/>
    <cellStyle name="_NCO liste pr. 28-9-2000 terminer_ÿÿÿÿÿurrency [0]_NCO liste pr. 28-9-2000 terminer_ÿÿÿÿÿ_1ur_CP Dau xe may" xfId="626"/>
    <cellStyle name="_NCO liste pr. 28-9-2000 terminer_ÿÿÿÿÿurrency [0]_NCO liste pr. 28-9-2000 terminer_ÿÿÿÿÿ_1ur_CTSL T2.2006 (XN603)" xfId="627"/>
    <cellStyle name="_NCO liste pr. 28-9-2000 terminer_ÿÿÿÿÿurrency [0]_NCO liste pr. 28-9-2000 terminer_ÿÿÿÿÿ_1ur_CTSL thang 1" xfId="628"/>
    <cellStyle name="_NCO liste pr. 28-9-2000 terminer_ÿÿÿÿÿurrency [0]_NCO liste pr. 28-9-2000 terminer_ÿÿÿÿÿ_1ur_DD  den 30-9 (SS4)" xfId="629"/>
    <cellStyle name="_NCO liste pr. 28-9-2000 terminer_ÿÿÿÿÿurrency [0]_NCO liste pr. 28-9-2000 terminer_ÿÿÿÿÿ_1ur_DD 30-9-06 tdt" xfId="630"/>
    <cellStyle name="_NCO liste pr. 28-9-2000 terminer_ÿÿÿÿÿurrency [0]_NCO liste pr. 28-9-2000 terminer_ÿÿÿÿÿ_1ur_DMSS4" xfId="631"/>
    <cellStyle name="_NCO liste pr. 28-9-2000 terminer_ÿÿÿÿÿurrency [0]_NCO liste pr. 28-9-2000 terminer_ÿÿÿÿÿ_1ur_Do dang  SS4 (31-12-2006)" xfId="632"/>
    <cellStyle name="_NCO liste pr. 28-9-2000 terminer_ÿÿÿÿÿurrency [0]_NCO liste pr. 28-9-2000 terminer_ÿÿÿÿÿ_1ur_Do dang 30-9 (SS4)" xfId="633"/>
    <cellStyle name="_NCO liste pr. 28-9-2000 terminer_ÿÿÿÿÿurrency [0]_NCO liste pr. 28-9-2000 terminer_ÿÿÿÿÿ_1ur_DUYET GIA MOI DUNG" xfId="634"/>
    <cellStyle name="_NCO liste pr. 28-9-2000 terminer_ÿÿÿÿÿurrency [0]_NCO liste pr. 28-9-2000 terminer_ÿÿÿÿÿ_1ur_GT DD 30-06-2006 (dau thu)" xfId="636"/>
    <cellStyle name="_NCO liste pr. 28-9-2000 terminer_ÿÿÿÿÿurrency [0]_NCO liste pr. 28-9-2000 terminer_ÿÿÿÿÿ_1ur_Gia VBT noi bo" xfId="635"/>
    <cellStyle name="_NCO liste pr. 28-9-2000 terminer_ÿÿÿÿÿurrency [0]_NCO liste pr. 28-9-2000 terminer_ÿÿÿÿÿ_1ur_KLTH&amp;DD toan Cty SeSan4 2006" xfId="639"/>
    <cellStyle name="_NCO liste pr. 28-9-2000 terminer_ÿÿÿÿÿurrency [0]_NCO liste pr. 28-9-2000 terminer_ÿÿÿÿÿ_1ur_KH T5-2006" xfId="637"/>
    <cellStyle name="_NCO liste pr. 28-9-2000 terminer_ÿÿÿÿÿurrency [0]_NCO liste pr. 28-9-2000 terminer_ÿÿÿÿÿ_1ur_KH thang nam 2006" xfId="638"/>
    <cellStyle name="_NCO liste pr. 28-9-2000 terminer_ÿÿÿÿÿurrency [0]_NCO liste pr. 28-9-2000 terminer_ÿÿÿÿÿ_1ur_Luong SC-CK thang 11-2007" xfId="640"/>
    <cellStyle name="_NCO liste pr. 28-9-2000 terminer_ÿÿÿÿÿurrency [0]_NCO liste pr. 28-9-2000 terminer_ÿÿÿÿÿ_1ur_LUONG XUONG 6" xfId="641"/>
    <cellStyle name="_NCO liste pr. 28-9-2000 terminer_ÿÿÿÿÿurrency [0]_NCO liste pr. 28-9-2000 terminer_ÿÿÿÿÿ_1ur_luy ke NT SS4-31-12-2006(tam)" xfId="642"/>
    <cellStyle name="_NCO liste pr. 28-9-2000 terminer_ÿÿÿÿÿurrency [0]_NCO liste pr. 28-9-2000 terminer_ÿÿÿÿÿ_1ur_May dao" xfId="643"/>
    <cellStyle name="_NCO liste pr. 28-9-2000 terminer_ÿÿÿÿÿurrency [0]_NCO liste pr. 28-9-2000 terminer_ÿÿÿÿÿ_1ur_PG SS4-dau cong trinh" xfId="644"/>
    <cellStyle name="_NCO liste pr. 28-9-2000 terminer_ÿÿÿÿÿurrency [0]_NCO liste pr. 28-9-2000 terminer_ÿÿÿÿÿ_1ur_PT SL 603" xfId="646"/>
    <cellStyle name="_NCO liste pr. 28-9-2000 terminer_ÿÿÿÿÿurrency [0]_NCO liste pr. 28-9-2000 terminer_ÿÿÿÿÿ_1ur_Phan tich CP 9T dau 2006(DT)" xfId="645"/>
    <cellStyle name="_NCO liste pr. 28-9-2000 terminer_ÿÿÿÿÿurrency [0]_NCO liste pr. 28-9-2000 terminer_ÿÿÿÿÿ_1ur_QI-(XN603)" xfId="647"/>
    <cellStyle name="_NCO liste pr. 28-9-2000 terminer_ÿÿÿÿÿurrency [0]_NCO liste pr. 28-9-2000 terminer_ÿÿÿÿÿ_1ur_QLPV -4 2007" xfId="648"/>
    <cellStyle name="_NCO liste pr. 28-9-2000 terminer_ÿÿÿÿÿurrency [0]_NCO liste pr. 28-9-2000 terminer_ÿÿÿÿÿ_1ur_QT Be tong(NL) 2 thang 04" xfId="649"/>
    <cellStyle name="_NCO liste pr. 28-9-2000 terminer_ÿÿÿÿÿurrency [0]_NCO liste pr. 28-9-2000 terminer_ÿÿÿÿÿ_1ur_QT khoan 9T.2006 (VBT.TC)" xfId="650"/>
    <cellStyle name="_NCO liste pr. 28-9-2000 terminer_ÿÿÿÿÿurrency [0]_NCO liste pr. 28-9-2000 terminer_ÿÿÿÿÿ_1ur_QTCPT1-2006" xfId="651"/>
    <cellStyle name="_NCO liste pr. 28-9-2000 terminer_ÿÿÿÿÿurrency [0]_NCO liste pr. 28-9-2000 terminer_ÿÿÿÿÿ_1ur_QTNL XE,4889.08" xfId="652"/>
    <cellStyle name="_NCO liste pr. 28-9-2000 terminer_ÿÿÿÿÿurrency [0]_NCO liste pr. 28-9-2000 terminer_ÿÿÿÿÿ_1ur_Quyet toan Quy I-2006" xfId="653"/>
    <cellStyle name="_NCO liste pr. 28-9-2000 terminer_ÿÿÿÿÿurrency [0]_NCO liste pr. 28-9-2000 terminer_ÿÿÿÿÿ_1ur_SeSan4 2006" xfId="654"/>
    <cellStyle name="_NCO liste pr. 28-9-2000 terminer_ÿÿÿÿÿurrency [0]_NCO liste pr. 28-9-2000 terminer_ÿÿÿÿÿ_1ur_SeSan4-1" xfId="655"/>
    <cellStyle name="_NCO liste pr. 28-9-2000 terminer_ÿÿÿÿÿurrency [0]_NCO liste pr. 28-9-2000 terminer_ÿÿÿÿÿ_1ur_So sanh T1-06" xfId="656"/>
    <cellStyle name="_NCO liste pr. 28-9-2000 terminer_ÿÿÿÿÿurrency [0]_NCO liste pr. 28-9-2000 terminer_ÿÿÿÿÿ_1ur_SS3A" xfId="657"/>
    <cellStyle name="_NCO liste pr. 28-9-2000 terminer_ÿÿÿÿÿurrency [0]_NCO liste pr. 28-9-2000 terminer_ÿÿÿÿÿ_1ur_SS3Anguoc" xfId="658"/>
    <cellStyle name="_NCO liste pr. 28-9-2000 terminer_ÿÿÿÿÿurrency [0]_NCO liste pr. 28-9-2000 terminer_ÿÿÿÿÿ_1ur_T04" xfId="659"/>
    <cellStyle name="_NCO liste pr. 28-9-2000 terminer_ÿÿÿÿÿurrency [0]_NCO liste pr. 28-9-2000 terminer_ÿÿÿÿÿ_1ur_Tien do thi cong" xfId="664"/>
    <cellStyle name="_NCO liste pr. 28-9-2000 terminer_ÿÿÿÿÿurrency [0]_NCO liste pr. 28-9-2000 terminer_ÿÿÿÿÿ_1ur_Thang2" xfId="660"/>
    <cellStyle name="_NCO liste pr. 28-9-2000 terminer_ÿÿÿÿÿurrency [0]_NCO liste pr. 28-9-2000 terminer_ÿÿÿÿÿ_1ur_Thanh toan nam 2006" xfId="661"/>
    <cellStyle name="_NCO liste pr. 28-9-2000 terminer_ÿÿÿÿÿurrency [0]_NCO liste pr. 28-9-2000 terminer_ÿÿÿÿÿ_1ur_THDD6T" xfId="662"/>
    <cellStyle name="_NCO liste pr. 28-9-2000 terminer_ÿÿÿÿÿurrency [0]_NCO liste pr. 28-9-2000 terminer_ÿÿÿÿÿ_1ur_THQTNL .Nam 2008." xfId="663"/>
    <cellStyle name="_NCO liste pr. 28-9-2000 terminer_ÿÿÿÿÿurrency [0]_NCO liste pr. 28-9-2000 terminer_ÿÿÿÿÿ_1ur_Tram Ngien Q4" xfId="665"/>
    <cellStyle name="_NCO liste pr. 28-9-2000 terminer_ÿÿÿÿÿurrency [0]_NCO liste pr. 28-9-2000 terminer_ÿÿÿÿÿ_1ur_VLsesan4_06" xfId="666"/>
    <cellStyle name="_NCO liste pr. 28-9-2000 terminer_ÿÿÿÿÿurrency [0]_NCO liste pr. 28-9-2000 terminer_ÿÿÿÿÿ_1ur_Xuong SC Thang 01" xfId="667"/>
    <cellStyle name="_N-X-T-04" xfId="9068"/>
    <cellStyle name="_Nhu cau von ung truoc 2011 Tha h Hoa + Nge An gui TW" xfId="9069"/>
    <cellStyle name="_Nhu cau von ung truoc 2011 Tha h Hoa + Nge An gui TW_!1 1 bao cao giao KH ve HTCMT vung TNB   12-12-2011" xfId="9070"/>
    <cellStyle name="_Nhu cau von ung truoc 2011 Tha h Hoa + Nge An gui TW_Bieu4HTMT" xfId="9071"/>
    <cellStyle name="_Nhu cau von ung truoc 2011 Tha h Hoa + Nge An gui TW_Bieu4HTMT_!1 1 bao cao giao KH ve HTCMT vung TNB   12-12-2011" xfId="9072"/>
    <cellStyle name="_Nhu cau von ung truoc 2011 Tha h Hoa + Nge An gui TW_Bieu4HTMT_KH TPCP vung TNB (03-1-2012)" xfId="9073"/>
    <cellStyle name="_Nhu cau von ung truoc 2011 Tha h Hoa + Nge An gui TW_KH TPCP vung TNB (03-1-2012)" xfId="9074"/>
    <cellStyle name="_Nhu cau von ung truoc 2011 Tha h Hoa + Nge An gui TW_ra soat theo 7356" xfId="9075"/>
    <cellStyle name="_Nhu cau von ung truoc 2011 Tha h Hoa + Nge An gui TW_TONG HOP CHUNG 3.2.2012 (ban cuoi)" xfId="9076"/>
    <cellStyle name="_PASX1" xfId="668"/>
    <cellStyle name="_PASX1_Chi tiet KH mua sam  hang hoa lan cuoi 2011" xfId="669"/>
    <cellStyle name="_PASX1_KH SXKD 2011 -1" xfId="670"/>
    <cellStyle name="_PASX1_Phu luc KH mua sam NVL nam 2010 dieu chinh " xfId="671"/>
    <cellStyle name="_PERSONAL" xfId="672"/>
    <cellStyle name="_PERSONAL 2" xfId="673"/>
    <cellStyle name="_PERSONAL_BC CV 6403 BKHĐT" xfId="9077"/>
    <cellStyle name="_PERSONAL_Bieu mau cong trinh khoi cong moi 3-4" xfId="9078"/>
    <cellStyle name="_PERSONAL_Bieu3ODA" xfId="9079"/>
    <cellStyle name="_PERSONAL_Bieu4HTMT" xfId="9080"/>
    <cellStyle name="_PERSONAL_Book1" xfId="674"/>
    <cellStyle name="_PERSONAL_Book1 2" xfId="9081"/>
    <cellStyle name="_PERSONAL_Book1_bg-TTO-051104" xfId="9082"/>
    <cellStyle name="_PERSONAL_Copy of Hang nhap khau.ver7d" xfId="678"/>
    <cellStyle name="_PERSONAL_COTEC BUU LONG" xfId="679"/>
    <cellStyle name="_PERSONAL_Chi tieu 2012-KHBH ( PA 900.000)" xfId="675"/>
    <cellStyle name="_PERSONAL_Chinh sach ban hang 2010" xfId="677"/>
    <cellStyle name="_PERSONAL_Chinh sach ban hang -sua" xfId="676"/>
    <cellStyle name="_PERSONAL_HTQ.8 GD1" xfId="680"/>
    <cellStyle name="_PERSONAL_HTQ.8 GD1_05-12  KH trung han 2016-2020 - Liem Thinh edited" xfId="9083"/>
    <cellStyle name="_PERSONAL_HTQ.8 GD1_Book1" xfId="681"/>
    <cellStyle name="_PERSONAL_HTQ.8 GD1_Copy of 05-12  KH trung han 2016-2020 - Liem Thinh edited (1)" xfId="9084"/>
    <cellStyle name="_PERSONAL_HTQ.8 GD1_Don gia quy 3 nam 2003 - Ban Dien Luc" xfId="682"/>
    <cellStyle name="_PERSONAL_HTQ.8 GD1_KH TPCP 2016-2020 (tong hop)" xfId="9085"/>
    <cellStyle name="_PERSONAL_HTQ.8 GD1_NC-VL2-2003" xfId="683"/>
    <cellStyle name="_PERSONAL_HTQ.8 GD1_NC-VL2-2003_1" xfId="684"/>
    <cellStyle name="_PERSONAL_HTQ.8 GD1_XL4Test5" xfId="685"/>
    <cellStyle name="_PERSONAL_KE+HOACH+CHI+PHI+MAR+2013(1)" xfId="686"/>
    <cellStyle name="_PERSONAL_Luy ke von ung nam 2011 -Thoa gui ngay 12-8-2012" xfId="9086"/>
    <cellStyle name="_PERSONAL_Tong hop KHCB 2001" xfId="687"/>
    <cellStyle name="_PERSONAL_Tong%20hop%206%20chi%20tieu%20BH%202012(1)" xfId="688"/>
    <cellStyle name="_Phan bo KH 2009 TPCP" xfId="9087"/>
    <cellStyle name="_Phan Tach 02.10" xfId="689"/>
    <cellStyle name="_Phieu gui CK" xfId="690"/>
    <cellStyle name="_phong bo mon22" xfId="9088"/>
    <cellStyle name="_phong bo mon22_!1 1 bao cao giao KH ve HTCMT vung TNB   12-12-2011" xfId="9089"/>
    <cellStyle name="_phong bo mon22_KH TPCP vung TNB (03-1-2012)" xfId="9090"/>
    <cellStyle name="_phong bo mon22_ra soat theo 7356" xfId="9091"/>
    <cellStyle name="_phong bo mon22_TONG HOP CHUNG 3.2.2012 (ban cuoi)" xfId="9092"/>
    <cellStyle name="_Phu luc 2 (Bieu 2) TH KH 2010" xfId="9093"/>
    <cellStyle name="_PHu luc DM SXKD (version 1)" xfId="691"/>
    <cellStyle name="_PHu luc DM SXKD (version 1)_Chi tiet KH mua sam  hang hoa lan cuoi 2011" xfId="692"/>
    <cellStyle name="_PHu luc DM SXKD (version 1)_KH SXKD 2011 -1" xfId="693"/>
    <cellStyle name="_x0001__Phu luc KH mua sam NVL nam 2010 dieu chinh " xfId="694"/>
    <cellStyle name="_phu luc tong ket tinh hinh TH giai doan 03-10 (ngay 30)" xfId="9094"/>
    <cellStyle name="_Phuluckinhphi_DC_lan 4_YL" xfId="9095"/>
    <cellStyle name="_Q TOAN  SCTX QL.62 QUI I ( oanh)" xfId="9096"/>
    <cellStyle name="_Q TOAN  SCTX QL.62 QUI II ( oanh)" xfId="9097"/>
    <cellStyle name="_QT SCTXQL62_QT1 (Cty QL)" xfId="9098"/>
    <cellStyle name="_Qt-HT3PQ1(CauKho)" xfId="695"/>
    <cellStyle name="_Qt-HT3PQ1(CauKho)_Book1" xfId="696"/>
    <cellStyle name="_Qt-HT3PQ1(CauKho)_Don gia quy 3 nam 2003 - Ban Dien Luc" xfId="697"/>
    <cellStyle name="_Qt-HT3PQ1(CauKho)_NC-VL2-2003" xfId="698"/>
    <cellStyle name="_Qt-HT3PQ1(CauKho)_NC-VL2-2003_1" xfId="699"/>
    <cellStyle name="_Qt-HT3PQ1(CauKho)_XL4Test5" xfId="700"/>
    <cellStyle name="_quettoan 5A (moi)" xfId="701"/>
    <cellStyle name="_Quyet toan 5D (dungi)" xfId="702"/>
    <cellStyle name="_Sheet1" xfId="9099"/>
    <cellStyle name="_Sheet2" xfId="9100"/>
    <cellStyle name="_SO HOAN THUE 2012" xfId="703"/>
    <cellStyle name="_So quy" xfId="704"/>
    <cellStyle name="_So quy_Chi tiet KH mua sam  hang hoa lan cuoi 2011" xfId="705"/>
    <cellStyle name="_So quy_KH SXKD 2011 -1" xfId="706"/>
    <cellStyle name="_x0001__T01" xfId="707"/>
    <cellStyle name="_x0001__T03" xfId="708"/>
    <cellStyle name="_T10" xfId="709"/>
    <cellStyle name="_T10_Chi tiet KH mua sam  hang hoa lan cuoi 2011" xfId="710"/>
    <cellStyle name="_T10_KH SXKD 2011 -1" xfId="711"/>
    <cellStyle name="_T12" xfId="712"/>
    <cellStyle name="_T12_Chi tiet KH mua sam  hang hoa lan cuoi 2011" xfId="713"/>
    <cellStyle name="_T12_KH SXKD 2011 -1" xfId="714"/>
    <cellStyle name="_T6" xfId="715"/>
    <cellStyle name="_T6_Chi tiet KH mua sam  hang hoa lan cuoi 2011" xfId="716"/>
    <cellStyle name="_T6_KH SXKD 2011 -1" xfId="717"/>
    <cellStyle name="_T7" xfId="718"/>
    <cellStyle name="_T7_Chi tiet KH mua sam  hang hoa lan cuoi 2011" xfId="719"/>
    <cellStyle name="_T7_KH SXKD 2011 -1" xfId="720"/>
    <cellStyle name="_T9" xfId="721"/>
    <cellStyle name="_T9_Chi tiet KH mua sam  hang hoa lan cuoi 2011" xfId="722"/>
    <cellStyle name="_T9_KH SXKD 2011 -1" xfId="723"/>
    <cellStyle name="_T9_Phu luc KH mua sam NVL nam 2010 dieu chinh " xfId="724"/>
    <cellStyle name="_TG-TH" xfId="725"/>
    <cellStyle name="_TG-TH 2" xfId="726"/>
    <cellStyle name="_TG-TH 3" xfId="727"/>
    <cellStyle name="_TG-TH_1" xfId="728"/>
    <cellStyle name="_TG-TH_1 2" xfId="729"/>
    <cellStyle name="_TG-TH_1 2 2" xfId="730"/>
    <cellStyle name="_TG-TH_1 3" xfId="731"/>
    <cellStyle name="_TG-TH_1 4" xfId="732"/>
    <cellStyle name="_TG-TH_1_05-12  KH trung han 2016-2020 - Liem Thinh edited" xfId="9101"/>
    <cellStyle name="_TG-TH_1_ApGiaVatTu_cayxanh_latgach" xfId="9102"/>
    <cellStyle name="_TG-TH_1_BANG TONG HOP TINH HINH THANH QUYET TOAN (MOI I)" xfId="9103"/>
    <cellStyle name="_TG-TH_1_BANG TONG HOP TINH HINH THANH QUYET TOAN (MOI I) 2" xfId="9104"/>
    <cellStyle name="_TG-TH_1_BAO CAO KLCT PT2000" xfId="733"/>
    <cellStyle name="_TG-TH_1_BAO CAO PT2000" xfId="734"/>
    <cellStyle name="_TG-TH_1_BAO CAO PT2000_Book1" xfId="735"/>
    <cellStyle name="_TG-TH_1_Bao cao XDCB 2001 - T11 KH dieu chinh 20-11-THAI" xfId="736"/>
    <cellStyle name="_TG-TH_1_BAO GIA NGAY 24-10-08 (co dam)" xfId="9105"/>
    <cellStyle name="_TG-TH_1_BAO GIA NGAY 24-10-08 (co dam) 2" xfId="9106"/>
    <cellStyle name="_TG-TH_1_BC  NAM 2007" xfId="9107"/>
    <cellStyle name="_TG-TH_1_BC CV 6403 BKHĐT" xfId="9108"/>
    <cellStyle name="_TG-TH_1_BC NQ11-CP - chinh sua lai" xfId="9109"/>
    <cellStyle name="_TG-TH_1_BC NQ11-CP-Quynh sau bieu so3" xfId="9110"/>
    <cellStyle name="_TG-TH_1_BC_NQ11-CP_-_Thao_sua_lai" xfId="9111"/>
    <cellStyle name="_TG-TH_1_Bieu mau cong trinh khoi cong moi 3-4" xfId="9112"/>
    <cellStyle name="_TG-TH_1_Bieu TPCP 2015-xin keo dai 3.2016" xfId="9113"/>
    <cellStyle name="_TG-TH_1_Bieu3ODA" xfId="9114"/>
    <cellStyle name="_TG-TH_1_Bieu3ODA_1" xfId="9115"/>
    <cellStyle name="_TG-TH_1_Bieu4HTMT" xfId="9116"/>
    <cellStyle name="_TG-TH_1_bo sung von KCH nam 2010 va Du an tre kho khan" xfId="9117"/>
    <cellStyle name="_TG-TH_1_Book1" xfId="737"/>
    <cellStyle name="_TG-TH_1_Book1 2" xfId="738"/>
    <cellStyle name="_TG-TH_1_Book1_1" xfId="739"/>
    <cellStyle name="_TG-TH_1_Book1_1 2" xfId="740"/>
    <cellStyle name="_TG-TH_1_Book1_1_BC CV 6403 BKHĐT" xfId="9118"/>
    <cellStyle name="_TG-TH_1_Book1_1_BC CV 6403 BKHĐT 2" xfId="9119"/>
    <cellStyle name="_TG-TH_1_Book1_1_Bieu mau cong trinh khoi cong moi 3-4" xfId="9120"/>
    <cellStyle name="_TG-TH_1_Book1_1_Bieu mau cong trinh khoi cong moi 3-4 2" xfId="9121"/>
    <cellStyle name="_TG-TH_1_Book1_1_Bieu3ODA" xfId="9122"/>
    <cellStyle name="_TG-TH_1_Book1_1_Bieu3ODA 2" xfId="9123"/>
    <cellStyle name="_TG-TH_1_Book1_1_Bieu4HTMT" xfId="9124"/>
    <cellStyle name="_TG-TH_1_Book1_1_Bieu4HTMT 2" xfId="9125"/>
    <cellStyle name="_TG-TH_1_Book1_1_Book1" xfId="9126"/>
    <cellStyle name="_TG-TH_1_Book1_1_DanhMucDonGiaVTTB_Dien_TAM" xfId="741"/>
    <cellStyle name="_TG-TH_1_Book1_1_Luy ke von ung nam 2011 -Thoa gui ngay 12-8-2012" xfId="9127"/>
    <cellStyle name="_TG-TH_1_Book1_1_Luy ke von ung nam 2011 -Thoa gui ngay 12-8-2012 2" xfId="9128"/>
    <cellStyle name="_TG-TH_1_Book1_2" xfId="742"/>
    <cellStyle name="_TG-TH_1_Book1_2 2" xfId="9129"/>
    <cellStyle name="_TG-TH_1_Book1_2_BC CV 6403 BKHĐT" xfId="9130"/>
    <cellStyle name="_TG-TH_1_Book1_2_Bieu3ODA" xfId="9131"/>
    <cellStyle name="_TG-TH_1_Book1_2_Luy ke von ung nam 2011 -Thoa gui ngay 12-8-2012" xfId="9132"/>
    <cellStyle name="_TG-TH_1_Book1_3" xfId="743"/>
    <cellStyle name="_TG-TH_1_Book1_3_DT truong thinh phu" xfId="744"/>
    <cellStyle name="_TG-TH_1_Book1_3_XL4Test5" xfId="745"/>
    <cellStyle name="_TG-TH_1_Book1_4" xfId="9133"/>
    <cellStyle name="_TG-TH_1_Book1_BC CV 6403 BKHĐT" xfId="9134"/>
    <cellStyle name="_TG-TH_1_Book1_BC THUE T11-OR" xfId="746"/>
    <cellStyle name="_TG-TH_1_Book1_BC-QT-WB-dthao" xfId="747"/>
    <cellStyle name="_TG-TH_1_Book1_Bieu mau cong trinh khoi cong moi 3-4" xfId="9135"/>
    <cellStyle name="_TG-TH_1_Book1_Bieu3ODA" xfId="9136"/>
    <cellStyle name="_TG-TH_1_Book1_Bieu4HTMT" xfId="9137"/>
    <cellStyle name="_TG-TH_1_Book1_bo sung von KCH nam 2010 va Du an tre kho khan" xfId="9138"/>
    <cellStyle name="_TG-TH_1_Book1_Book1" xfId="9139"/>
    <cellStyle name="_TG-TH_1_Book1_COTEC BUU LONG" xfId="751"/>
    <cellStyle name="_TG-TH_1_Book1_Chi tieu 2012-KHBH ( PA 900.000)" xfId="748"/>
    <cellStyle name="_TG-TH_1_Book1_Chinh sach ban hang 2010" xfId="750"/>
    <cellStyle name="_TG-TH_1_Book1_Chinh sach ban hang -sua" xfId="749"/>
    <cellStyle name="_TG-TH_1_Book1_danh muc chuan bi dau tu 2011 ngay 07-6-2011" xfId="9140"/>
    <cellStyle name="_TG-TH_1_Book1_Danh muc pbo nguon von XSKT, XDCB nam 2009 chuyen qua nam 2010" xfId="9141"/>
    <cellStyle name="_TG-TH_1_Book1_DanhMucDonGiaVTTB_Dien_TAM" xfId="752"/>
    <cellStyle name="_TG-TH_1_Book1_dieu chinh KH 2011 ngay 26-5-2011111" xfId="9142"/>
    <cellStyle name="_TG-TH_1_Book1_DS KCH PHAN BO VON NSDP NAM 2010" xfId="9143"/>
    <cellStyle name="_TG-TH_1_Book1_giao KH 2011 ngay 10-12-2010" xfId="9144"/>
    <cellStyle name="_TG-TH_1_Book1_KE+HOACH+CHI+PHI+MAR+2013(1)" xfId="753"/>
    <cellStyle name="_TG-TH_1_Book1_Luy ke von ung nam 2011 -Thoa gui ngay 12-8-2012" xfId="9145"/>
    <cellStyle name="_TG-TH_1_Book1_Tong%20hop%206%20chi%20tieu%20BH%202012(1)" xfId="754"/>
    <cellStyle name="_TG-TH_1_CAU Khanh Nam(Thi Cong)" xfId="9146"/>
    <cellStyle name="_TG-TH_1_CAU Khanh Nam(Thi Cong) 2" xfId="9147"/>
    <cellStyle name="_TG-TH_1_CoCauPhi (version 1)" xfId="9149"/>
    <cellStyle name="_TG-TH_1_Copy of 05-12  KH trung han 2016-2020 - Liem Thinh edited (1)" xfId="9150"/>
    <cellStyle name="_TG-TH_1_Copy of Hang nhap khau.ver7d" xfId="758"/>
    <cellStyle name="_TG-TH_1_COTEC BUU LONG" xfId="759"/>
    <cellStyle name="_TG-TH_1_Chi tieu 2012-KHBH ( PA 900.000)" xfId="755"/>
    <cellStyle name="_TG-TH_1_ChiHuong_ApGia" xfId="9148"/>
    <cellStyle name="_TG-TH_1_Chinh sach ban hang 2010" xfId="757"/>
    <cellStyle name="_TG-TH_1_Chinh sach ban hang -sua" xfId="756"/>
    <cellStyle name="_TG-TH_1_danh muc chuan bi dau tu 2011 ngay 07-6-2011" xfId="9151"/>
    <cellStyle name="_TG-TH_1_Danh muc pbo nguon von XSKT, XDCB nam 2009 chuyen qua nam 2010" xfId="9152"/>
    <cellStyle name="_TG-TH_1_DAU NOI PL-CL TAI PHU LAMHC" xfId="9153"/>
    <cellStyle name="_TG-TH_1_Dcdtoan-bcnckt " xfId="760"/>
    <cellStyle name="_TG-TH_1_dieu chinh KH 2011 ngay 26-5-2011111" xfId="9154"/>
    <cellStyle name="_TG-TH_1_DN_MTP" xfId="761"/>
    <cellStyle name="_TG-TH_1_Dongia2-2003" xfId="762"/>
    <cellStyle name="_TG-TH_1_Dongia2-2003_DT truong thinh phu" xfId="763"/>
    <cellStyle name="_TG-TH_1_DS KCH PHAN BO VON NSDP NAM 2010" xfId="9155"/>
    <cellStyle name="_TG-TH_1_DT truong thinh phu" xfId="764"/>
    <cellStyle name="_TG-TH_1_DTCDT MR.2N110.HOCMON.TDTOAN.CCUNG" xfId="765"/>
    <cellStyle name="_TG-TH_1_DU TRU VAT TU" xfId="9156"/>
    <cellStyle name="_TG-TH_1_GTGT 2003" xfId="9158"/>
    <cellStyle name="_TG-TH_1_giao KH 2011 ngay 10-12-2010" xfId="9157"/>
    <cellStyle name="_TG-TH_1_KE KHAI THUE GTGT 2004" xfId="9159"/>
    <cellStyle name="_TG-TH_1_KE KHAI THUE GTGT 2004 2" xfId="9160"/>
    <cellStyle name="_TG-TH_1_KE KHAI THUE GTGT 2004_BCTC2004" xfId="9161"/>
    <cellStyle name="_TG-TH_1_KE+HOACH+CHI+PHI+MAR+2013(1)" xfId="766"/>
    <cellStyle name="_TG-TH_1_kien giang 2" xfId="9164"/>
    <cellStyle name="_TG-TH_1_KH TPCP 2016-2020 (tong hop)" xfId="9162"/>
    <cellStyle name="_TG-TH_1_KH TPCP vung TNB (03-1-2012)" xfId="9163"/>
    <cellStyle name="_TG-TH_1_Lora-tungchau" xfId="767"/>
    <cellStyle name="_TG-TH_1_Luy ke von ung nam 2011 -Thoa gui ngay 12-8-2012" xfId="9165"/>
    <cellStyle name="_TG-TH_1_moi" xfId="768"/>
    <cellStyle name="_TG-TH_1_N-X-T-04" xfId="9166"/>
    <cellStyle name="_TG-TH_1_NhanCong" xfId="9167"/>
    <cellStyle name="_TG-TH_1_PGIA-phieu tham tra Kho bac" xfId="769"/>
    <cellStyle name="_TG-TH_1_PT02-02" xfId="770"/>
    <cellStyle name="_TG-TH_1_PT02-02_Book1" xfId="771"/>
    <cellStyle name="_TG-TH_1_PT02-03" xfId="9169"/>
    <cellStyle name="_TG-TH_1_PT02-03_Book1" xfId="772"/>
    <cellStyle name="_TG-TH_1_phu luc tong ket tinh hinh TH giai doan 03-10 (ngay 30)" xfId="9168"/>
    <cellStyle name="_TG-TH_1_Qt-HT3PQ1(CauKho)" xfId="773"/>
    <cellStyle name="_TG-TH_1_Qt-HT3PQ1(CauKho)_Book1" xfId="774"/>
    <cellStyle name="_TG-TH_1_Qt-HT3PQ1(CauKho)_Don gia quy 3 nam 2003 - Ban Dien Luc" xfId="775"/>
    <cellStyle name="_TG-TH_1_Qt-HT3PQ1(CauKho)_NC-VL2-2003" xfId="776"/>
    <cellStyle name="_TG-TH_1_Qt-HT3PQ1(CauKho)_NC-VL2-2003_1" xfId="777"/>
    <cellStyle name="_TG-TH_1_Qt-HT3PQ1(CauKho)_XL4Test5" xfId="778"/>
    <cellStyle name="_TG-TH_1_ra soat theo 7356" xfId="9170"/>
    <cellStyle name="_TG-TH_1_Sheet1" xfId="9171"/>
    <cellStyle name="_TG-TH_1_Sheet2" xfId="779"/>
    <cellStyle name="_TG-TH_1_TK152-04" xfId="9172"/>
    <cellStyle name="_TG-TH_1_TONG HOP CHUNG 3.2.2012 (ban cuoi)" xfId="9173"/>
    <cellStyle name="_TG-TH_1_Tong%20hop%206%20chi%20tieu%20BH%202012(1)" xfId="780"/>
    <cellStyle name="_TG-TH_1_XL4Poppy" xfId="781"/>
    <cellStyle name="_TG-TH_1_XL4Test5" xfId="782"/>
    <cellStyle name="_TG-TH_1_ÿÿÿÿÿ" xfId="9174"/>
    <cellStyle name="_TG-TH_1_ÿÿÿÿÿ_Bieu mau cong trinh khoi cong moi 3-4" xfId="9175"/>
    <cellStyle name="_TG-TH_1_ÿÿÿÿÿ_Bieu TPCP 2015-xin keo dai 3.2016" xfId="9176"/>
    <cellStyle name="_TG-TH_1_ÿÿÿÿÿ_Bieu3ODA" xfId="9177"/>
    <cellStyle name="_TG-TH_1_ÿÿÿÿÿ_Bieu4HTMT" xfId="9178"/>
    <cellStyle name="_TG-TH_1_ÿÿÿÿÿ_kien giang 2" xfId="9180"/>
    <cellStyle name="_TG-TH_1_ÿÿÿÿÿ_KH TPCP vung TNB (03-1-2012)" xfId="9179"/>
    <cellStyle name="_TG-TH_1_ÿÿÿÿÿ_ra soat theo 7356" xfId="9181"/>
    <cellStyle name="_TG-TH_1_ÿÿÿÿÿ_TONG HOP CHUNG 3.2.2012 (ban cuoi)" xfId="9182"/>
    <cellStyle name="_TG-TH_2" xfId="783"/>
    <cellStyle name="_TG-TH_2 2" xfId="784"/>
    <cellStyle name="_TG-TH_2 2 2" xfId="785"/>
    <cellStyle name="_TG-TH_2 3" xfId="786"/>
    <cellStyle name="_TG-TH_2 4" xfId="787"/>
    <cellStyle name="_TG-TH_2_05-12  KH trung han 2016-2020 - Liem Thinh edited" xfId="9183"/>
    <cellStyle name="_TG-TH_2_ApGiaVatTu_cayxanh_latgach" xfId="9184"/>
    <cellStyle name="_TG-TH_2_BANG TONG HOP TINH HINH THANH QUYET TOAN (MOI I)" xfId="9185"/>
    <cellStyle name="_TG-TH_2_BANG TONG HOP TINH HINH THANH QUYET TOAN (MOI I) 2" xfId="9186"/>
    <cellStyle name="_TG-TH_2_BAO CAO KLCT PT2000" xfId="788"/>
    <cellStyle name="_TG-TH_2_BAO CAO PT2000" xfId="789"/>
    <cellStyle name="_TG-TH_2_BAO CAO PT2000_Book1" xfId="790"/>
    <cellStyle name="_TG-TH_2_Bao cao XDCB 2001 - T11 KH dieu chinh 20-11-THAI" xfId="791"/>
    <cellStyle name="_TG-TH_2_BAO GIA NGAY 24-10-08 (co dam)" xfId="9187"/>
    <cellStyle name="_TG-TH_2_BAO GIA NGAY 24-10-08 (co dam) 2" xfId="9188"/>
    <cellStyle name="_TG-TH_2_BC  NAM 2007" xfId="9189"/>
    <cellStyle name="_TG-TH_2_BC CV 6403 BKHĐT" xfId="9190"/>
    <cellStyle name="_TG-TH_2_BC NQ11-CP - chinh sua lai" xfId="9191"/>
    <cellStyle name="_TG-TH_2_BC NQ11-CP-Quynh sau bieu so3" xfId="9192"/>
    <cellStyle name="_TG-TH_2_BC_NQ11-CP_-_Thao_sua_lai" xfId="9193"/>
    <cellStyle name="_TG-TH_2_Bieu mau cong trinh khoi cong moi 3-4" xfId="9194"/>
    <cellStyle name="_TG-TH_2_Bieu TPCP 2015-xin keo dai 3.2016" xfId="9195"/>
    <cellStyle name="_TG-TH_2_Bieu3ODA" xfId="9196"/>
    <cellStyle name="_TG-TH_2_Bieu3ODA_1" xfId="9197"/>
    <cellStyle name="_TG-TH_2_Bieu4HTMT" xfId="9198"/>
    <cellStyle name="_TG-TH_2_bo sung von KCH nam 2010 va Du an tre kho khan" xfId="9199"/>
    <cellStyle name="_TG-TH_2_Book1" xfId="792"/>
    <cellStyle name="_TG-TH_2_Book1 2" xfId="793"/>
    <cellStyle name="_TG-TH_2_Book1_1" xfId="794"/>
    <cellStyle name="_TG-TH_2_Book1_1 2" xfId="795"/>
    <cellStyle name="_TG-TH_2_Book1_1_BC CV 6403 BKHĐT" xfId="9200"/>
    <cellStyle name="_TG-TH_2_Book1_1_BC CV 6403 BKHĐT 2" xfId="9201"/>
    <cellStyle name="_TG-TH_2_Book1_1_Bieu mau cong trinh khoi cong moi 3-4" xfId="9202"/>
    <cellStyle name="_TG-TH_2_Book1_1_Bieu mau cong trinh khoi cong moi 3-4 2" xfId="9203"/>
    <cellStyle name="_TG-TH_2_Book1_1_Bieu3ODA" xfId="9204"/>
    <cellStyle name="_TG-TH_2_Book1_1_Bieu3ODA 2" xfId="9205"/>
    <cellStyle name="_TG-TH_2_Book1_1_Bieu4HTMT" xfId="9206"/>
    <cellStyle name="_TG-TH_2_Book1_1_Bieu4HTMT 2" xfId="9207"/>
    <cellStyle name="_TG-TH_2_Book1_1_Book1" xfId="9208"/>
    <cellStyle name="_TG-TH_2_Book1_1_DanhMucDonGiaVTTB_Dien_TAM" xfId="796"/>
    <cellStyle name="_TG-TH_2_Book1_1_Luy ke von ung nam 2011 -Thoa gui ngay 12-8-2012" xfId="9209"/>
    <cellStyle name="_TG-TH_2_Book1_1_Luy ke von ung nam 2011 -Thoa gui ngay 12-8-2012 2" xfId="9210"/>
    <cellStyle name="_TG-TH_2_Book1_2" xfId="797"/>
    <cellStyle name="_TG-TH_2_Book1_2 2" xfId="9211"/>
    <cellStyle name="_TG-TH_2_Book1_2_BC CV 6403 BKHĐT" xfId="9212"/>
    <cellStyle name="_TG-TH_2_Book1_2_Bieu3ODA" xfId="9213"/>
    <cellStyle name="_TG-TH_2_Book1_2_Luy ke von ung nam 2011 -Thoa gui ngay 12-8-2012" xfId="9214"/>
    <cellStyle name="_TG-TH_2_Book1_3" xfId="798"/>
    <cellStyle name="_TG-TH_2_Book1_3 2" xfId="9215"/>
    <cellStyle name="_TG-TH_2_Book1_3_DT truong thinh phu" xfId="799"/>
    <cellStyle name="_TG-TH_2_Book1_3_XL4Test5" xfId="800"/>
    <cellStyle name="_TG-TH_2_Book1_4" xfId="9216"/>
    <cellStyle name="_TG-TH_2_Book1_BC CV 6403 BKHĐT" xfId="9217"/>
    <cellStyle name="_TG-TH_2_Book1_BC THUE T11-OR" xfId="801"/>
    <cellStyle name="_TG-TH_2_Book1_Bieu mau cong trinh khoi cong moi 3-4" xfId="9218"/>
    <cellStyle name="_TG-TH_2_Book1_Bieu3ODA" xfId="9219"/>
    <cellStyle name="_TG-TH_2_Book1_Bieu4HTMT" xfId="9220"/>
    <cellStyle name="_TG-TH_2_Book1_bo sung von KCH nam 2010 va Du an tre kho khan" xfId="9221"/>
    <cellStyle name="_TG-TH_2_Book1_Book1" xfId="9222"/>
    <cellStyle name="_TG-TH_2_Book1_COTEC BUU LONG" xfId="805"/>
    <cellStyle name="_TG-TH_2_Book1_Chi tieu 2012-KHBH ( PA 900.000)" xfId="802"/>
    <cellStyle name="_TG-TH_2_Book1_Chinh sach ban hang 2010" xfId="804"/>
    <cellStyle name="_TG-TH_2_Book1_Chinh sach ban hang -sua" xfId="803"/>
    <cellStyle name="_TG-TH_2_Book1_danh muc chuan bi dau tu 2011 ngay 07-6-2011" xfId="9223"/>
    <cellStyle name="_TG-TH_2_Book1_Danh muc pbo nguon von XSKT, XDCB nam 2009 chuyen qua nam 2010" xfId="9224"/>
    <cellStyle name="_TG-TH_2_Book1_DanhMucDonGiaVTTB_Dien_TAM" xfId="806"/>
    <cellStyle name="_TG-TH_2_Book1_dieu chinh KH 2011 ngay 26-5-2011111" xfId="9225"/>
    <cellStyle name="_TG-TH_2_Book1_DS KCH PHAN BO VON NSDP NAM 2010" xfId="9226"/>
    <cellStyle name="_TG-TH_2_Book1_giao KH 2011 ngay 10-12-2010" xfId="9227"/>
    <cellStyle name="_TG-TH_2_Book1_KE+HOACH+CHI+PHI+MAR+2013(1)" xfId="807"/>
    <cellStyle name="_TG-TH_2_Book1_Luy ke von ung nam 2011 -Thoa gui ngay 12-8-2012" xfId="9228"/>
    <cellStyle name="_TG-TH_2_Book1_Tong%20hop%206%20chi%20tieu%20BH%202012(1)" xfId="808"/>
    <cellStyle name="_TG-TH_2_CAU Khanh Nam(Thi Cong)" xfId="9229"/>
    <cellStyle name="_TG-TH_2_CAU Khanh Nam(Thi Cong) 2" xfId="9230"/>
    <cellStyle name="_TG-TH_2_CoCauPhi (version 1)" xfId="9232"/>
    <cellStyle name="_TG-TH_2_Copy of 05-12  KH trung han 2016-2020 - Liem Thinh edited (1)" xfId="9233"/>
    <cellStyle name="_TG-TH_2_Copy of Hang nhap khau.ver7d" xfId="812"/>
    <cellStyle name="_TG-TH_2_COTEC BUU LONG" xfId="813"/>
    <cellStyle name="_TG-TH_2_Chi tieu 2012-KHBH ( PA 900.000)" xfId="809"/>
    <cellStyle name="_TG-TH_2_ChiHuong_ApGia" xfId="9231"/>
    <cellStyle name="_TG-TH_2_Chinh sach ban hang 2010" xfId="811"/>
    <cellStyle name="_TG-TH_2_Chinh sach ban hang -sua" xfId="810"/>
    <cellStyle name="_TG-TH_2_danh muc chuan bi dau tu 2011 ngay 07-6-2011" xfId="9234"/>
    <cellStyle name="_TG-TH_2_Danh muc pbo nguon von XSKT, XDCB nam 2009 chuyen qua nam 2010" xfId="9235"/>
    <cellStyle name="_TG-TH_2_DAU NOI PL-CL TAI PHU LAMHC" xfId="9236"/>
    <cellStyle name="_TG-TH_2_Dcdtoan-bcnckt " xfId="814"/>
    <cellStyle name="_TG-TH_2_dieu chinh KH 2011 ngay 26-5-2011111" xfId="9237"/>
    <cellStyle name="_TG-TH_2_DN_MTP" xfId="815"/>
    <cellStyle name="_TG-TH_2_Dongia2-2003" xfId="816"/>
    <cellStyle name="_TG-TH_2_Dongia2-2003_DT truong thinh phu" xfId="817"/>
    <cellStyle name="_TG-TH_2_DS KCH PHAN BO VON NSDP NAM 2010" xfId="9238"/>
    <cellStyle name="_TG-TH_2_DT truong thinh phu" xfId="818"/>
    <cellStyle name="_TG-TH_2_DTCDT MR.2N110.HOCMON.TDTOAN.CCUNG" xfId="819"/>
    <cellStyle name="_TG-TH_2_DU TRU VAT TU" xfId="9239"/>
    <cellStyle name="_TG-TH_2_GTGT 2003" xfId="9241"/>
    <cellStyle name="_TG-TH_2_giao KH 2011 ngay 10-12-2010" xfId="9240"/>
    <cellStyle name="_TG-TH_2_KE KHAI THUE GTGT 2004" xfId="9242"/>
    <cellStyle name="_TG-TH_2_KE KHAI THUE GTGT 2004 2" xfId="9243"/>
    <cellStyle name="_TG-TH_2_KE KHAI THUE GTGT 2004_BCTC2004" xfId="9244"/>
    <cellStyle name="_TG-TH_2_KE+HOACH+CHI+PHI+MAR+2013(1)" xfId="820"/>
    <cellStyle name="_TG-TH_2_kien giang 2" xfId="9247"/>
    <cellStyle name="_TG-TH_2_KH TPCP 2016-2020 (tong hop)" xfId="9245"/>
    <cellStyle name="_TG-TH_2_KH TPCP vung TNB (03-1-2012)" xfId="9246"/>
    <cellStyle name="_TG-TH_2_Lora-tungchau" xfId="821"/>
    <cellStyle name="_TG-TH_2_Luy ke von ung nam 2011 -Thoa gui ngay 12-8-2012" xfId="9248"/>
    <cellStyle name="_TG-TH_2_moi" xfId="822"/>
    <cellStyle name="_TG-TH_2_N-X-T-04" xfId="9249"/>
    <cellStyle name="_TG-TH_2_NhanCong" xfId="9250"/>
    <cellStyle name="_TG-TH_2_PGIA-phieu tham tra Kho bac" xfId="823"/>
    <cellStyle name="_TG-TH_2_PT02-02" xfId="824"/>
    <cellStyle name="_TG-TH_2_PT02-02_Book1" xfId="825"/>
    <cellStyle name="_TG-TH_2_PT02-03" xfId="826"/>
    <cellStyle name="_TG-TH_2_PT02-03_Book1" xfId="827"/>
    <cellStyle name="_TG-TH_2_phu luc tong ket tinh hinh TH giai doan 03-10 (ngay 30)" xfId="9251"/>
    <cellStyle name="_TG-TH_2_Qt-HT3PQ1(CauKho)" xfId="828"/>
    <cellStyle name="_TG-TH_2_Qt-HT3PQ1(CauKho)_Book1" xfId="829"/>
    <cellStyle name="_TG-TH_2_Qt-HT3PQ1(CauKho)_Don gia quy 3 nam 2003 - Ban Dien Luc" xfId="830"/>
    <cellStyle name="_TG-TH_2_Qt-HT3PQ1(CauKho)_NC-VL2-2003" xfId="831"/>
    <cellStyle name="_TG-TH_2_Qt-HT3PQ1(CauKho)_NC-VL2-2003_1" xfId="832"/>
    <cellStyle name="_TG-TH_2_Qt-HT3PQ1(CauKho)_XL4Test5" xfId="833"/>
    <cellStyle name="_TG-TH_2_ra soat theo 7356" xfId="9252"/>
    <cellStyle name="_TG-TH_2_Sheet1" xfId="9253"/>
    <cellStyle name="_TG-TH_2_Sheet2" xfId="834"/>
    <cellStyle name="_TG-TH_2_TK152-04" xfId="9254"/>
    <cellStyle name="_TG-TH_2_TONG HOP CHUNG 3.2.2012 (ban cuoi)" xfId="9255"/>
    <cellStyle name="_TG-TH_2_Tong%20hop%206%20chi%20tieu%20BH%202012(1)" xfId="835"/>
    <cellStyle name="_TG-TH_2_XL4Poppy" xfId="836"/>
    <cellStyle name="_TG-TH_2_XL4Test5" xfId="837"/>
    <cellStyle name="_TG-TH_2_ÿÿÿÿÿ" xfId="9256"/>
    <cellStyle name="_TG-TH_2_ÿÿÿÿÿ_Bieu mau cong trinh khoi cong moi 3-4" xfId="9257"/>
    <cellStyle name="_TG-TH_2_ÿÿÿÿÿ_Bieu TPCP 2015-xin keo dai 3.2016" xfId="9258"/>
    <cellStyle name="_TG-TH_2_ÿÿÿÿÿ_Bieu3ODA" xfId="9259"/>
    <cellStyle name="_TG-TH_2_ÿÿÿÿÿ_Bieu4HTMT" xfId="9260"/>
    <cellStyle name="_TG-TH_2_ÿÿÿÿÿ_kien giang 2" xfId="9262"/>
    <cellStyle name="_TG-TH_2_ÿÿÿÿÿ_KH TPCP vung TNB (03-1-2012)" xfId="9261"/>
    <cellStyle name="_TG-TH_2_ÿÿÿÿÿ_ra soat theo 7356" xfId="9263"/>
    <cellStyle name="_TG-TH_2_ÿÿÿÿÿ_TONG HOP CHUNG 3.2.2012 (ban cuoi)" xfId="9264"/>
    <cellStyle name="_TG-TH_3" xfId="838"/>
    <cellStyle name="_TG-TH_3 2" xfId="839"/>
    <cellStyle name="_TG-TH_3 3" xfId="840"/>
    <cellStyle name="_TG-TH_3 4" xfId="841"/>
    <cellStyle name="_TG-TH_3_05-12  KH trung han 2016-2020 - Liem Thinh edited" xfId="9265"/>
    <cellStyle name="_TG-TH_3_Copy of 05-12  KH trung han 2016-2020 - Liem Thinh edited (1)" xfId="9266"/>
    <cellStyle name="_TG-TH_3_Copy of Hang nhap khau.ver7d" xfId="842"/>
    <cellStyle name="_TG-TH_3_Hang nhap khau.ver7" xfId="843"/>
    <cellStyle name="_TG-TH_3_KH TPCP 2016-2020 (tong hop)" xfId="9267"/>
    <cellStyle name="_TG-TH_3_Lora-tungchau" xfId="844"/>
    <cellStyle name="_TG-TH_3_Lora-tungchau 2" xfId="9268"/>
    <cellStyle name="_TG-TH_3_Lora-tungchau_05-12  KH trung han 2016-2020 - Liem Thinh edited" xfId="9269"/>
    <cellStyle name="_TG-TH_3_Lora-tungchau_Copy of 05-12  KH trung han 2016-2020 - Liem Thinh edited (1)" xfId="9270"/>
    <cellStyle name="_TG-TH_3_Lora-tungchau_KH TPCP 2016-2020 (tong hop)" xfId="9271"/>
    <cellStyle name="_TG-TH_3_Qt-HT3PQ1(CauKho)" xfId="845"/>
    <cellStyle name="_TG-TH_3_Qt-HT3PQ1(CauKho)_Book1" xfId="846"/>
    <cellStyle name="_TG-TH_3_Qt-HT3PQ1(CauKho)_Don gia quy 3 nam 2003 - Ban Dien Luc" xfId="847"/>
    <cellStyle name="_TG-TH_3_Qt-HT3PQ1(CauKho)_NC-VL2-2003" xfId="848"/>
    <cellStyle name="_TG-TH_3_Qt-HT3PQ1(CauKho)_NC-VL2-2003_1" xfId="849"/>
    <cellStyle name="_TG-TH_3_Qt-HT3PQ1(CauKho)_XL4Test5" xfId="850"/>
    <cellStyle name="_TG-TH_4" xfId="851"/>
    <cellStyle name="_TG-TH_4 2" xfId="852"/>
    <cellStyle name="_TG-TH_4 3" xfId="853"/>
    <cellStyle name="_TG-TH_4_Hang nhap khau.ver7" xfId="854"/>
    <cellStyle name="_TG-TH_Hang nhap khau.ver7" xfId="855"/>
    <cellStyle name="_Tinh Gia thanh (3)" xfId="864"/>
    <cellStyle name="_x0001__tinh lai vay 2009 - 2010" xfId="865"/>
    <cellStyle name="_x0001__tinh lai vay 2009 - 2010_Chi tiet KH mua sam  hang hoa lan cuoi 2011" xfId="866"/>
    <cellStyle name="_x0001__tinh lai vay 2009 - 2010_KH SXKD 2011 -1" xfId="867"/>
    <cellStyle name="_x0001__tinh lai vay 2009 - 2010_Phu luc KH mua sam NVL nam 2010 dieu chinh " xfId="868"/>
    <cellStyle name="_Tinh toan gia thanh SXXM tai CN" xfId="869"/>
    <cellStyle name="_Tinh toan gia thanh SXXM tai CN_Chi tiet KH mua sam  hang hoa lan cuoi 2011" xfId="870"/>
    <cellStyle name="_Tinh toan gia thanh SXXM tai CN_KH SXKD 2011 -1" xfId="871"/>
    <cellStyle name="_Tinh toan gia thanh SXXM tai CN_Phu luc KH mua sam NVL nam 2010 dieu chinh " xfId="872"/>
    <cellStyle name="_TK152-04" xfId="9273"/>
    <cellStyle name="_Tong du toan phan TB nhap khau" xfId="873"/>
    <cellStyle name="_Tong du toan phan TB nhap khau_Chi tiet KH mua sam  hang hoa lan cuoi 2011" xfId="874"/>
    <cellStyle name="_Tong du toan phan TB nhap khau_KH SXKD 2011 -1" xfId="875"/>
    <cellStyle name="_Tong du toan phan TB nhap khau_Phu luc KH mua sam NVL nam 2010 dieu chinh " xfId="876"/>
    <cellStyle name="_Tong dutoan PP LAHAI" xfId="9274"/>
    <cellStyle name="_tong h¬p tr¹m nghiÌn" xfId="877"/>
    <cellStyle name="_Tong hop DS" xfId="878"/>
    <cellStyle name="_Tong hop TBNK GR01-GR24" xfId="879"/>
    <cellStyle name="_Tong hopTBMStrongnuoc" xfId="880"/>
    <cellStyle name="_x0001__Tong%20hop%206%20chi%20tieu%20BH%202012(1)" xfId="881"/>
    <cellStyle name="_TPCP GT-24-5-Mien Nui" xfId="9275"/>
    <cellStyle name="_TPCP GT-24-5-Mien Nui_!1 1 bao cao giao KH ve HTCMT vung TNB   12-12-2011" xfId="9276"/>
    <cellStyle name="_TPCP GT-24-5-Mien Nui_Bieu4HTMT" xfId="9277"/>
    <cellStyle name="_TPCP GT-24-5-Mien Nui_Bieu4HTMT_!1 1 bao cao giao KH ve HTCMT vung TNB   12-12-2011" xfId="9278"/>
    <cellStyle name="_TPCP GT-24-5-Mien Nui_Bieu4HTMT_KH TPCP vung TNB (03-1-2012)" xfId="9279"/>
    <cellStyle name="_TPCP GT-24-5-Mien Nui_KH TPCP vung TNB (03-1-2012)" xfId="9280"/>
    <cellStyle name="_TPCP GT-24-5-Mien Nui_ra soat theo 7356" xfId="9281"/>
    <cellStyle name="_TPCP GT-24-5-Mien Nui_TONG HOP CHUNG 3.2.2012 (ban cuoi)" xfId="9282"/>
    <cellStyle name="_TT209BTC3" xfId="9283"/>
    <cellStyle name="_x0001__TH chi phi SXKD 2011" xfId="856"/>
    <cellStyle name="_TH KH 2010" xfId="9272"/>
    <cellStyle name="_TH KHAI TOAN THU THIEM cac tuyen TT noi" xfId="857"/>
    <cellStyle name="_Thang 5" xfId="858"/>
    <cellStyle name="_Thang 5_Chi tiet KH mua sam  hang hoa lan cuoi 2011" xfId="859"/>
    <cellStyle name="_Thang 5_KH SXKD 2011 -1" xfId="860"/>
    <cellStyle name="_Theo doi nhap xuat TP, NVL" xfId="861"/>
    <cellStyle name="_Theo doi nhap xuat TP, NVL_Chi tiet KH mua sam  hang hoa lan cuoi 2011" xfId="862"/>
    <cellStyle name="_Theo doi nhap xuat TP, NVL_KH SXKD 2011 -1" xfId="863"/>
    <cellStyle name="_Tr¹m bª t«ng 30m3 - Nhµ vÖ sinh" xfId="882"/>
    <cellStyle name="_Tr¹m bª t«ng 30m3h - Kho XM" xfId="883"/>
    <cellStyle name="_Unc DTQN" xfId="884"/>
    <cellStyle name="_Unc DTQN_Chi tiet KH mua sam  hang hoa lan cuoi 2011" xfId="885"/>
    <cellStyle name="_Unc DTQN_KH SXKD 2011 -1" xfId="886"/>
    <cellStyle name="_x0001__Unc DTQN_Phu luc KH mua sam NVL nam 2010 dieu chinh " xfId="887"/>
    <cellStyle name="_ung truoc 2011 NSTW Thanh Hoa + Nge An gui Thu 12-5" xfId="9284"/>
    <cellStyle name="_ung truoc 2011 NSTW Thanh Hoa + Nge An gui Thu 12-5_!1 1 bao cao giao KH ve HTCMT vung TNB   12-12-2011" xfId="9285"/>
    <cellStyle name="_ung truoc 2011 NSTW Thanh Hoa + Nge An gui Thu 12-5_Bieu4HTMT" xfId="9286"/>
    <cellStyle name="_ung truoc 2011 NSTW Thanh Hoa + Nge An gui Thu 12-5_Bieu4HTMT_!1 1 bao cao giao KH ve HTCMT vung TNB   12-12-2011" xfId="9287"/>
    <cellStyle name="_ung truoc 2011 NSTW Thanh Hoa + Nge An gui Thu 12-5_Bieu4HTMT_KH TPCP vung TNB (03-1-2012)" xfId="9288"/>
    <cellStyle name="_ung truoc 2011 NSTW Thanh Hoa + Nge An gui Thu 12-5_KH TPCP vung TNB (03-1-2012)" xfId="9289"/>
    <cellStyle name="_ung truoc 2011 NSTW Thanh Hoa + Nge An gui Thu 12-5_ra soat theo 7356" xfId="9290"/>
    <cellStyle name="_ung truoc 2011 NSTW Thanh Hoa + Nge An gui Thu 12-5_TONG HOP CHUNG 3.2.2012 (ban cuoi)" xfId="9291"/>
    <cellStyle name="_ung truoc cua long an (6-5-2010)" xfId="9292"/>
    <cellStyle name="_Ung von nam 2011 vung TNB - Doan Cong tac (12-5-2010)" xfId="9293"/>
    <cellStyle name="_Ung von nam 2011 vung TNB - Doan Cong tac (12-5-2010)_!1 1 bao cao giao KH ve HTCMT vung TNB   12-12-2011" xfId="9294"/>
    <cellStyle name="_Ung von nam 2011 vung TNB - Doan Cong tac (12-5-2010)_Bieu4HTMT" xfId="9295"/>
    <cellStyle name="_Ung von nam 2011 vung TNB - Doan Cong tac (12-5-2010)_Bieu4HTMT_!1 1 bao cao giao KH ve HTCMT vung TNB   12-12-2011" xfId="9296"/>
    <cellStyle name="_Ung von nam 2011 vung TNB - Doan Cong tac (12-5-2010)_Bieu4HTMT_KH TPCP vung TNB (03-1-2012)" xfId="9297"/>
    <cellStyle name="_Ung von nam 2011 vung TNB - Doan Cong tac (12-5-2010)_Cong trinh co y kien LD_Dang_NN_2011-Tay nguyen-9-10" xfId="9299"/>
    <cellStyle name="_Ung von nam 2011 vung TNB - Doan Cong tac (12-5-2010)_Cong trinh co y kien LD_Dang_NN_2011-Tay nguyen-9-10_!1 1 bao cao giao KH ve HTCMT vung TNB   12-12-2011" xfId="9300"/>
    <cellStyle name="_Ung von nam 2011 vung TNB - Doan Cong tac (12-5-2010)_Cong trinh co y kien LD_Dang_NN_2011-Tay nguyen-9-10_Bieu4HTMT" xfId="9301"/>
    <cellStyle name="_Ung von nam 2011 vung TNB - Doan Cong tac (12-5-2010)_Cong trinh co y kien LD_Dang_NN_2011-Tay nguyen-9-10_Bieu4HTMT_!1 1 bao cao giao KH ve HTCMT vung TNB   12-12-2011" xfId="9302"/>
    <cellStyle name="_Ung von nam 2011 vung TNB - Doan Cong tac (12-5-2010)_Cong trinh co y kien LD_Dang_NN_2011-Tay nguyen-9-10_Bieu4HTMT_KH TPCP vung TNB (03-1-2012)" xfId="9303"/>
    <cellStyle name="_Ung von nam 2011 vung TNB - Doan Cong tac (12-5-2010)_Cong trinh co y kien LD_Dang_NN_2011-Tay nguyen-9-10_KH TPCP vung TNB (03-1-2012)" xfId="9304"/>
    <cellStyle name="_Ung von nam 2011 vung TNB - Doan Cong tac (12-5-2010)_Cong trinh co y kien LD_Dang_NN_2011-Tay nguyen-9-10_ra soat theo 7356" xfId="9305"/>
    <cellStyle name="_Ung von nam 2011 vung TNB - Doan Cong tac (12-5-2010)_Cong trinh co y kien LD_Dang_NN_2011-Tay nguyen-9-10_TONG HOP CHUNG 3.2.2012 (ban cuoi)" xfId="9306"/>
    <cellStyle name="_Ung von nam 2011 vung TNB - Doan Cong tac (12-5-2010)_Chuẩn bị đầu tư 2011 (sep Hung)_KH 2012 (T3-2013)" xfId="9298"/>
    <cellStyle name="_Ung von nam 2011 vung TNB - Doan Cong tac (12-5-2010)_KH TPCP vung TNB (03-1-2012)" xfId="9307"/>
    <cellStyle name="_Ung von nam 2011 vung TNB - Doan Cong tac (12-5-2010)_ra soat theo 7356" xfId="9308"/>
    <cellStyle name="_Ung von nam 2011 vung TNB - Doan Cong tac (12-5-2010)_TN - Ho tro khac 2011" xfId="9309"/>
    <cellStyle name="_Ung von nam 2011 vung TNB - Doan Cong tac (12-5-2010)_TN - Ho tro khac 2011_!1 1 bao cao giao KH ve HTCMT vung TNB   12-12-2011" xfId="9310"/>
    <cellStyle name="_Ung von nam 2011 vung TNB - Doan Cong tac (12-5-2010)_TN - Ho tro khac 2011_Bieu4HTMT" xfId="9311"/>
    <cellStyle name="_Ung von nam 2011 vung TNB - Doan Cong tac (12-5-2010)_TN - Ho tro khac 2011_Bieu4HTMT_!1 1 bao cao giao KH ve HTCMT vung TNB   12-12-2011" xfId="9312"/>
    <cellStyle name="_Ung von nam 2011 vung TNB - Doan Cong tac (12-5-2010)_TN - Ho tro khac 2011_Bieu4HTMT_KH TPCP vung TNB (03-1-2012)" xfId="9313"/>
    <cellStyle name="_Ung von nam 2011 vung TNB - Doan Cong tac (12-5-2010)_TN - Ho tro khac 2011_KH TPCP vung TNB (03-1-2012)" xfId="9314"/>
    <cellStyle name="_Ung von nam 2011 vung TNB - Doan Cong tac (12-5-2010)_TN - Ho tro khac 2011_ra soat theo 7356" xfId="9315"/>
    <cellStyle name="_Ung von nam 2011 vung TNB - Doan Cong tac (12-5-2010)_TN - Ho tro khac 2011_TONG HOP CHUNG 3.2.2012 (ban cuoi)" xfId="9316"/>
    <cellStyle name="_Ung von nam 2011 vung TNB - Doan Cong tac (12-5-2010)_TONG HOP CHUNG 3.2.2012 (ban cuoi)" xfId="9317"/>
    <cellStyle name="_uoc TH KH tai chinh" xfId="888"/>
    <cellStyle name="_uoc TH KH tai chinh_Chi tiet KH mua sam  hang hoa lan cuoi 2011" xfId="889"/>
    <cellStyle name="_uoc TH KH tai chinh_KH SXKD 2011 -1" xfId="890"/>
    <cellStyle name="_uoc TH KH tai chinh_Phu luc KH mua sam NVL nam 2010 dieu chinh " xfId="891"/>
    <cellStyle name="_vay cac NH den het T9-09" xfId="892"/>
    <cellStyle name="_Von dau tu 2006-2020 (TL chien luoc)" xfId="9318"/>
    <cellStyle name="_Von dau tu 2006-2020 (TL chien luoc)_15_10_2013 BC nhu cau von doi ung ODA (2014-2016) ngay 15102013 Sua" xfId="9319"/>
    <cellStyle name="_Von dau tu 2006-2020 (TL chien luoc)_BC nhu cau von doi ung ODA nganh NN (BKH)" xfId="9320"/>
    <cellStyle name="_Von dau tu 2006-2020 (TL chien luoc)_BC nhu cau von doi ung ODA nganh NN (BKH)_05-12  KH trung han 2016-2020 - Liem Thinh edited" xfId="9321"/>
    <cellStyle name="_Von dau tu 2006-2020 (TL chien luoc)_BC nhu cau von doi ung ODA nganh NN (BKH)_Copy of 05-12  KH trung han 2016-2020 - Liem Thinh edited (1)" xfId="9322"/>
    <cellStyle name="_Von dau tu 2006-2020 (TL chien luoc)_BC Tai co cau (bieu TH)" xfId="9323"/>
    <cellStyle name="_Von dau tu 2006-2020 (TL chien luoc)_BC Tai co cau (bieu TH)_05-12  KH trung han 2016-2020 - Liem Thinh edited" xfId="9324"/>
    <cellStyle name="_Von dau tu 2006-2020 (TL chien luoc)_BC Tai co cau (bieu TH)_Copy of 05-12  KH trung han 2016-2020 - Liem Thinh edited (1)" xfId="9325"/>
    <cellStyle name="_Von dau tu 2006-2020 (TL chien luoc)_DK 2014-2015 final" xfId="9326"/>
    <cellStyle name="_Von dau tu 2006-2020 (TL chien luoc)_DK 2014-2015 final_05-12  KH trung han 2016-2020 - Liem Thinh edited" xfId="9327"/>
    <cellStyle name="_Von dau tu 2006-2020 (TL chien luoc)_DK 2014-2015 final_Copy of 05-12  KH trung han 2016-2020 - Liem Thinh edited (1)" xfId="9328"/>
    <cellStyle name="_Von dau tu 2006-2020 (TL chien luoc)_DK 2014-2015 new" xfId="9329"/>
    <cellStyle name="_Von dau tu 2006-2020 (TL chien luoc)_DK 2014-2015 new_05-12  KH trung han 2016-2020 - Liem Thinh edited" xfId="9330"/>
    <cellStyle name="_Von dau tu 2006-2020 (TL chien luoc)_DK 2014-2015 new_Copy of 05-12  KH trung han 2016-2020 - Liem Thinh edited (1)" xfId="9331"/>
    <cellStyle name="_Von dau tu 2006-2020 (TL chien luoc)_DK KH CBDT 2014 11-11-2013" xfId="9332"/>
    <cellStyle name="_Von dau tu 2006-2020 (TL chien luoc)_DK KH CBDT 2014 11-11-2013(1)" xfId="9335"/>
    <cellStyle name="_Von dau tu 2006-2020 (TL chien luoc)_DK KH CBDT 2014 11-11-2013(1)_05-12  KH trung han 2016-2020 - Liem Thinh edited" xfId="9336"/>
    <cellStyle name="_Von dau tu 2006-2020 (TL chien luoc)_DK KH CBDT 2014 11-11-2013(1)_Copy of 05-12  KH trung han 2016-2020 - Liem Thinh edited (1)" xfId="9337"/>
    <cellStyle name="_Von dau tu 2006-2020 (TL chien luoc)_DK KH CBDT 2014 11-11-2013_05-12  KH trung han 2016-2020 - Liem Thinh edited" xfId="9333"/>
    <cellStyle name="_Von dau tu 2006-2020 (TL chien luoc)_DK KH CBDT 2014 11-11-2013_Copy of 05-12  KH trung han 2016-2020 - Liem Thinh edited (1)" xfId="9334"/>
    <cellStyle name="_Von dau tu 2006-2020 (TL chien luoc)_KH 2011-2015" xfId="9338"/>
    <cellStyle name="_Von dau tu 2006-2020 (TL chien luoc)_tai co cau dau tu (tong hop)1" xfId="9339"/>
    <cellStyle name="_Vu KHGD" xfId="9340"/>
    <cellStyle name="_x005f_x0001_" xfId="9341"/>
    <cellStyle name="_x005f_x0001__!1 1 bao cao giao KH ve HTCMT vung TNB   12-12-2011" xfId="9342"/>
    <cellStyle name="_x005f_x0001__kien giang 2" xfId="9343"/>
    <cellStyle name="_x005f_x000d__x005f_x000a_JournalTemplate=C:\COMFO\CTALK\JOURSTD.TPL_x005f_x000d__x005f_x000a_LbStateAddress=3 3 0 251 1 89 2 311_x005f_x000d__x005f_x000a_LbStateJou" xfId="9344"/>
    <cellStyle name="_x005f_x005f_x005f_x0001_" xfId="9345"/>
    <cellStyle name="_x005f_x005f_x005f_x0001__!1 1 bao cao giao KH ve HTCMT vung TNB   12-12-2011" xfId="9346"/>
    <cellStyle name="_x005f_x005f_x005f_x0001__kien giang 2" xfId="9347"/>
    <cellStyle name="_x005f_x005f_x005f_x000d__x005f_x005f_x005f_x000a_JournalTemplate=C:\COMFO\CTALK\JOURSTD.TPL_x005f_x005f_x005f_x000d__x005f_x005f_x005f_x000a_LbStateAddress=3 3 0 251 1 89 2 311_x005f_x005f_x005f_x000d__x005f_x005f_x005f_x000a_LbStateJou" xfId="9348"/>
    <cellStyle name="_XDCB thang 12.2010" xfId="9349"/>
    <cellStyle name="_ÿÿÿÿÿ" xfId="893"/>
    <cellStyle name="_ÿÿÿÿÿ_Bao cao TH den 30-6-2010" xfId="894"/>
    <cellStyle name="_ÿÿÿÿÿ_Bieu mau cong trinh khoi cong moi 3-4" xfId="9350"/>
    <cellStyle name="_ÿÿÿÿÿ_Bieu mau cong trinh khoi cong moi 3-4_!1 1 bao cao giao KH ve HTCMT vung TNB   12-12-2011" xfId="9351"/>
    <cellStyle name="_ÿÿÿÿÿ_Bieu mau cong trinh khoi cong moi 3-4_KH TPCP vung TNB (03-1-2012)" xfId="9352"/>
    <cellStyle name="_ÿÿÿÿÿ_Bieu TPCP 2015-xin keo dai 3.2016" xfId="9353"/>
    <cellStyle name="_ÿÿÿÿÿ_Bieu3ODA" xfId="9354"/>
    <cellStyle name="_ÿÿÿÿÿ_Bieu3ODA_!1 1 bao cao giao KH ve HTCMT vung TNB   12-12-2011" xfId="9355"/>
    <cellStyle name="_ÿÿÿÿÿ_Bieu3ODA_KH TPCP vung TNB (03-1-2012)" xfId="9356"/>
    <cellStyle name="_ÿÿÿÿÿ_Bieu4HTMT" xfId="9357"/>
    <cellStyle name="_ÿÿÿÿÿ_Bieu4HTMT_!1 1 bao cao giao KH ve HTCMT vung TNB   12-12-2011" xfId="9358"/>
    <cellStyle name="_ÿÿÿÿÿ_Bieu4HTMT_KH TPCP vung TNB (03-1-2012)" xfId="9359"/>
    <cellStyle name="_ÿÿÿÿÿ_Chi phi QLDN + NC" xfId="895"/>
    <cellStyle name="_ÿÿÿÿÿ_Chi phi QLDN + NC (KHVT)" xfId="896"/>
    <cellStyle name="_ÿÿÿÿÿ_Chi phi QLDN + NC (KHVT)_Chi tiet KH mua sam  hang hoa lan cuoi 2011" xfId="897"/>
    <cellStyle name="_ÿÿÿÿÿ_Chi phi QLDN + NC (KHVT)_KH SXKD 2011 -1" xfId="898"/>
    <cellStyle name="_ÿÿÿÿÿ_Chi phi QLDN + NC_Chi tiet KH mua sam  hang hoa lan cuoi 2011" xfId="899"/>
    <cellStyle name="_ÿÿÿÿÿ_Chi phi QLDN + NC_KH SXKD 2011 -1" xfId="900"/>
    <cellStyle name="_ÿÿÿÿÿ_Du toanQIII+IV(25.9.2010)lam lai" xfId="901"/>
    <cellStyle name="_ÿÿÿÿÿ_Du toanQIII+IV(25.9.2010)lam lai_Chi tiet KH mua sam  hang hoa lan cuoi 2011" xfId="902"/>
    <cellStyle name="_ÿÿÿÿÿ_Du toanQIII+IV(25.9.2010)lam lai_KH SXKD 2011 -1" xfId="903"/>
    <cellStyle name="_ÿÿÿÿÿ_Ke hoach SXKD nam 2011" xfId="904"/>
    <cellStyle name="_ÿÿÿÿÿ_Ke hoach SXKD nam 2011_Chi tiet KH mua sam  hang hoa lan cuoi 2011" xfId="905"/>
    <cellStyle name="_ÿÿÿÿÿ_Ke hoach SXKD nam 2011_KH SXKD 2011 -1" xfId="906"/>
    <cellStyle name="_ÿÿÿÿÿ_Ke hoach vat tu 2011NEW99" xfId="907"/>
    <cellStyle name="_ÿÿÿÿÿ_Ke hoach vat tu 2011NEW99_Chi tiet KH mua sam  hang hoa lan cuoi 2011" xfId="908"/>
    <cellStyle name="_ÿÿÿÿÿ_Ke hoach vat tu 2011NEW99_KH SXKD 2011 -1" xfId="909"/>
    <cellStyle name="_ÿÿÿÿÿ_kien giang 2" xfId="9363"/>
    <cellStyle name="_ÿÿÿÿÿ_Kh ql62 (2010) 11-09" xfId="9360"/>
    <cellStyle name="_ÿÿÿÿÿ_KH TPCP vung TNB (03-1-2012)" xfId="9361"/>
    <cellStyle name="_ÿÿÿÿÿ_Khung 2012" xfId="9362"/>
    <cellStyle name="_ÿÿÿÿÿ_PHu luc DM SXKD (version 1)" xfId="910"/>
    <cellStyle name="_ÿÿÿÿÿ_PHu luc DM SXKD (version 1)_Chi tiet KH mua sam  hang hoa lan cuoi 2011" xfId="911"/>
    <cellStyle name="_ÿÿÿÿÿ_PHu luc DM SXKD (version 1)_KH SXKD 2011 -1" xfId="912"/>
    <cellStyle name="_ÿÿÿÿÿ_Phu luc KH mua sam NVL nam 2010 dieu chinh " xfId="913"/>
    <cellStyle name="_ÿÿÿÿÿ_ra soat theo 7356" xfId="9364"/>
    <cellStyle name="_ÿÿÿÿÿ_T01" xfId="914"/>
    <cellStyle name="_ÿÿÿÿÿ_T03" xfId="915"/>
    <cellStyle name="_ÿÿÿÿÿ_TONG HOP CHUNG 3.2.2012 (ban cuoi)" xfId="9365"/>
    <cellStyle name="_ÿÿÿÿÿ_TH chi phi SXKD 2011" xfId="916"/>
    <cellStyle name="_ÿÿÿÿÿ_ZT9" xfId="917"/>
    <cellStyle name="_ÿÿÿÿÿ_ZT9_Chi tiet KH mua sam  hang hoa lan cuoi 2011" xfId="918"/>
    <cellStyle name="_ÿÿÿÿÿ_ZT9_KH SXKD 2011 -1" xfId="919"/>
    <cellStyle name="_Z,Chi tieu tai chinh" xfId="920"/>
    <cellStyle name="_ZT9" xfId="921"/>
    <cellStyle name="~1" xfId="984"/>
    <cellStyle name="~1 2" xfId="9429"/>
    <cellStyle name="_x0001_¨c^ " xfId="978"/>
    <cellStyle name="_x0001_¨c^[" xfId="980"/>
    <cellStyle name="_x0001_¨c^_" xfId="979"/>
    <cellStyle name="_x0001_¨Œc^ " xfId="981"/>
    <cellStyle name="_x0001_¨Œc^[" xfId="983"/>
    <cellStyle name="_x0001_¨Œc^_" xfId="982"/>
    <cellStyle name="’Ê‰Ý [0.00]_laroux" xfId="9422"/>
    <cellStyle name="’Ê‰Ý_laroux" xfId="9423"/>
    <cellStyle name="¤@¯ë_CHI PHI QUAN LY 1-00" xfId="9430"/>
    <cellStyle name="»õ±Ò[0]_Sheet1" xfId="965"/>
    <cellStyle name="»õ±Ò_Sheet1" xfId="964"/>
    <cellStyle name="_x0001_µÑTÖ " xfId="8303"/>
    <cellStyle name="_x0001_µÑTÖ_" xfId="8304"/>
    <cellStyle name="•W?_Format" xfId="977"/>
    <cellStyle name="•W€_’·Šú‰p•¶" xfId="9428"/>
    <cellStyle name="•W_’·Šú‰p•¶" xfId="976"/>
    <cellStyle name="W_MARINE" xfId="8248"/>
    <cellStyle name="0" xfId="985"/>
    <cellStyle name="0 2" xfId="986"/>
    <cellStyle name="0 2 2" xfId="987"/>
    <cellStyle name="0 2 2 2" xfId="9431"/>
    <cellStyle name="0 2 3" xfId="988"/>
    <cellStyle name="0 3" xfId="989"/>
    <cellStyle name="0 3 2" xfId="9432"/>
    <cellStyle name="0 4" xfId="990"/>
    <cellStyle name="0,0_x000a__x000a_NA_x000a__x000a_" xfId="991"/>
    <cellStyle name="0,0_x000d__x000a_NA_x000d__x000a_" xfId="9433"/>
    <cellStyle name="0,0_x000d__x000a_NA_x000d__x000a_ 2" xfId="9434"/>
    <cellStyle name="0,0_x000d__x000a_NA_x000d__x000a_ 3" xfId="9435"/>
    <cellStyle name="0,0_x000d__x000a_NA_x000d__x000a_ 4" xfId="9436"/>
    <cellStyle name="0,0_x000d__x000a_NA_x000d__x000a__Bieu ra soat no xay dung co ban theo VB so 6611 cua Bo KHDT" xfId="9437"/>
    <cellStyle name="0,0_x005f_x000d__x005f_x000a_NA_x005f_x000d__x005f_x000a_" xfId="9438"/>
    <cellStyle name="0.0" xfId="992"/>
    <cellStyle name="0.0 2" xfId="993"/>
    <cellStyle name="0.0 2 2" xfId="994"/>
    <cellStyle name="0.0 2 2 2" xfId="9439"/>
    <cellStyle name="0.0 3" xfId="995"/>
    <cellStyle name="0.0 3 2" xfId="9440"/>
    <cellStyle name="0.0 4" xfId="996"/>
    <cellStyle name="0.00" xfId="997"/>
    <cellStyle name="0.00 2" xfId="998"/>
    <cellStyle name="0.00 2 2" xfId="999"/>
    <cellStyle name="0.00 2 2 2" xfId="9441"/>
    <cellStyle name="0.00 3" xfId="1000"/>
    <cellStyle name="0.00 3 2" xfId="9442"/>
    <cellStyle name="00" xfId="1001"/>
    <cellStyle name="1" xfId="1002"/>
    <cellStyle name="1 2" xfId="1003"/>
    <cellStyle name="1 3" xfId="9443"/>
    <cellStyle name="1_!1 1 bao cao giao KH ve HTCMT vung TNB   12-12-2011" xfId="9444"/>
    <cellStyle name="1_36- Quang Ngai-TMQH" xfId="1004"/>
    <cellStyle name="1_Bao cao TH den 30-6-2010" xfId="1005"/>
    <cellStyle name="1_BAO GIA NGAY 24-10-08 (co dam)" xfId="9445"/>
    <cellStyle name="1_Bieu chuan" xfId="1006"/>
    <cellStyle name="1_Bieu4HTMT" xfId="9446"/>
    <cellStyle name="1_Book1" xfId="1007"/>
    <cellStyle name="1_Book1 2" xfId="1008"/>
    <cellStyle name="1_Book1_1" xfId="1009"/>
    <cellStyle name="1_Book1_1_!1 1 bao cao giao KH ve HTCMT vung TNB   12-12-2011" xfId="9447"/>
    <cellStyle name="1_Book1_1_Bieu4HTMT" xfId="9448"/>
    <cellStyle name="1_Book1_1_Bieu4HTMT_!1 1 bao cao giao KH ve HTCMT vung TNB   12-12-2011" xfId="9449"/>
    <cellStyle name="1_Book1_1_Bieu4HTMT_KH TPCP vung TNB (03-1-2012)" xfId="9450"/>
    <cellStyle name="1_Book1_1_KH TPCP vung TNB (03-1-2012)" xfId="9451"/>
    <cellStyle name="1_Book1_1_ra soat theo 7356" xfId="9452"/>
    <cellStyle name="1_Book1_1_TONG HOP CHUNG 3.2.2012 (ban cuoi)" xfId="9453"/>
    <cellStyle name="1_Cau thuy dien Ban La (Cu Anh)" xfId="1010"/>
    <cellStyle name="1_Cau thuy dien Ban La (Cu Anh)_!1 1 bao cao giao KH ve HTCMT vung TNB   12-12-2011" xfId="9454"/>
    <cellStyle name="1_Cau thuy dien Ban La (Cu Anh)_Bieu4HTMT" xfId="9455"/>
    <cellStyle name="1_Cau thuy dien Ban La (Cu Anh)_Bieu4HTMT_!1 1 bao cao giao KH ve HTCMT vung TNB   12-12-2011" xfId="9456"/>
    <cellStyle name="1_Cau thuy dien Ban La (Cu Anh)_Bieu4HTMT_KH TPCP vung TNB (03-1-2012)" xfId="9457"/>
    <cellStyle name="1_Cau thuy dien Ban La (Cu Anh)_KH TPCP vung TNB (03-1-2012)" xfId="9458"/>
    <cellStyle name="1_Cau thuy dien Ban La (Cu Anh)_ra soat theo 7356" xfId="9459"/>
    <cellStyle name="1_Cau thuy dien Ban La (Cu Anh)_TONG HOP CHUNG 3.2.2012 (ban cuoi)" xfId="9460"/>
    <cellStyle name="1_Cong trinh co y kien LD_Dang_NN_2011-Tay nguyen-9-10" xfId="9461"/>
    <cellStyle name="1_Chi Lan gui lai Uoc thu NSNN tu dau tho 2011-2015 &amp; DB 2016-2020" xfId="1011"/>
    <cellStyle name="1_chien KH chi phi 2009" xfId="1012"/>
    <cellStyle name="1_Danh sách các đơn vị năm 2016 - Vân gửi" xfId="1013"/>
    <cellStyle name="1_DT 2010-Dong  Nai-V2" xfId="1014"/>
    <cellStyle name="1_DT 2011_Chinh_ban chinh thuc" xfId="1015"/>
    <cellStyle name="1_Du toan 558 (Km17+508.12 - Km 22)" xfId="1016"/>
    <cellStyle name="1_Du toan 558 (Km17+508.12 - Km 22)_!1 1 bao cao giao KH ve HTCMT vung TNB   12-12-2011" xfId="9462"/>
    <cellStyle name="1_Du toan 558 (Km17+508.12 - Km 22)_Bieu4HTMT" xfId="9463"/>
    <cellStyle name="1_Du toan 558 (Km17+508.12 - Km 22)_Bieu4HTMT_!1 1 bao cao giao KH ve HTCMT vung TNB   12-12-2011" xfId="9464"/>
    <cellStyle name="1_Du toan 558 (Km17+508.12 - Km 22)_Bieu4HTMT_KH TPCP vung TNB (03-1-2012)" xfId="9465"/>
    <cellStyle name="1_Du toan 558 (Km17+508.12 - Km 22)_KH TPCP vung TNB (03-1-2012)" xfId="9466"/>
    <cellStyle name="1_Du toan 558 (Km17+508.12 - Km 22)_ra soat theo 7356" xfId="9467"/>
    <cellStyle name="1_Du toan 558 (Km17+508.12 - Km 22)_TONG HOP CHUNG 3.2.2012 (ban cuoi)" xfId="9468"/>
    <cellStyle name="1_Du toan thu 2015 tu Nha may loc dau" xfId="1017"/>
    <cellStyle name="1_Du toan thu NSNN, chi NSDP 2015 (16102015)" xfId="1018"/>
    <cellStyle name="1_Dung Quat 2010-2011 ngay 20.7.2010 chinh thuc" xfId="1019"/>
    <cellStyle name="1_Gia_VL cau-JIBIC-Ha-tinh" xfId="1020"/>
    <cellStyle name="1_Gia_VLQL48_duyet " xfId="1021"/>
    <cellStyle name="1_Gia_VLQL48_duyet _!1 1 bao cao giao KH ve HTCMT vung TNB   12-12-2011" xfId="9469"/>
    <cellStyle name="1_Gia_VLQL48_duyet _Bieu4HTMT" xfId="9470"/>
    <cellStyle name="1_Gia_VLQL48_duyet _Bieu4HTMT_!1 1 bao cao giao KH ve HTCMT vung TNB   12-12-2011" xfId="9471"/>
    <cellStyle name="1_Gia_VLQL48_duyet _Bieu4HTMT_KH TPCP vung TNB (03-1-2012)" xfId="9472"/>
    <cellStyle name="1_Gia_VLQL48_duyet _KH TPCP vung TNB (03-1-2012)" xfId="9473"/>
    <cellStyle name="1_Gia_VLQL48_duyet _ra soat theo 7356" xfId="9474"/>
    <cellStyle name="1_Gia_VLQL48_duyet _TONG HOP CHUNG 3.2.2012 (ban cuoi)" xfId="9475"/>
    <cellStyle name="1_giathanh2009" xfId="1022"/>
    <cellStyle name="1_Hai Duong2010-PA294.700" xfId="1023"/>
    <cellStyle name="1_Hai Duong2010-V1-Dukienlai" xfId="1024"/>
    <cellStyle name="1_kehoach2006-45tr" xfId="1025"/>
    <cellStyle name="1_KlQdinhduyet" xfId="1026"/>
    <cellStyle name="1_KlQdinhduyet_!1 1 bao cao giao KH ve HTCMT vung TNB   12-12-2011" xfId="9479"/>
    <cellStyle name="1_KlQdinhduyet_Bieu4HTMT" xfId="9480"/>
    <cellStyle name="1_KlQdinhduyet_Bieu4HTMT_!1 1 bao cao giao KH ve HTCMT vung TNB   12-12-2011" xfId="9481"/>
    <cellStyle name="1_KlQdinhduyet_Bieu4HTMT_KH TPCP vung TNB (03-1-2012)" xfId="9482"/>
    <cellStyle name="1_KlQdinhduyet_KH TPCP vung TNB (03-1-2012)" xfId="9483"/>
    <cellStyle name="1_KlQdinhduyet_ra soat theo 7356" xfId="9484"/>
    <cellStyle name="1_KlQdinhduyet_TONG HOP CHUNG 3.2.2012 (ban cuoi)" xfId="9485"/>
    <cellStyle name="1_Kh ql62 (2010) 11-09" xfId="9476"/>
    <cellStyle name="1_KH TPCP vung TNB (03-1-2012)" xfId="9477"/>
    <cellStyle name="1_Khung 2012" xfId="9478"/>
    <cellStyle name="1_phantich" xfId="1027"/>
    <cellStyle name="1_Phu bieu tong hop NSDP_AHa ngay 21.12.2013" xfId="1028"/>
    <cellStyle name="1_TN - Ho tro khac 2011" xfId="9486"/>
    <cellStyle name="1_TH chi phi SXKD 2011" xfId="1029"/>
    <cellStyle name="1_Thang 3" xfId="1030"/>
    <cellStyle name="1_TRUNG PMU 5" xfId="9487"/>
    <cellStyle name="1_VatLieu 3 cau -NA" xfId="1031"/>
    <cellStyle name="1_Vinh Phuc2010-V1" xfId="1032"/>
    <cellStyle name="1_ÿÿÿÿÿ" xfId="1033"/>
    <cellStyle name="1_ÿÿÿÿÿ_Bieu tong hop nhu cau ung 2011 da chon loc -Mien nui" xfId="9488"/>
    <cellStyle name="1_ÿÿÿÿÿ_Bieu tong hop nhu cau ung 2011 da chon loc -Mien nui 2" xfId="9489"/>
    <cellStyle name="1_ÿÿÿÿÿ_Bieu tong hop nhu cau ung 2011 da chon loc -Mien nui 2 2" xfId="9490"/>
    <cellStyle name="1_ÿÿÿÿÿ_Bieu tong hop nhu cau ung 2011 da chon loc -Mien nui 2 2 2" xfId="9491"/>
    <cellStyle name="1_ÿÿÿÿÿ_Bieu tong hop nhu cau ung 2011 da chon loc -Mien nui 3" xfId="9492"/>
    <cellStyle name="1_ÿÿÿÿÿ_Bieu tong hop nhu cau ung 2011 da chon loc -Mien nui 3 2" xfId="9493"/>
    <cellStyle name="1_ÿÿÿÿÿ_Kh ql62 (2010) 11-09" xfId="9494"/>
    <cellStyle name="1_ÿÿÿÿÿ_Khung 2012" xfId="9495"/>
    <cellStyle name="_x0001_1¼„½(" xfId="1034"/>
    <cellStyle name="_x0001_1¼½(" xfId="1035"/>
    <cellStyle name="123" xfId="1036"/>
    <cellStyle name="15" xfId="1037"/>
    <cellStyle name="18" xfId="9496"/>
    <cellStyle name="18 2" xfId="9497"/>
    <cellStyle name="¹éºÐÀ²_      " xfId="1038"/>
    <cellStyle name="2" xfId="1039"/>
    <cellStyle name="2 2" xfId="1040"/>
    <cellStyle name="2_Bao cao TH den 30-6-2010" xfId="1041"/>
    <cellStyle name="2_Book1" xfId="1042"/>
    <cellStyle name="2_Book1 2" xfId="1043"/>
    <cellStyle name="2_Book1_1" xfId="1044"/>
    <cellStyle name="2_Book1_1_!1 1 bao cao giao KH ve HTCMT vung TNB   12-12-2011" xfId="9498"/>
    <cellStyle name="2_Book1_1_Bieu4HTMT" xfId="9499"/>
    <cellStyle name="2_Book1_1_Bieu4HTMT_!1 1 bao cao giao KH ve HTCMT vung TNB   12-12-2011" xfId="9500"/>
    <cellStyle name="2_Book1_1_Bieu4HTMT_KH TPCP vung TNB (03-1-2012)" xfId="9501"/>
    <cellStyle name="2_Book1_1_KH TPCP vung TNB (03-1-2012)" xfId="9502"/>
    <cellStyle name="2_Book1_1_ra soat theo 7356" xfId="9503"/>
    <cellStyle name="2_Book1_1_TONG HOP CHUNG 3.2.2012 (ban cuoi)" xfId="9504"/>
    <cellStyle name="2_Cau thuy dien Ban La (Cu Anh)" xfId="1045"/>
    <cellStyle name="2_Cau thuy dien Ban La (Cu Anh)_!1 1 bao cao giao KH ve HTCMT vung TNB   12-12-2011" xfId="9505"/>
    <cellStyle name="2_Cau thuy dien Ban La (Cu Anh)_Bieu4HTMT" xfId="9506"/>
    <cellStyle name="2_Cau thuy dien Ban La (Cu Anh)_Bieu4HTMT_!1 1 bao cao giao KH ve HTCMT vung TNB   12-12-2011" xfId="9507"/>
    <cellStyle name="2_Cau thuy dien Ban La (Cu Anh)_Bieu4HTMT_KH TPCP vung TNB (03-1-2012)" xfId="9508"/>
    <cellStyle name="2_Cau thuy dien Ban La (Cu Anh)_KH TPCP vung TNB (03-1-2012)" xfId="9509"/>
    <cellStyle name="2_Cau thuy dien Ban La (Cu Anh)_ra soat theo 7356" xfId="9510"/>
    <cellStyle name="2_Cau thuy dien Ban La (Cu Anh)_TONG HOP CHUNG 3.2.2012 (ban cuoi)" xfId="9511"/>
    <cellStyle name="2_chien KH chi phi 2009" xfId="1046"/>
    <cellStyle name="2_Du toan 558 (Km17+508.12 - Km 22)" xfId="1047"/>
    <cellStyle name="2_Du toan 558 (Km17+508.12 - Km 22)_!1 1 bao cao giao KH ve HTCMT vung TNB   12-12-2011" xfId="9512"/>
    <cellStyle name="2_Du toan 558 (Km17+508.12 - Km 22)_Bieu4HTMT" xfId="9513"/>
    <cellStyle name="2_Du toan 558 (Km17+508.12 - Km 22)_Bieu4HTMT_!1 1 bao cao giao KH ve HTCMT vung TNB   12-12-2011" xfId="9514"/>
    <cellStyle name="2_Du toan 558 (Km17+508.12 - Km 22)_Bieu4HTMT_KH TPCP vung TNB (03-1-2012)" xfId="9515"/>
    <cellStyle name="2_Du toan 558 (Km17+508.12 - Km 22)_KH TPCP vung TNB (03-1-2012)" xfId="9516"/>
    <cellStyle name="2_Du toan 558 (Km17+508.12 - Km 22)_ra soat theo 7356" xfId="9517"/>
    <cellStyle name="2_Du toan 558 (Km17+508.12 - Km 22)_TONG HOP CHUNG 3.2.2012 (ban cuoi)" xfId="9518"/>
    <cellStyle name="2_Gia_VL cau-JIBIC-Ha-tinh" xfId="1048"/>
    <cellStyle name="2_Gia_VLQL48_duyet " xfId="1049"/>
    <cellStyle name="2_Gia_VLQL48_duyet _!1 1 bao cao giao KH ve HTCMT vung TNB   12-12-2011" xfId="9519"/>
    <cellStyle name="2_Gia_VLQL48_duyet _Bieu4HTMT" xfId="9520"/>
    <cellStyle name="2_Gia_VLQL48_duyet _Bieu4HTMT_!1 1 bao cao giao KH ve HTCMT vung TNB   12-12-2011" xfId="9521"/>
    <cellStyle name="2_Gia_VLQL48_duyet _Bieu4HTMT_KH TPCP vung TNB (03-1-2012)" xfId="9522"/>
    <cellStyle name="2_Gia_VLQL48_duyet _KH TPCP vung TNB (03-1-2012)" xfId="9523"/>
    <cellStyle name="2_Gia_VLQL48_duyet _ra soat theo 7356" xfId="9524"/>
    <cellStyle name="2_Gia_VLQL48_duyet _TONG HOP CHUNG 3.2.2012 (ban cuoi)" xfId="9525"/>
    <cellStyle name="2_giathanh2009" xfId="1050"/>
    <cellStyle name="2_kehoach2006-45tr" xfId="1051"/>
    <cellStyle name="2_KlQdinhduyet" xfId="1052"/>
    <cellStyle name="2_KlQdinhduyet_!1 1 bao cao giao KH ve HTCMT vung TNB   12-12-2011" xfId="9526"/>
    <cellStyle name="2_KlQdinhduyet_Bieu4HTMT" xfId="9527"/>
    <cellStyle name="2_KlQdinhduyet_Bieu4HTMT_!1 1 bao cao giao KH ve HTCMT vung TNB   12-12-2011" xfId="9528"/>
    <cellStyle name="2_KlQdinhduyet_Bieu4HTMT_KH TPCP vung TNB (03-1-2012)" xfId="9529"/>
    <cellStyle name="2_KlQdinhduyet_KH TPCP vung TNB (03-1-2012)" xfId="9530"/>
    <cellStyle name="2_KlQdinhduyet_ra soat theo 7356" xfId="9531"/>
    <cellStyle name="2_KlQdinhduyet_TONG HOP CHUNG 3.2.2012 (ban cuoi)" xfId="9532"/>
    <cellStyle name="2_phantich" xfId="1053"/>
    <cellStyle name="2_TH chi phi SXKD 2011" xfId="1054"/>
    <cellStyle name="2_TRUNG PMU 5" xfId="9533"/>
    <cellStyle name="2_VatLieu 3 cau -NA" xfId="1055"/>
    <cellStyle name="2_ÿÿÿÿÿ" xfId="1056"/>
    <cellStyle name="2_ÿÿÿÿÿ_Bieu tong hop nhu cau ung 2011 da chon loc -Mien nui" xfId="9534"/>
    <cellStyle name="2_ÿÿÿÿÿ_Bieu tong hop nhu cau ung 2011 da chon loc -Mien nui 2" xfId="9535"/>
    <cellStyle name="2_ÿÿÿÿÿ_Bieu tong hop nhu cau ung 2011 da chon loc -Mien nui 2 2" xfId="9536"/>
    <cellStyle name="2_ÿÿÿÿÿ_Bieu tong hop nhu cau ung 2011 da chon loc -Mien nui 2 2 2" xfId="9537"/>
    <cellStyle name="2_ÿÿÿÿÿ_Bieu tong hop nhu cau ung 2011 da chon loc -Mien nui 3" xfId="9538"/>
    <cellStyle name="2_ÿÿÿÿÿ_Bieu tong hop nhu cau ung 2011 da chon loc -Mien nui 3 2" xfId="9539"/>
    <cellStyle name="20" xfId="1057"/>
    <cellStyle name="20 2" xfId="1058"/>
    <cellStyle name="20 2 2" xfId="1059"/>
    <cellStyle name="20 3" xfId="1060"/>
    <cellStyle name="20% - Accent1 2" xfId="1061"/>
    <cellStyle name="20% - Accent1 2 2" xfId="1062"/>
    <cellStyle name="20% - Accent1 2 2 2" xfId="1063"/>
    <cellStyle name="20% - Accent1 2 2 3" xfId="1064"/>
    <cellStyle name="20% - Accent1 2 2 4" xfId="1065"/>
    <cellStyle name="20% - Accent1 2 3" xfId="1066"/>
    <cellStyle name="20% - Accent1 2 4" xfId="1067"/>
    <cellStyle name="20% - Accent1 2 5" xfId="1068"/>
    <cellStyle name="20% - Accent1 2 6" xfId="1069"/>
    <cellStyle name="20% - Accent1 2 7" xfId="1070"/>
    <cellStyle name="20% - Accent1 2 7 2" xfId="1071"/>
    <cellStyle name="20% - Accent1 2 7 3" xfId="1072"/>
    <cellStyle name="20% - Accent1 2 8" xfId="1073"/>
    <cellStyle name="20% - Accent1 2 9" xfId="1074"/>
    <cellStyle name="20% - Accent1 2 9 2" xfId="1075"/>
    <cellStyle name="20% - Accent1 3" xfId="1076"/>
    <cellStyle name="20% - Accent1 3 2" xfId="1077"/>
    <cellStyle name="20% - Accent1 3 3" xfId="1078"/>
    <cellStyle name="20% - Accent1 3 4" xfId="1079"/>
    <cellStyle name="20% - Accent1 3 5" xfId="1080"/>
    <cellStyle name="20% - Accent1 4" xfId="1081"/>
    <cellStyle name="20% - Accent1 4 2" xfId="1082"/>
    <cellStyle name="20% - Accent1 4 3" xfId="1083"/>
    <cellStyle name="20% - Accent1 5" xfId="1084"/>
    <cellStyle name="20% - Accent1 5 2" xfId="1085"/>
    <cellStyle name="20% - Accent1 6" xfId="1086"/>
    <cellStyle name="20% - Accent1 6 2" xfId="1087"/>
    <cellStyle name="20% - Accent1 7" xfId="1088"/>
    <cellStyle name="20% - Accent1 7 2" xfId="1089"/>
    <cellStyle name="20% - Accent1 8" xfId="1090"/>
    <cellStyle name="20% - Accent1 9" xfId="1091"/>
    <cellStyle name="20% - Accent2 2" xfId="1092"/>
    <cellStyle name="20% - Accent2 2 2" xfId="1093"/>
    <cellStyle name="20% - Accent2 2 2 2" xfId="1094"/>
    <cellStyle name="20% - Accent2 2 2 3" xfId="1095"/>
    <cellStyle name="20% - Accent2 2 2 4" xfId="1096"/>
    <cellStyle name="20% - Accent2 2 3" xfId="1097"/>
    <cellStyle name="20% - Accent2 2 4" xfId="1098"/>
    <cellStyle name="20% - Accent2 2 5" xfId="1099"/>
    <cellStyle name="20% - Accent2 2 6" xfId="1100"/>
    <cellStyle name="20% - Accent2 2 7" xfId="1101"/>
    <cellStyle name="20% - Accent2 2 7 2" xfId="1102"/>
    <cellStyle name="20% - Accent2 2 7 3" xfId="1103"/>
    <cellStyle name="20% - Accent2 2 8" xfId="1104"/>
    <cellStyle name="20% - Accent2 2 9" xfId="1105"/>
    <cellStyle name="20% - Accent2 2 9 2" xfId="1106"/>
    <cellStyle name="20% - Accent2 3" xfId="1107"/>
    <cellStyle name="20% - Accent2 3 2" xfId="1108"/>
    <cellStyle name="20% - Accent2 3 3" xfId="1109"/>
    <cellStyle name="20% - Accent2 3 4" xfId="1110"/>
    <cellStyle name="20% - Accent2 3 5" xfId="1111"/>
    <cellStyle name="20% - Accent2 4" xfId="1112"/>
    <cellStyle name="20% - Accent2 4 2" xfId="1113"/>
    <cellStyle name="20% - Accent2 4 3" xfId="1114"/>
    <cellStyle name="20% - Accent2 5" xfId="1115"/>
    <cellStyle name="20% - Accent2 5 2" xfId="1116"/>
    <cellStyle name="20% - Accent2 6" xfId="1117"/>
    <cellStyle name="20% - Accent2 6 2" xfId="1118"/>
    <cellStyle name="20% - Accent2 7" xfId="1119"/>
    <cellStyle name="20% - Accent2 7 2" xfId="1120"/>
    <cellStyle name="20% - Accent2 8" xfId="1121"/>
    <cellStyle name="20% - Accent2 9" xfId="1122"/>
    <cellStyle name="20% - Accent3 2" xfId="1123"/>
    <cellStyle name="20% - Accent3 2 2" xfId="1124"/>
    <cellStyle name="20% - Accent3 2 2 2" xfId="1125"/>
    <cellStyle name="20% - Accent3 2 2 3" xfId="1126"/>
    <cellStyle name="20% - Accent3 2 2 4" xfId="1127"/>
    <cellStyle name="20% - Accent3 2 3" xfId="1128"/>
    <cellStyle name="20% - Accent3 2 4" xfId="1129"/>
    <cellStyle name="20% - Accent3 2 5" xfId="1130"/>
    <cellStyle name="20% - Accent3 2 6" xfId="1131"/>
    <cellStyle name="20% - Accent3 2 7" xfId="1132"/>
    <cellStyle name="20% - Accent3 2 7 2" xfId="1133"/>
    <cellStyle name="20% - Accent3 2 7 3" xfId="1134"/>
    <cellStyle name="20% - Accent3 2 8" xfId="1135"/>
    <cellStyle name="20% - Accent3 2 9" xfId="1136"/>
    <cellStyle name="20% - Accent3 2 9 2" xfId="1137"/>
    <cellStyle name="20% - Accent3 3" xfId="1138"/>
    <cellStyle name="20% - Accent3 3 2" xfId="1139"/>
    <cellStyle name="20% - Accent3 3 3" xfId="1140"/>
    <cellStyle name="20% - Accent3 3 4" xfId="1141"/>
    <cellStyle name="20% - Accent3 3 5" xfId="1142"/>
    <cellStyle name="20% - Accent3 4" xfId="1143"/>
    <cellStyle name="20% - Accent3 4 2" xfId="1144"/>
    <cellStyle name="20% - Accent3 4 3" xfId="1145"/>
    <cellStyle name="20% - Accent3 5" xfId="1146"/>
    <cellStyle name="20% - Accent3 5 2" xfId="1147"/>
    <cellStyle name="20% - Accent3 6" xfId="1148"/>
    <cellStyle name="20% - Accent3 6 2" xfId="1149"/>
    <cellStyle name="20% - Accent3 7" xfId="1150"/>
    <cellStyle name="20% - Accent3 7 2" xfId="1151"/>
    <cellStyle name="20% - Accent3 8" xfId="1152"/>
    <cellStyle name="20% - Accent3 9" xfId="1153"/>
    <cellStyle name="20% - Accent4 2" xfId="1154"/>
    <cellStyle name="20% - Accent4 2 2" xfId="1155"/>
    <cellStyle name="20% - Accent4 2 2 2" xfId="1156"/>
    <cellStyle name="20% - Accent4 2 2 3" xfId="1157"/>
    <cellStyle name="20% - Accent4 2 2 4" xfId="1158"/>
    <cellStyle name="20% - Accent4 2 3" xfId="1159"/>
    <cellStyle name="20% - Accent4 2 4" xfId="1160"/>
    <cellStyle name="20% - Accent4 2 5" xfId="1161"/>
    <cellStyle name="20% - Accent4 2 6" xfId="1162"/>
    <cellStyle name="20% - Accent4 2 7" xfId="1163"/>
    <cellStyle name="20% - Accent4 2 7 2" xfId="1164"/>
    <cellStyle name="20% - Accent4 2 7 3" xfId="1165"/>
    <cellStyle name="20% - Accent4 2 8" xfId="1166"/>
    <cellStyle name="20% - Accent4 2 9" xfId="1167"/>
    <cellStyle name="20% - Accent4 2 9 2" xfId="1168"/>
    <cellStyle name="20% - Accent4 3" xfId="1169"/>
    <cellStyle name="20% - Accent4 3 2" xfId="1170"/>
    <cellStyle name="20% - Accent4 3 3" xfId="1171"/>
    <cellStyle name="20% - Accent4 3 4" xfId="1172"/>
    <cellStyle name="20% - Accent4 3 5" xfId="1173"/>
    <cellStyle name="20% - Accent4 4" xfId="1174"/>
    <cellStyle name="20% - Accent4 4 2" xfId="1175"/>
    <cellStyle name="20% - Accent4 4 3" xfId="1176"/>
    <cellStyle name="20% - Accent4 5" xfId="1177"/>
    <cellStyle name="20% - Accent4 5 2" xfId="1178"/>
    <cellStyle name="20% - Accent4 6" xfId="1179"/>
    <cellStyle name="20% - Accent4 6 2" xfId="1180"/>
    <cellStyle name="20% - Accent4 7" xfId="1181"/>
    <cellStyle name="20% - Accent4 7 2" xfId="1182"/>
    <cellStyle name="20% - Accent4 8" xfId="1183"/>
    <cellStyle name="20% - Accent4 9" xfId="1184"/>
    <cellStyle name="20% - Accent5 2" xfId="1185"/>
    <cellStyle name="20% - Accent5 2 2" xfId="1186"/>
    <cellStyle name="20% - Accent5 2 2 2" xfId="1187"/>
    <cellStyle name="20% - Accent5 2 2 3" xfId="1188"/>
    <cellStyle name="20% - Accent5 2 2 4" xfId="1189"/>
    <cellStyle name="20% - Accent5 2 3" xfId="1190"/>
    <cellStyle name="20% - Accent5 2 4" xfId="1191"/>
    <cellStyle name="20% - Accent5 2 5" xfId="1192"/>
    <cellStyle name="20% - Accent5 2 6" xfId="1193"/>
    <cellStyle name="20% - Accent5 2 6 2" xfId="1194"/>
    <cellStyle name="20% - Accent5 2 6 3" xfId="1195"/>
    <cellStyle name="20% - Accent5 3" xfId="1196"/>
    <cellStyle name="20% - Accent5 3 2" xfId="1197"/>
    <cellStyle name="20% - Accent5 3 3" xfId="1198"/>
    <cellStyle name="20% - Accent5 3 4" xfId="1199"/>
    <cellStyle name="20% - Accent5 3 5" xfId="1200"/>
    <cellStyle name="20% - Accent5 4" xfId="1201"/>
    <cellStyle name="20% - Accent5 4 2" xfId="1202"/>
    <cellStyle name="20% - Accent5 4 3" xfId="1203"/>
    <cellStyle name="20% - Accent5 5" xfId="1204"/>
    <cellStyle name="20% - Accent5 5 2" xfId="1205"/>
    <cellStyle name="20% - Accent5 6" xfId="1206"/>
    <cellStyle name="20% - Accent5 6 2" xfId="1207"/>
    <cellStyle name="20% - Accent5 7" xfId="1208"/>
    <cellStyle name="20% - Accent5 7 2" xfId="1209"/>
    <cellStyle name="20% - Accent5 8" xfId="1210"/>
    <cellStyle name="20% - Accent5 8 2" xfId="1211"/>
    <cellStyle name="20% - Accent5 8 3" xfId="1212"/>
    <cellStyle name="20% - Accent5 9" xfId="1213"/>
    <cellStyle name="20% - Accent6 2" xfId="1214"/>
    <cellStyle name="20% - Accent6 2 2" xfId="1215"/>
    <cellStyle name="20% - Accent6 2 2 2" xfId="1216"/>
    <cellStyle name="20% - Accent6 2 2 3" xfId="1217"/>
    <cellStyle name="20% - Accent6 2 2 4" xfId="1218"/>
    <cellStyle name="20% - Accent6 2 3" xfId="1219"/>
    <cellStyle name="20% - Accent6 2 4" xfId="1220"/>
    <cellStyle name="20% - Accent6 2 5" xfId="1221"/>
    <cellStyle name="20% - Accent6 2 6" xfId="1222"/>
    <cellStyle name="20% - Accent6 2 6 2" xfId="1223"/>
    <cellStyle name="20% - Accent6 2 6 3" xfId="1224"/>
    <cellStyle name="20% - Accent6 3" xfId="1225"/>
    <cellStyle name="20% - Accent6 3 2" xfId="1226"/>
    <cellStyle name="20% - Accent6 3 3" xfId="1227"/>
    <cellStyle name="20% - Accent6 3 4" xfId="1228"/>
    <cellStyle name="20% - Accent6 3 5" xfId="1229"/>
    <cellStyle name="20% - Accent6 4" xfId="1230"/>
    <cellStyle name="20% - Accent6 4 2" xfId="1231"/>
    <cellStyle name="20% - Accent6 4 3" xfId="1232"/>
    <cellStyle name="20% - Accent6 5" xfId="1233"/>
    <cellStyle name="20% - Accent6 5 2" xfId="1234"/>
    <cellStyle name="20% - Accent6 6" xfId="1235"/>
    <cellStyle name="20% - Accent6 6 2" xfId="1236"/>
    <cellStyle name="20% - Accent6 7" xfId="1237"/>
    <cellStyle name="20% - Accent6 7 2" xfId="1238"/>
    <cellStyle name="20% - Accent6 8" xfId="1239"/>
    <cellStyle name="20% - Accent6 8 2" xfId="1240"/>
    <cellStyle name="20% - Accent6 8 3" xfId="1241"/>
    <cellStyle name="20% - Accent6 9" xfId="1242"/>
    <cellStyle name="20% - Nhấn1" xfId="1243"/>
    <cellStyle name="20% - Nhấn2" xfId="1244"/>
    <cellStyle name="20% - Nhấn3" xfId="1245"/>
    <cellStyle name="20% - Nhấn4" xfId="1246"/>
    <cellStyle name="20% - Nhấn5" xfId="1247"/>
    <cellStyle name="20% - Nhấn6" xfId="1248"/>
    <cellStyle name="-2001" xfId="922"/>
    <cellStyle name="3" xfId="1249"/>
    <cellStyle name="3 2" xfId="1250"/>
    <cellStyle name="3_Bao cao TH den 30-6-2010" xfId="1251"/>
    <cellStyle name="3_Book1" xfId="1252"/>
    <cellStyle name="3_Book1 2" xfId="1253"/>
    <cellStyle name="3_Book1_1" xfId="1254"/>
    <cellStyle name="3_Book1_1_!1 1 bao cao giao KH ve HTCMT vung TNB   12-12-2011" xfId="9540"/>
    <cellStyle name="3_Book1_1_Bieu4HTMT" xfId="9541"/>
    <cellStyle name="3_Book1_1_Bieu4HTMT_!1 1 bao cao giao KH ve HTCMT vung TNB   12-12-2011" xfId="9542"/>
    <cellStyle name="3_Book1_1_Bieu4HTMT_KH TPCP vung TNB (03-1-2012)" xfId="9543"/>
    <cellStyle name="3_Book1_1_KH TPCP vung TNB (03-1-2012)" xfId="9544"/>
    <cellStyle name="3_Book1_1_ra soat theo 7356" xfId="9545"/>
    <cellStyle name="3_Book1_1_TONG HOP CHUNG 3.2.2012 (ban cuoi)" xfId="9546"/>
    <cellStyle name="3_Cau thuy dien Ban La (Cu Anh)" xfId="1255"/>
    <cellStyle name="3_Cau thuy dien Ban La (Cu Anh)_!1 1 bao cao giao KH ve HTCMT vung TNB   12-12-2011" xfId="9547"/>
    <cellStyle name="3_Cau thuy dien Ban La (Cu Anh)_Bieu4HTMT" xfId="9548"/>
    <cellStyle name="3_Cau thuy dien Ban La (Cu Anh)_Bieu4HTMT_!1 1 bao cao giao KH ve HTCMT vung TNB   12-12-2011" xfId="9549"/>
    <cellStyle name="3_Cau thuy dien Ban La (Cu Anh)_Bieu4HTMT_KH TPCP vung TNB (03-1-2012)" xfId="9550"/>
    <cellStyle name="3_Cau thuy dien Ban La (Cu Anh)_KH TPCP vung TNB (03-1-2012)" xfId="9551"/>
    <cellStyle name="3_Cau thuy dien Ban La (Cu Anh)_ra soat theo 7356" xfId="9552"/>
    <cellStyle name="3_Cau thuy dien Ban La (Cu Anh)_TONG HOP CHUNG 3.2.2012 (ban cuoi)" xfId="9553"/>
    <cellStyle name="3_chien KH chi phi 2009" xfId="1256"/>
    <cellStyle name="3_Du toan 558 (Km17+508.12 - Km 22)" xfId="1257"/>
    <cellStyle name="3_Du toan 558 (Km17+508.12 - Km 22)_!1 1 bao cao giao KH ve HTCMT vung TNB   12-12-2011" xfId="9554"/>
    <cellStyle name="3_Du toan 558 (Km17+508.12 - Km 22)_Bieu4HTMT" xfId="9555"/>
    <cellStyle name="3_Du toan 558 (Km17+508.12 - Km 22)_Bieu4HTMT_!1 1 bao cao giao KH ve HTCMT vung TNB   12-12-2011" xfId="9556"/>
    <cellStyle name="3_Du toan 558 (Km17+508.12 - Km 22)_Bieu4HTMT_KH TPCP vung TNB (03-1-2012)" xfId="9557"/>
    <cellStyle name="3_Du toan 558 (Km17+508.12 - Km 22)_KH TPCP vung TNB (03-1-2012)" xfId="9558"/>
    <cellStyle name="3_Du toan 558 (Km17+508.12 - Km 22)_ra soat theo 7356" xfId="9559"/>
    <cellStyle name="3_Du toan 558 (Km17+508.12 - Km 22)_TONG HOP CHUNG 3.2.2012 (ban cuoi)" xfId="9560"/>
    <cellStyle name="3_Gia_VL cau-JIBIC-Ha-tinh" xfId="1258"/>
    <cellStyle name="3_Gia_VLQL48_duyet " xfId="1259"/>
    <cellStyle name="3_Gia_VLQL48_duyet _!1 1 bao cao giao KH ve HTCMT vung TNB   12-12-2011" xfId="9561"/>
    <cellStyle name="3_Gia_VLQL48_duyet _Bieu4HTMT" xfId="9562"/>
    <cellStyle name="3_Gia_VLQL48_duyet _Bieu4HTMT_!1 1 bao cao giao KH ve HTCMT vung TNB   12-12-2011" xfId="9563"/>
    <cellStyle name="3_Gia_VLQL48_duyet _Bieu4HTMT_KH TPCP vung TNB (03-1-2012)" xfId="9564"/>
    <cellStyle name="3_Gia_VLQL48_duyet _KH TPCP vung TNB (03-1-2012)" xfId="9565"/>
    <cellStyle name="3_Gia_VLQL48_duyet _ra soat theo 7356" xfId="9566"/>
    <cellStyle name="3_Gia_VLQL48_duyet _TONG HOP CHUNG 3.2.2012 (ban cuoi)" xfId="9567"/>
    <cellStyle name="3_giathanh2009" xfId="1260"/>
    <cellStyle name="3_kehoach2006-45tr" xfId="1261"/>
    <cellStyle name="3_KlQdinhduyet" xfId="1262"/>
    <cellStyle name="3_KlQdinhduyet_!1 1 bao cao giao KH ve HTCMT vung TNB   12-12-2011" xfId="9568"/>
    <cellStyle name="3_KlQdinhduyet_Bieu4HTMT" xfId="9569"/>
    <cellStyle name="3_KlQdinhduyet_Bieu4HTMT_!1 1 bao cao giao KH ve HTCMT vung TNB   12-12-2011" xfId="9570"/>
    <cellStyle name="3_KlQdinhduyet_Bieu4HTMT_KH TPCP vung TNB (03-1-2012)" xfId="9571"/>
    <cellStyle name="3_KlQdinhduyet_KH TPCP vung TNB (03-1-2012)" xfId="9572"/>
    <cellStyle name="3_KlQdinhduyet_ra soat theo 7356" xfId="9573"/>
    <cellStyle name="3_KlQdinhduyet_TONG HOP CHUNG 3.2.2012 (ban cuoi)" xfId="9574"/>
    <cellStyle name="3_phantich" xfId="1263"/>
    <cellStyle name="3_TH chi phi SXKD 2011" xfId="1264"/>
    <cellStyle name="3_VatLieu 3 cau -NA" xfId="1265"/>
    <cellStyle name="3_ÿÿÿÿÿ" xfId="1266"/>
    <cellStyle name="³£¹æ_GZ TV" xfId="1267"/>
    <cellStyle name="4" xfId="1268"/>
    <cellStyle name="4 2" xfId="1269"/>
    <cellStyle name="4_Bao cao TH den 30-6-2010" xfId="1270"/>
    <cellStyle name="4_Book1" xfId="1271"/>
    <cellStyle name="4_Book1 2" xfId="1272"/>
    <cellStyle name="4_Book1_1" xfId="1273"/>
    <cellStyle name="4_Book1_1_!1 1 bao cao giao KH ve HTCMT vung TNB   12-12-2011" xfId="9575"/>
    <cellStyle name="4_Book1_1_Bieu4HTMT" xfId="9576"/>
    <cellStyle name="4_Book1_1_Bieu4HTMT_!1 1 bao cao giao KH ve HTCMT vung TNB   12-12-2011" xfId="9577"/>
    <cellStyle name="4_Book1_1_Bieu4HTMT_KH TPCP vung TNB (03-1-2012)" xfId="9578"/>
    <cellStyle name="4_Book1_1_KH TPCP vung TNB (03-1-2012)" xfId="9579"/>
    <cellStyle name="4_Book1_1_ra soat theo 7356" xfId="9580"/>
    <cellStyle name="4_Book1_1_TONG HOP CHUNG 3.2.2012 (ban cuoi)" xfId="9581"/>
    <cellStyle name="4_Cau thuy dien Ban La (Cu Anh)" xfId="1274"/>
    <cellStyle name="4_Cau thuy dien Ban La (Cu Anh)_!1 1 bao cao giao KH ve HTCMT vung TNB   12-12-2011" xfId="9582"/>
    <cellStyle name="4_Cau thuy dien Ban La (Cu Anh)_Bieu4HTMT" xfId="9583"/>
    <cellStyle name="4_Cau thuy dien Ban La (Cu Anh)_Bieu4HTMT_!1 1 bao cao giao KH ve HTCMT vung TNB   12-12-2011" xfId="9584"/>
    <cellStyle name="4_Cau thuy dien Ban La (Cu Anh)_Bieu4HTMT_KH TPCP vung TNB (03-1-2012)" xfId="9585"/>
    <cellStyle name="4_Cau thuy dien Ban La (Cu Anh)_KH TPCP vung TNB (03-1-2012)" xfId="9586"/>
    <cellStyle name="4_Cau thuy dien Ban La (Cu Anh)_ra soat theo 7356" xfId="9587"/>
    <cellStyle name="4_Cau thuy dien Ban La (Cu Anh)_TONG HOP CHUNG 3.2.2012 (ban cuoi)" xfId="9588"/>
    <cellStyle name="4_chien KH chi phi 2009" xfId="1275"/>
    <cellStyle name="4_Du toan 558 (Km17+508.12 - Km 22)" xfId="1276"/>
    <cellStyle name="4_Du toan 558 (Km17+508.12 - Km 22)_!1 1 bao cao giao KH ve HTCMT vung TNB   12-12-2011" xfId="9589"/>
    <cellStyle name="4_Du toan 558 (Km17+508.12 - Km 22)_Bieu4HTMT" xfId="9590"/>
    <cellStyle name="4_Du toan 558 (Km17+508.12 - Km 22)_Bieu4HTMT_!1 1 bao cao giao KH ve HTCMT vung TNB   12-12-2011" xfId="9591"/>
    <cellStyle name="4_Du toan 558 (Km17+508.12 - Km 22)_Bieu4HTMT_KH TPCP vung TNB (03-1-2012)" xfId="9592"/>
    <cellStyle name="4_Du toan 558 (Km17+508.12 - Km 22)_KH TPCP vung TNB (03-1-2012)" xfId="9593"/>
    <cellStyle name="4_Du toan 558 (Km17+508.12 - Km 22)_ra soat theo 7356" xfId="9594"/>
    <cellStyle name="4_Du toan 558 (Km17+508.12 - Km 22)_TONG HOP CHUNG 3.2.2012 (ban cuoi)" xfId="9595"/>
    <cellStyle name="4_Gia_VL cau-JIBIC-Ha-tinh" xfId="1277"/>
    <cellStyle name="4_Gia_VLQL48_duyet " xfId="1278"/>
    <cellStyle name="4_Gia_VLQL48_duyet _!1 1 bao cao giao KH ve HTCMT vung TNB   12-12-2011" xfId="9596"/>
    <cellStyle name="4_Gia_VLQL48_duyet _Bieu4HTMT" xfId="9597"/>
    <cellStyle name="4_Gia_VLQL48_duyet _Bieu4HTMT_!1 1 bao cao giao KH ve HTCMT vung TNB   12-12-2011" xfId="9598"/>
    <cellStyle name="4_Gia_VLQL48_duyet _Bieu4HTMT_KH TPCP vung TNB (03-1-2012)" xfId="9599"/>
    <cellStyle name="4_Gia_VLQL48_duyet _KH TPCP vung TNB (03-1-2012)" xfId="9600"/>
    <cellStyle name="4_Gia_VLQL48_duyet _ra soat theo 7356" xfId="9601"/>
    <cellStyle name="4_Gia_VLQL48_duyet _TONG HOP CHUNG 3.2.2012 (ban cuoi)" xfId="9602"/>
    <cellStyle name="4_giathanh2009" xfId="1279"/>
    <cellStyle name="4_kehoach2006-45tr" xfId="1280"/>
    <cellStyle name="4_KlQdinhduyet" xfId="1281"/>
    <cellStyle name="4_KlQdinhduyet_!1 1 bao cao giao KH ve HTCMT vung TNB   12-12-2011" xfId="9603"/>
    <cellStyle name="4_KlQdinhduyet_Bieu4HTMT" xfId="9604"/>
    <cellStyle name="4_KlQdinhduyet_Bieu4HTMT_!1 1 bao cao giao KH ve HTCMT vung TNB   12-12-2011" xfId="9605"/>
    <cellStyle name="4_KlQdinhduyet_Bieu4HTMT_KH TPCP vung TNB (03-1-2012)" xfId="9606"/>
    <cellStyle name="4_KlQdinhduyet_KH TPCP vung TNB (03-1-2012)" xfId="9607"/>
    <cellStyle name="4_KlQdinhduyet_ra soat theo 7356" xfId="9608"/>
    <cellStyle name="4_KlQdinhduyet_TONG HOP CHUNG 3.2.2012 (ban cuoi)" xfId="9609"/>
    <cellStyle name="4_phantich" xfId="1282"/>
    <cellStyle name="4_TH chi phi SXKD 2011" xfId="1283"/>
    <cellStyle name="4_VatLieu 3 cau -NA" xfId="1284"/>
    <cellStyle name="4_ÿÿÿÿÿ" xfId="1285"/>
    <cellStyle name="40% - Accent1 2" xfId="1286"/>
    <cellStyle name="40% - Accent1 2 2" xfId="1287"/>
    <cellStyle name="40% - Accent1 2 2 2" xfId="1288"/>
    <cellStyle name="40% - Accent1 2 2 3" xfId="1289"/>
    <cellStyle name="40% - Accent1 2 2 4" xfId="1290"/>
    <cellStyle name="40% - Accent1 2 3" xfId="1291"/>
    <cellStyle name="40% - Accent1 2 4" xfId="1292"/>
    <cellStyle name="40% - Accent1 2 5" xfId="1293"/>
    <cellStyle name="40% - Accent1 2 6" xfId="1294"/>
    <cellStyle name="40% - Accent1 2 6 2" xfId="1295"/>
    <cellStyle name="40% - Accent1 2 6 3" xfId="1296"/>
    <cellStyle name="40% - Accent1 3" xfId="1297"/>
    <cellStyle name="40% - Accent1 3 2" xfId="1298"/>
    <cellStyle name="40% - Accent1 3 3" xfId="1299"/>
    <cellStyle name="40% - Accent1 3 4" xfId="1300"/>
    <cellStyle name="40% - Accent1 3 5" xfId="1301"/>
    <cellStyle name="40% - Accent1 4" xfId="1302"/>
    <cellStyle name="40% - Accent1 4 2" xfId="1303"/>
    <cellStyle name="40% - Accent1 4 3" xfId="1304"/>
    <cellStyle name="40% - Accent1 5" xfId="1305"/>
    <cellStyle name="40% - Accent1 5 2" xfId="1306"/>
    <cellStyle name="40% - Accent1 6" xfId="1307"/>
    <cellStyle name="40% - Accent1 6 2" xfId="1308"/>
    <cellStyle name="40% - Accent1 7" xfId="1309"/>
    <cellStyle name="40% - Accent1 7 2" xfId="1310"/>
    <cellStyle name="40% - Accent1 8" xfId="1311"/>
    <cellStyle name="40% - Accent1 8 2" xfId="1312"/>
    <cellStyle name="40% - Accent1 8 3" xfId="1313"/>
    <cellStyle name="40% - Accent1 9" xfId="1314"/>
    <cellStyle name="40% - Accent2 2" xfId="1315"/>
    <cellStyle name="40% - Accent2 2 2" xfId="1316"/>
    <cellStyle name="40% - Accent2 2 2 2" xfId="1317"/>
    <cellStyle name="40% - Accent2 2 2 3" xfId="1318"/>
    <cellStyle name="40% - Accent2 2 2 4" xfId="1319"/>
    <cellStyle name="40% - Accent2 2 3" xfId="1320"/>
    <cellStyle name="40% - Accent2 2 4" xfId="1321"/>
    <cellStyle name="40% - Accent2 2 5" xfId="1322"/>
    <cellStyle name="40% - Accent2 2 6" xfId="1323"/>
    <cellStyle name="40% - Accent2 2 6 2" xfId="1324"/>
    <cellStyle name="40% - Accent2 2 6 3" xfId="1325"/>
    <cellStyle name="40% - Accent2 3" xfId="1326"/>
    <cellStyle name="40% - Accent2 3 2" xfId="1327"/>
    <cellStyle name="40% - Accent2 3 3" xfId="1328"/>
    <cellStyle name="40% - Accent2 3 4" xfId="1329"/>
    <cellStyle name="40% - Accent2 3 5" xfId="1330"/>
    <cellStyle name="40% - Accent2 4" xfId="1331"/>
    <cellStyle name="40% - Accent2 4 2" xfId="1332"/>
    <cellStyle name="40% - Accent2 4 3" xfId="1333"/>
    <cellStyle name="40% - Accent2 4 4" xfId="1334"/>
    <cellStyle name="40% - Accent2 5" xfId="1335"/>
    <cellStyle name="40% - Accent2 5 2" xfId="1336"/>
    <cellStyle name="40% - Accent2 6" xfId="1337"/>
    <cellStyle name="40% - Accent2 6 2" xfId="1338"/>
    <cellStyle name="40% - Accent2 7" xfId="1339"/>
    <cellStyle name="40% - Accent2 7 2" xfId="1340"/>
    <cellStyle name="40% - Accent2 8" xfId="1341"/>
    <cellStyle name="40% - Accent2 8 2" xfId="1342"/>
    <cellStyle name="40% - Accent2 8 3" xfId="1343"/>
    <cellStyle name="40% - Accent2 9" xfId="1344"/>
    <cellStyle name="40% - Accent3 2" xfId="1345"/>
    <cellStyle name="40% - Accent3 2 2" xfId="1346"/>
    <cellStyle name="40% - Accent3 2 2 2" xfId="1347"/>
    <cellStyle name="40% - Accent3 2 2 3" xfId="1348"/>
    <cellStyle name="40% - Accent3 2 2 4" xfId="1349"/>
    <cellStyle name="40% - Accent3 2 3" xfId="1350"/>
    <cellStyle name="40% - Accent3 2 4" xfId="1351"/>
    <cellStyle name="40% - Accent3 2 5" xfId="1352"/>
    <cellStyle name="40% - Accent3 2 6" xfId="1353"/>
    <cellStyle name="40% - Accent3 2 7" xfId="1354"/>
    <cellStyle name="40% - Accent3 2 7 2" xfId="1355"/>
    <cellStyle name="40% - Accent3 2 7 3" xfId="1356"/>
    <cellStyle name="40% - Accent3 2 8" xfId="1357"/>
    <cellStyle name="40% - Accent3 2 9" xfId="1358"/>
    <cellStyle name="40% - Accent3 2 9 2" xfId="1359"/>
    <cellStyle name="40% - Accent3 3" xfId="1360"/>
    <cellStyle name="40% - Accent3 3 2" xfId="1361"/>
    <cellStyle name="40% - Accent3 3 3" xfId="1362"/>
    <cellStyle name="40% - Accent3 3 4" xfId="1363"/>
    <cellStyle name="40% - Accent3 3 5" xfId="1364"/>
    <cellStyle name="40% - Accent3 4" xfId="1365"/>
    <cellStyle name="40% - Accent3 4 2" xfId="1366"/>
    <cellStyle name="40% - Accent3 4 3" xfId="1367"/>
    <cellStyle name="40% - Accent3 5" xfId="1368"/>
    <cellStyle name="40% - Accent3 5 2" xfId="1369"/>
    <cellStyle name="40% - Accent3 6" xfId="1370"/>
    <cellStyle name="40% - Accent3 6 2" xfId="1371"/>
    <cellStyle name="40% - Accent3 7" xfId="1372"/>
    <cellStyle name="40% - Accent3 7 2" xfId="1373"/>
    <cellStyle name="40% - Accent3 8" xfId="1374"/>
    <cellStyle name="40% - Accent3 9" xfId="1375"/>
    <cellStyle name="40% - Accent4 2" xfId="1376"/>
    <cellStyle name="40% - Accent4 2 2" xfId="1377"/>
    <cellStyle name="40% - Accent4 2 2 2" xfId="1378"/>
    <cellStyle name="40% - Accent4 2 2 3" xfId="1379"/>
    <cellStyle name="40% - Accent4 2 2 4" xfId="1380"/>
    <cellStyle name="40% - Accent4 2 3" xfId="1381"/>
    <cellStyle name="40% - Accent4 2 4" xfId="1382"/>
    <cellStyle name="40% - Accent4 2 5" xfId="1383"/>
    <cellStyle name="40% - Accent4 2 6" xfId="1384"/>
    <cellStyle name="40% - Accent4 2 6 2" xfId="1385"/>
    <cellStyle name="40% - Accent4 2 6 3" xfId="1386"/>
    <cellStyle name="40% - Accent4 3" xfId="1387"/>
    <cellStyle name="40% - Accent4 3 2" xfId="1388"/>
    <cellStyle name="40% - Accent4 3 3" xfId="1389"/>
    <cellStyle name="40% - Accent4 3 4" xfId="1390"/>
    <cellStyle name="40% - Accent4 3 5" xfId="1391"/>
    <cellStyle name="40% - Accent4 4" xfId="1392"/>
    <cellStyle name="40% - Accent4 4 2" xfId="1393"/>
    <cellStyle name="40% - Accent4 4 3" xfId="1394"/>
    <cellStyle name="40% - Accent4 5" xfId="1395"/>
    <cellStyle name="40% - Accent4 5 2" xfId="1396"/>
    <cellStyle name="40% - Accent4 6" xfId="1397"/>
    <cellStyle name="40% - Accent4 6 2" xfId="1398"/>
    <cellStyle name="40% - Accent4 7" xfId="1399"/>
    <cellStyle name="40% - Accent4 7 2" xfId="1400"/>
    <cellStyle name="40% - Accent4 8" xfId="1401"/>
    <cellStyle name="40% - Accent4 8 2" xfId="1402"/>
    <cellStyle name="40% - Accent4 8 3" xfId="1403"/>
    <cellStyle name="40% - Accent4 9" xfId="1404"/>
    <cellStyle name="40% - Accent5 2" xfId="1405"/>
    <cellStyle name="40% - Accent5 2 2" xfId="1406"/>
    <cellStyle name="40% - Accent5 2 2 2" xfId="1407"/>
    <cellStyle name="40% - Accent5 2 2 3" xfId="1408"/>
    <cellStyle name="40% - Accent5 2 2 4" xfId="1409"/>
    <cellStyle name="40% - Accent5 2 3" xfId="1410"/>
    <cellStyle name="40% - Accent5 2 4" xfId="1411"/>
    <cellStyle name="40% - Accent5 2 5" xfId="1412"/>
    <cellStyle name="40% - Accent5 2 6" xfId="1413"/>
    <cellStyle name="40% - Accent5 2 6 2" xfId="1414"/>
    <cellStyle name="40% - Accent5 2 6 3" xfId="1415"/>
    <cellStyle name="40% - Accent5 3" xfId="1416"/>
    <cellStyle name="40% - Accent5 3 2" xfId="1417"/>
    <cellStyle name="40% - Accent5 3 3" xfId="1418"/>
    <cellStyle name="40% - Accent5 3 4" xfId="1419"/>
    <cellStyle name="40% - Accent5 3 5" xfId="1420"/>
    <cellStyle name="40% - Accent5 4" xfId="1421"/>
    <cellStyle name="40% - Accent5 4 2" xfId="1422"/>
    <cellStyle name="40% - Accent5 4 3" xfId="1423"/>
    <cellStyle name="40% - Accent5 5" xfId="1424"/>
    <cellStyle name="40% - Accent5 5 2" xfId="1425"/>
    <cellStyle name="40% - Accent5 6" xfId="1426"/>
    <cellStyle name="40% - Accent5 6 2" xfId="1427"/>
    <cellStyle name="40% - Accent5 7" xfId="1428"/>
    <cellStyle name="40% - Accent5 7 2" xfId="1429"/>
    <cellStyle name="40% - Accent5 8" xfId="1430"/>
    <cellStyle name="40% - Accent5 8 2" xfId="1431"/>
    <cellStyle name="40% - Accent5 8 3" xfId="1432"/>
    <cellStyle name="40% - Accent5 9" xfId="1433"/>
    <cellStyle name="40% - Accent6 2" xfId="1434"/>
    <cellStyle name="40% - Accent6 2 2" xfId="1435"/>
    <cellStyle name="40% - Accent6 2 2 2" xfId="1436"/>
    <cellStyle name="40% - Accent6 2 2 3" xfId="1437"/>
    <cellStyle name="40% - Accent6 2 2 4" xfId="1438"/>
    <cellStyle name="40% - Accent6 2 3" xfId="1439"/>
    <cellStyle name="40% - Accent6 2 4" xfId="1440"/>
    <cellStyle name="40% - Accent6 2 5" xfId="1441"/>
    <cellStyle name="40% - Accent6 2 6" xfId="1442"/>
    <cellStyle name="40% - Accent6 2 6 2" xfId="1443"/>
    <cellStyle name="40% - Accent6 2 6 3" xfId="1444"/>
    <cellStyle name="40% - Accent6 3" xfId="1445"/>
    <cellStyle name="40% - Accent6 3 2" xfId="1446"/>
    <cellStyle name="40% - Accent6 3 3" xfId="1447"/>
    <cellStyle name="40% - Accent6 3 4" xfId="1448"/>
    <cellStyle name="40% - Accent6 3 5" xfId="1449"/>
    <cellStyle name="40% - Accent6 4" xfId="1450"/>
    <cellStyle name="40% - Accent6 4 2" xfId="1451"/>
    <cellStyle name="40% - Accent6 4 3" xfId="1452"/>
    <cellStyle name="40% - Accent6 5" xfId="1453"/>
    <cellStyle name="40% - Accent6 5 2" xfId="1454"/>
    <cellStyle name="40% - Accent6 6" xfId="1455"/>
    <cellStyle name="40% - Accent6 6 2" xfId="1456"/>
    <cellStyle name="40% - Accent6 7" xfId="1457"/>
    <cellStyle name="40% - Accent6 7 2" xfId="1458"/>
    <cellStyle name="40% - Accent6 8" xfId="1459"/>
    <cellStyle name="40% - Accent6 8 2" xfId="1460"/>
    <cellStyle name="40% - Accent6 8 3" xfId="1461"/>
    <cellStyle name="40% - Accent6 9" xfId="1462"/>
    <cellStyle name="40% - Nhấn1" xfId="1463"/>
    <cellStyle name="40% - Nhấn2" xfId="1464"/>
    <cellStyle name="40% - Nhấn3" xfId="1465"/>
    <cellStyle name="40% - Nhấn4" xfId="1466"/>
    <cellStyle name="40% - Nhấn5" xfId="1467"/>
    <cellStyle name="40% - Nhấn6" xfId="1468"/>
    <cellStyle name="52" xfId="9610"/>
    <cellStyle name="6" xfId="1469"/>
    <cellStyle name="6 2" xfId="1470"/>
    <cellStyle name="6_02.PH BIEU KS QNinh (1-10KHKT-NSDP)" xfId="1471"/>
    <cellStyle name="6_02.PH BIEU KS QNinh (1-10KHKT-NSDP) 2" xfId="1472"/>
    <cellStyle name="6_15_10_2013 BC nhu cau von doi ung ODA (2014-2016) ngay 15102013 Sua" xfId="9611"/>
    <cellStyle name="6_Bao cao TH den 30-6-2010" xfId="1473"/>
    <cellStyle name="6_BC nhu cau von doi ung ODA nganh NN (BKH)" xfId="9612"/>
    <cellStyle name="6_BC nhu cau von doi ung ODA nganh NN (BKH)_05-12  KH trung han 2016-2020 - Liem Thinh edited" xfId="9613"/>
    <cellStyle name="6_BC nhu cau von doi ung ODA nganh NN (BKH)_Copy of 05-12  KH trung han 2016-2020 - Liem Thinh edited (1)" xfId="9614"/>
    <cellStyle name="6_BC Tai co cau (bieu TH)" xfId="9615"/>
    <cellStyle name="6_BC Tai co cau (bieu TH)_05-12  KH trung han 2016-2020 - Liem Thinh edited" xfId="9616"/>
    <cellStyle name="6_BC Tai co cau (bieu TH)_Copy of 05-12  KH trung han 2016-2020 - Liem Thinh edited (1)" xfId="9617"/>
    <cellStyle name="6_Cong trinh co y kien LD_Dang_NN_2011-Tay nguyen-9-10" xfId="9618"/>
    <cellStyle name="6_Cong trinh co y kien LD_Dang_NN_2011-Tay nguyen-9-10_!1 1 bao cao giao KH ve HTCMT vung TNB   12-12-2011" xfId="9619"/>
    <cellStyle name="6_Cong trinh co y kien LD_Dang_NN_2011-Tay nguyen-9-10_Bieu4HTMT" xfId="9620"/>
    <cellStyle name="6_Cong trinh co y kien LD_Dang_NN_2011-Tay nguyen-9-10_Bieu4HTMT_!1 1 bao cao giao KH ve HTCMT vung TNB   12-12-2011" xfId="9621"/>
    <cellStyle name="6_Cong trinh co y kien LD_Dang_NN_2011-Tay nguyen-9-10_Bieu4HTMT_KH TPCP vung TNB (03-1-2012)" xfId="9622"/>
    <cellStyle name="6_Cong trinh co y kien LD_Dang_NN_2011-Tay nguyen-9-10_KH TPCP vung TNB (03-1-2012)" xfId="9623"/>
    <cellStyle name="6_Cong trinh co y kien LD_Dang_NN_2011-Tay nguyen-9-10_ra soat theo 7356" xfId="9624"/>
    <cellStyle name="6_Cong trinh co y kien LD_Dang_NN_2011-Tay nguyen-9-10_TONG HOP CHUNG 3.2.2012 (ban cuoi)" xfId="9625"/>
    <cellStyle name="6_Chi phi QLDN + NC" xfId="1474"/>
    <cellStyle name="6_Chi phi QLDN + NC (KHVT)" xfId="1475"/>
    <cellStyle name="6_Chi phi QLDN + NC (KHVT)_Chi tiet KH mua sam  hang hoa lan cuoi 2011" xfId="1476"/>
    <cellStyle name="6_Chi phi QLDN + NC (KHVT)_KH SXKD 2011 -1" xfId="1477"/>
    <cellStyle name="6_Chi phi QLDN + NC_Chi tiet KH mua sam  hang hoa lan cuoi 2011" xfId="1478"/>
    <cellStyle name="6_Chi phi QLDN + NC_KH SXKD 2011 -1" xfId="1479"/>
    <cellStyle name="6_Chi tiet KH mua sam  hang hoa lan cuoi 2011" xfId="1480"/>
    <cellStyle name="6_DK 2014-2015 final" xfId="9626"/>
    <cellStyle name="6_DK 2014-2015 final_05-12  KH trung han 2016-2020 - Liem Thinh edited" xfId="9627"/>
    <cellStyle name="6_DK 2014-2015 final_Copy of 05-12  KH trung han 2016-2020 - Liem Thinh edited (1)" xfId="9628"/>
    <cellStyle name="6_DK 2014-2015 new" xfId="9629"/>
    <cellStyle name="6_DK 2014-2015 new_05-12  KH trung han 2016-2020 - Liem Thinh edited" xfId="9630"/>
    <cellStyle name="6_DK 2014-2015 new_Copy of 05-12  KH trung han 2016-2020 - Liem Thinh edited (1)" xfId="9631"/>
    <cellStyle name="6_DK KH CBDT 2014 11-11-2013" xfId="9632"/>
    <cellStyle name="6_DK KH CBDT 2014 11-11-2013(1)" xfId="9635"/>
    <cellStyle name="6_DK KH CBDT 2014 11-11-2013(1)_05-12  KH trung han 2016-2020 - Liem Thinh edited" xfId="9636"/>
    <cellStyle name="6_DK KH CBDT 2014 11-11-2013(1)_Copy of 05-12  KH trung han 2016-2020 - Liem Thinh edited (1)" xfId="9637"/>
    <cellStyle name="6_DK KH CBDT 2014 11-11-2013_05-12  KH trung han 2016-2020 - Liem Thinh edited" xfId="9633"/>
    <cellStyle name="6_DK KH CBDT 2014 11-11-2013_Copy of 05-12  KH trung han 2016-2020 - Liem Thinh edited (1)" xfId="9634"/>
    <cellStyle name="6_Du toanQIII+IV(25.9.2010)lam lai" xfId="1482"/>
    <cellStyle name="6_Du toanQIII+IV(25.9.2010)lam lai_Chi tiet KH mua sam  hang hoa lan cuoi 2011" xfId="1483"/>
    <cellStyle name="6_Du toanQIII+IV(25.9.2010)lam lai_KH SXKD 2011 -1" xfId="1484"/>
    <cellStyle name="6_Đối chiếu XDCB 2014" xfId="1481"/>
    <cellStyle name="6_Ke hoach SXKD nam 2011" xfId="1485"/>
    <cellStyle name="6_Ke hoach SXKD nam 2011_Chi tiet KH mua sam  hang hoa lan cuoi 2011" xfId="1486"/>
    <cellStyle name="6_Ke hoach SXKD nam 2011_KH SXKD 2011 -1" xfId="1487"/>
    <cellStyle name="6_KH 2011-2015" xfId="9638"/>
    <cellStyle name="6_KH SXKD 2011 -1" xfId="1488"/>
    <cellStyle name="6_Phu luc De cuong KS tai Cuc Thue QN- 2014" xfId="1489"/>
    <cellStyle name="6_Phu luc De cuong KS tai Cuc Thue QN- 2014 2" xfId="1490"/>
    <cellStyle name="6_PHu luc DM SXKD (version 1)" xfId="1491"/>
    <cellStyle name="6_PHu luc DM SXKD (version 1)_Chi tiet KH mua sam  hang hoa lan cuoi 2011" xfId="1492"/>
    <cellStyle name="6_PHu luc DM SXKD (version 1)_KH SXKD 2011 -1" xfId="1493"/>
    <cellStyle name="6_Phu luc KH mua sam NVL nam 2010 dieu chinh " xfId="1494"/>
    <cellStyle name="6_ra soat theo 7356" xfId="9639"/>
    <cellStyle name="6_T01" xfId="1495"/>
    <cellStyle name="6_T03" xfId="1496"/>
    <cellStyle name="6_tai co cau dau tu (tong hop)1" xfId="9640"/>
    <cellStyle name="6_TN - Ho tro khac 2011" xfId="9641"/>
    <cellStyle name="6_TN - Ho tro khac 2011_!1 1 bao cao giao KH ve HTCMT vung TNB   12-12-2011" xfId="9642"/>
    <cellStyle name="6_TN - Ho tro khac 2011_Bieu4HTMT" xfId="9643"/>
    <cellStyle name="6_TN - Ho tro khac 2011_Bieu4HTMT_!1 1 bao cao giao KH ve HTCMT vung TNB   12-12-2011" xfId="9644"/>
    <cellStyle name="6_TN - Ho tro khac 2011_Bieu4HTMT_KH TPCP vung TNB (03-1-2012)" xfId="9645"/>
    <cellStyle name="6_TN - Ho tro khac 2011_KH TPCP vung TNB (03-1-2012)" xfId="9646"/>
    <cellStyle name="6_TN - Ho tro khac 2011_ra soat theo 7356" xfId="9647"/>
    <cellStyle name="6_TN - Ho tro khac 2011_TONG HOP CHUNG 3.2.2012 (ban cuoi)" xfId="9648"/>
    <cellStyle name="6_TONG HOP CHUNG 3.2.2012 (ban cuoi)" xfId="9649"/>
    <cellStyle name="6_TH chi phi SXKD 2011" xfId="1497"/>
    <cellStyle name="6_ZT9" xfId="1498"/>
    <cellStyle name="6_ZT9_Chi tiet KH mua sam  hang hoa lan cuoi 2011" xfId="1499"/>
    <cellStyle name="6_ZT9_KH SXKD 2011 -1" xfId="1500"/>
    <cellStyle name="60% - Accent1 2" xfId="1501"/>
    <cellStyle name="60% - Accent1 2 2" xfId="1502"/>
    <cellStyle name="60% - Accent1 2 2 2" xfId="1503"/>
    <cellStyle name="60% - Accent1 2 2 3" xfId="1504"/>
    <cellStyle name="60% - Accent1 2 2 4" xfId="1505"/>
    <cellStyle name="60% - Accent1 2 3" xfId="1506"/>
    <cellStyle name="60% - Accent1 2 3 2" xfId="1507"/>
    <cellStyle name="60% - Accent1 2 4" xfId="1508"/>
    <cellStyle name="60% - Accent1 2 4 2" xfId="1509"/>
    <cellStyle name="60% - Accent1 2 4 3" xfId="1510"/>
    <cellStyle name="60% - Accent1 2 4 3 2" xfId="1511"/>
    <cellStyle name="60% - Accent1 2 5" xfId="1512"/>
    <cellStyle name="60% - Accent1 3" xfId="1513"/>
    <cellStyle name="60% - Accent1 3 2" xfId="1514"/>
    <cellStyle name="60% - Accent1 3 3" xfId="1515"/>
    <cellStyle name="60% - Accent1 3 4" xfId="1516"/>
    <cellStyle name="60% - Accent1 3 5" xfId="1517"/>
    <cellStyle name="60% - Accent1 4" xfId="1518"/>
    <cellStyle name="60% - Accent1 4 2" xfId="1519"/>
    <cellStyle name="60% - Accent1 4 3" xfId="1520"/>
    <cellStyle name="60% - Accent1 4 4" xfId="1521"/>
    <cellStyle name="60% - Accent1 5" xfId="1522"/>
    <cellStyle name="60% - Accent1 5 2" xfId="1523"/>
    <cellStyle name="60% - Accent1 6" xfId="1524"/>
    <cellStyle name="60% - Accent1 7" xfId="1525"/>
    <cellStyle name="60% - Accent1 8" xfId="1526"/>
    <cellStyle name="60% - Accent2 2" xfId="1527"/>
    <cellStyle name="60% - Accent2 2 2" xfId="1528"/>
    <cellStyle name="60% - Accent2 2 2 2" xfId="1529"/>
    <cellStyle name="60% - Accent2 2 2 3" xfId="1530"/>
    <cellStyle name="60% - Accent2 2 2 4" xfId="1531"/>
    <cellStyle name="60% - Accent2 2 3" xfId="1532"/>
    <cellStyle name="60% - Accent2 2 3 2" xfId="1533"/>
    <cellStyle name="60% - Accent2 2 4" xfId="1534"/>
    <cellStyle name="60% - Accent2 2 4 2" xfId="1535"/>
    <cellStyle name="60% - Accent2 2 4 3" xfId="1536"/>
    <cellStyle name="60% - Accent2 2 4 3 2" xfId="1537"/>
    <cellStyle name="60% - Accent2 2 5" xfId="1538"/>
    <cellStyle name="60% - Accent2 3" xfId="1539"/>
    <cellStyle name="60% - Accent2 3 2" xfId="1540"/>
    <cellStyle name="60% - Accent2 3 3" xfId="1541"/>
    <cellStyle name="60% - Accent2 3 4" xfId="1542"/>
    <cellStyle name="60% - Accent2 3 5" xfId="1543"/>
    <cellStyle name="60% - Accent2 4" xfId="1544"/>
    <cellStyle name="60% - Accent2 4 2" xfId="1545"/>
    <cellStyle name="60% - Accent2 4 3" xfId="1546"/>
    <cellStyle name="60% - Accent2 5" xfId="1547"/>
    <cellStyle name="60% - Accent2 5 2" xfId="1548"/>
    <cellStyle name="60% - Accent2 6" xfId="1549"/>
    <cellStyle name="60% - Accent2 7" xfId="1550"/>
    <cellStyle name="60% - Accent2 8" xfId="1551"/>
    <cellStyle name="60% - Accent3 2" xfId="1552"/>
    <cellStyle name="60% - Accent3 2 2" xfId="1553"/>
    <cellStyle name="60% - Accent3 2 2 2" xfId="1554"/>
    <cellStyle name="60% - Accent3 2 2 3" xfId="1555"/>
    <cellStyle name="60% - Accent3 2 2 4" xfId="1556"/>
    <cellStyle name="60% - Accent3 2 3" xfId="1557"/>
    <cellStyle name="60% - Accent3 2 3 2" xfId="1558"/>
    <cellStyle name="60% - Accent3 2 4" xfId="1559"/>
    <cellStyle name="60% - Accent3 2 4 2" xfId="1560"/>
    <cellStyle name="60% - Accent3 2 4 3" xfId="1561"/>
    <cellStyle name="60% - Accent3 2 4 3 2" xfId="1562"/>
    <cellStyle name="60% - Accent3 2 5" xfId="1563"/>
    <cellStyle name="60% - Accent3 2 6" xfId="1564"/>
    <cellStyle name="60% - Accent3 3" xfId="1565"/>
    <cellStyle name="60% - Accent3 3 2" xfId="1566"/>
    <cellStyle name="60% - Accent3 3 3" xfId="1567"/>
    <cellStyle name="60% - Accent3 3 4" xfId="1568"/>
    <cellStyle name="60% - Accent3 3 5" xfId="1569"/>
    <cellStyle name="60% - Accent3 4" xfId="1570"/>
    <cellStyle name="60% - Accent3 4 2" xfId="1571"/>
    <cellStyle name="60% - Accent3 4 3" xfId="1572"/>
    <cellStyle name="60% - Accent3 5" xfId="1573"/>
    <cellStyle name="60% - Accent3 5 2" xfId="1574"/>
    <cellStyle name="60% - Accent3 6" xfId="1575"/>
    <cellStyle name="60% - Accent3 6 2" xfId="1576"/>
    <cellStyle name="60% - Accent3 7" xfId="1577"/>
    <cellStyle name="60% - Accent3 8" xfId="1578"/>
    <cellStyle name="60% - Accent4 2" xfId="1579"/>
    <cellStyle name="60% - Accent4 2 2" xfId="1580"/>
    <cellStyle name="60% - Accent4 2 2 2" xfId="1581"/>
    <cellStyle name="60% - Accent4 2 2 3" xfId="1582"/>
    <cellStyle name="60% - Accent4 2 2 4" xfId="1583"/>
    <cellStyle name="60% - Accent4 2 3" xfId="1584"/>
    <cellStyle name="60% - Accent4 2 3 2" xfId="1585"/>
    <cellStyle name="60% - Accent4 2 4" xfId="1586"/>
    <cellStyle name="60% - Accent4 2 4 2" xfId="1587"/>
    <cellStyle name="60% - Accent4 2 4 3" xfId="1588"/>
    <cellStyle name="60% - Accent4 2 4 3 2" xfId="1589"/>
    <cellStyle name="60% - Accent4 2 5" xfId="1590"/>
    <cellStyle name="60% - Accent4 2 6" xfId="1591"/>
    <cellStyle name="60% - Accent4 3" xfId="1592"/>
    <cellStyle name="60% - Accent4 3 2" xfId="1593"/>
    <cellStyle name="60% - Accent4 3 3" xfId="1594"/>
    <cellStyle name="60% - Accent4 3 4" xfId="1595"/>
    <cellStyle name="60% - Accent4 3 5" xfId="1596"/>
    <cellStyle name="60% - Accent4 4" xfId="1597"/>
    <cellStyle name="60% - Accent4 4 2" xfId="1598"/>
    <cellStyle name="60% - Accent4 4 3" xfId="1599"/>
    <cellStyle name="60% - Accent4 5" xfId="1600"/>
    <cellStyle name="60% - Accent4 5 2" xfId="1601"/>
    <cellStyle name="60% - Accent4 6" xfId="1602"/>
    <cellStyle name="60% - Accent4 6 2" xfId="1603"/>
    <cellStyle name="60% - Accent4 7" xfId="1604"/>
    <cellStyle name="60% - Accent4 8" xfId="1605"/>
    <cellStyle name="60% - Accent5 2" xfId="1606"/>
    <cellStyle name="60% - Accent5 2 2" xfId="1607"/>
    <cellStyle name="60% - Accent5 2 2 2" xfId="1608"/>
    <cellStyle name="60% - Accent5 2 2 3" xfId="1609"/>
    <cellStyle name="60% - Accent5 2 2 4" xfId="1610"/>
    <cellStyle name="60% - Accent5 2 3" xfId="1611"/>
    <cellStyle name="60% - Accent5 2 3 2" xfId="1612"/>
    <cellStyle name="60% - Accent5 2 4" xfId="1613"/>
    <cellStyle name="60% - Accent5 2 4 2" xfId="1614"/>
    <cellStyle name="60% - Accent5 2 4 3" xfId="1615"/>
    <cellStyle name="60% - Accent5 2 4 3 2" xfId="1616"/>
    <cellStyle name="60% - Accent5 2 5" xfId="1617"/>
    <cellStyle name="60% - Accent5 3" xfId="1618"/>
    <cellStyle name="60% - Accent5 3 2" xfId="1619"/>
    <cellStyle name="60% - Accent5 3 3" xfId="1620"/>
    <cellStyle name="60% - Accent5 3 4" xfId="1621"/>
    <cellStyle name="60% - Accent5 3 5" xfId="1622"/>
    <cellStyle name="60% - Accent5 4" xfId="1623"/>
    <cellStyle name="60% - Accent5 4 2" xfId="1624"/>
    <cellStyle name="60% - Accent5 4 3" xfId="1625"/>
    <cellStyle name="60% - Accent5 5" xfId="1626"/>
    <cellStyle name="60% - Accent5 5 2" xfId="1627"/>
    <cellStyle name="60% - Accent5 6" xfId="1628"/>
    <cellStyle name="60% - Accent5 7" xfId="1629"/>
    <cellStyle name="60% - Accent5 8" xfId="1630"/>
    <cellStyle name="60% - Accent6 2" xfId="1631"/>
    <cellStyle name="60% - Accent6 2 2" xfId="1632"/>
    <cellStyle name="60% - Accent6 2 2 2" xfId="1633"/>
    <cellStyle name="60% - Accent6 2 2 3" xfId="1634"/>
    <cellStyle name="60% - Accent6 2 2 4" xfId="1635"/>
    <cellStyle name="60% - Accent6 2 3" xfId="1636"/>
    <cellStyle name="60% - Accent6 2 3 2" xfId="1637"/>
    <cellStyle name="60% - Accent6 2 4" xfId="1638"/>
    <cellStyle name="60% - Accent6 2 4 2" xfId="1639"/>
    <cellStyle name="60% - Accent6 2 4 3" xfId="1640"/>
    <cellStyle name="60% - Accent6 2 4 3 2" xfId="1641"/>
    <cellStyle name="60% - Accent6 2 5" xfId="1642"/>
    <cellStyle name="60% - Accent6 2 6" xfId="1643"/>
    <cellStyle name="60% - Accent6 3" xfId="1644"/>
    <cellStyle name="60% - Accent6 3 2" xfId="1645"/>
    <cellStyle name="60% - Accent6 3 3" xfId="1646"/>
    <cellStyle name="60% - Accent6 3 4" xfId="1647"/>
    <cellStyle name="60% - Accent6 3 5" xfId="1648"/>
    <cellStyle name="60% - Accent6 4" xfId="1649"/>
    <cellStyle name="60% - Accent6 4 2" xfId="1650"/>
    <cellStyle name="60% - Accent6 4 3" xfId="1651"/>
    <cellStyle name="60% - Accent6 5" xfId="1652"/>
    <cellStyle name="60% - Accent6 5 2" xfId="1653"/>
    <cellStyle name="60% - Accent6 6" xfId="1654"/>
    <cellStyle name="60% - Accent6 6 2" xfId="1655"/>
    <cellStyle name="60% - Accent6 7" xfId="1656"/>
    <cellStyle name="60% - Accent6 8" xfId="1657"/>
    <cellStyle name="60% - Nhấn1" xfId="1658"/>
    <cellStyle name="60% - Nhấn2" xfId="1659"/>
    <cellStyle name="60% - Nhấn3" xfId="1660"/>
    <cellStyle name="60% - Nhấn4" xfId="1661"/>
    <cellStyle name="60% - Nhấn5" xfId="1662"/>
    <cellStyle name="60% - Nhấn6" xfId="1663"/>
    <cellStyle name="9" xfId="1664"/>
    <cellStyle name="9_!1 1 bao cao giao KH ve HTCMT vung TNB   12-12-2011" xfId="9650"/>
    <cellStyle name="9_Bao cao TH den 30-6-2010" xfId="1665"/>
    <cellStyle name="9_Bieu4HTMT" xfId="9651"/>
    <cellStyle name="9_Bieu4HTMT_!1 1 bao cao giao KH ve HTCMT vung TNB   12-12-2011" xfId="9652"/>
    <cellStyle name="9_Bieu4HTMT_KH TPCP vung TNB (03-1-2012)" xfId="9653"/>
    <cellStyle name="9_Chi phi QLDN + NC" xfId="1666"/>
    <cellStyle name="9_Chi phi QLDN + NC (KHVT)" xfId="1667"/>
    <cellStyle name="9_Chi phi QLDN + NC (KHVT)_Chi tiet KH mua sam  hang hoa lan cuoi 2011" xfId="1668"/>
    <cellStyle name="9_Chi phi QLDN + NC (KHVT)_KH SXKD 2011 -1" xfId="1669"/>
    <cellStyle name="9_Chi phi QLDN + NC_Chi tiet KH mua sam  hang hoa lan cuoi 2011" xfId="1670"/>
    <cellStyle name="9_Chi phi QLDN + NC_KH SXKD 2011 -1" xfId="1671"/>
    <cellStyle name="9_Chi tiet KH mua sam  hang hoa lan cuoi 2011" xfId="1672"/>
    <cellStyle name="9_Du toanQIII+IV(25.9.2010)lam lai" xfId="1673"/>
    <cellStyle name="9_Du toanQIII+IV(25.9.2010)lam lai_Chi tiet KH mua sam  hang hoa lan cuoi 2011" xfId="1674"/>
    <cellStyle name="9_Du toanQIII+IV(25.9.2010)lam lai_KH SXKD 2011 -1" xfId="1675"/>
    <cellStyle name="9_Ke hoach SXKD nam 2011" xfId="1676"/>
    <cellStyle name="9_Ke hoach SXKD nam 2011_Chi tiet KH mua sam  hang hoa lan cuoi 2011" xfId="1677"/>
    <cellStyle name="9_Ke hoach SXKD nam 2011_KH SXKD 2011 -1" xfId="1678"/>
    <cellStyle name="9_KH SXKD 2011 -1" xfId="1679"/>
    <cellStyle name="9_KH TPCP vung TNB (03-1-2012)" xfId="9654"/>
    <cellStyle name="9_PHu luc DM SXKD (version 1)" xfId="1680"/>
    <cellStyle name="9_PHu luc DM SXKD (version 1)_Chi tiet KH mua sam  hang hoa lan cuoi 2011" xfId="1681"/>
    <cellStyle name="9_PHu luc DM SXKD (version 1)_KH SXKD 2011 -1" xfId="1682"/>
    <cellStyle name="9_Phu luc KH mua sam NVL nam 2010 dieu chinh " xfId="1683"/>
    <cellStyle name="9_ra soat theo 7356" xfId="9655"/>
    <cellStyle name="9_T01" xfId="1684"/>
    <cellStyle name="9_T03" xfId="1685"/>
    <cellStyle name="9_TONG HOP CHUNG 3.2.2012 (ban cuoi)" xfId="9656"/>
    <cellStyle name="9_TH chi phi SXKD 2011" xfId="1686"/>
    <cellStyle name="9_ZT9" xfId="1687"/>
    <cellStyle name="9_ZT9_Chi tiet KH mua sam  hang hoa lan cuoi 2011" xfId="1688"/>
    <cellStyle name="9_ZT9_KH SXKD 2011 -1" xfId="1689"/>
    <cellStyle name="_x0001_Å»_x001e_´ " xfId="1690"/>
    <cellStyle name="_x0001_Å»_x001e_´_" xfId="1691"/>
    <cellStyle name="Accent1 - 20%" xfId="1692"/>
    <cellStyle name="Accent1 - 40%" xfId="1693"/>
    <cellStyle name="Accent1 - 60%" xfId="1694"/>
    <cellStyle name="Accent1 10" xfId="1695"/>
    <cellStyle name="Accent1 11" xfId="1696"/>
    <cellStyle name="Accent1 12" xfId="1697"/>
    <cellStyle name="Accent1 13" xfId="1698"/>
    <cellStyle name="Accent1 14" xfId="1699"/>
    <cellStyle name="Accent1 15" xfId="1700"/>
    <cellStyle name="Accent1 16" xfId="1701"/>
    <cellStyle name="Accent1 17" xfId="1702"/>
    <cellStyle name="Accent1 18" xfId="1703"/>
    <cellStyle name="Accent1 19" xfId="1704"/>
    <cellStyle name="Accent1 2" xfId="1705"/>
    <cellStyle name="Accent1 2 2" xfId="1706"/>
    <cellStyle name="Accent1 2 2 2" xfId="1707"/>
    <cellStyle name="Accent1 2 2 3" xfId="1708"/>
    <cellStyle name="Accent1 2 2 4" xfId="1709"/>
    <cellStyle name="Accent1 2 3" xfId="1710"/>
    <cellStyle name="Accent1 2 3 2" xfId="1711"/>
    <cellStyle name="Accent1 2 4" xfId="1712"/>
    <cellStyle name="Accent1 2 4 2" xfId="1713"/>
    <cellStyle name="Accent1 2 4 3" xfId="1714"/>
    <cellStyle name="Accent1 2 4 3 2" xfId="1715"/>
    <cellStyle name="Accent1 2 5" xfId="1716"/>
    <cellStyle name="Accent1 2 6" xfId="1717"/>
    <cellStyle name="Accent1 20" xfId="1718"/>
    <cellStyle name="Accent1 21" xfId="1719"/>
    <cellStyle name="Accent1 22" xfId="1720"/>
    <cellStyle name="Accent1 23" xfId="1721"/>
    <cellStyle name="Accent1 24" xfId="1722"/>
    <cellStyle name="Accent1 25" xfId="1723"/>
    <cellStyle name="Accent1 26" xfId="1724"/>
    <cellStyle name="Accent1 27" xfId="1725"/>
    <cellStyle name="Accent1 28" xfId="1726"/>
    <cellStyle name="Accent1 29" xfId="1727"/>
    <cellStyle name="Accent1 3" xfId="1728"/>
    <cellStyle name="Accent1 3 2" xfId="1729"/>
    <cellStyle name="Accent1 3 3" xfId="1730"/>
    <cellStyle name="Accent1 3 4" xfId="1731"/>
    <cellStyle name="Accent1 3 5" xfId="1732"/>
    <cellStyle name="Accent1 30" xfId="1733"/>
    <cellStyle name="Accent1 31" xfId="1734"/>
    <cellStyle name="Accent1 32" xfId="1735"/>
    <cellStyle name="Accent1 33" xfId="1736"/>
    <cellStyle name="Accent1 34" xfId="1737"/>
    <cellStyle name="Accent1 35" xfId="1738"/>
    <cellStyle name="Accent1 36" xfId="1739"/>
    <cellStyle name="Accent1 37" xfId="1740"/>
    <cellStyle name="Accent1 38" xfId="1741"/>
    <cellStyle name="Accent1 39" xfId="1742"/>
    <cellStyle name="Accent1 4" xfId="1743"/>
    <cellStyle name="Accent1 4 2" xfId="1744"/>
    <cellStyle name="Accent1 4 3" xfId="1745"/>
    <cellStyle name="Accent1 4 4" xfId="1746"/>
    <cellStyle name="Accent1 40" xfId="1747"/>
    <cellStyle name="Accent1 5" xfId="1748"/>
    <cellStyle name="Accent1 5 2" xfId="1749"/>
    <cellStyle name="Accent1 5 3" xfId="1750"/>
    <cellStyle name="Accent1 6" xfId="1751"/>
    <cellStyle name="Accent1 6 2" xfId="1752"/>
    <cellStyle name="Accent1 7" xfId="1753"/>
    <cellStyle name="Accent1 8" xfId="1754"/>
    <cellStyle name="Accent1 9" xfId="1755"/>
    <cellStyle name="Accent2 - 20%" xfId="1756"/>
    <cellStyle name="Accent2 - 40%" xfId="1757"/>
    <cellStyle name="Accent2 - 60%" xfId="1758"/>
    <cellStyle name="Accent2 10" xfId="1759"/>
    <cellStyle name="Accent2 11" xfId="1760"/>
    <cellStyle name="Accent2 12" xfId="1761"/>
    <cellStyle name="Accent2 13" xfId="1762"/>
    <cellStyle name="Accent2 14" xfId="1763"/>
    <cellStyle name="Accent2 15" xfId="1764"/>
    <cellStyle name="Accent2 16" xfId="1765"/>
    <cellStyle name="Accent2 17" xfId="1766"/>
    <cellStyle name="Accent2 18" xfId="1767"/>
    <cellStyle name="Accent2 19" xfId="1768"/>
    <cellStyle name="Accent2 2" xfId="1769"/>
    <cellStyle name="Accent2 2 2" xfId="1770"/>
    <cellStyle name="Accent2 2 2 2" xfId="1771"/>
    <cellStyle name="Accent2 2 2 3" xfId="1772"/>
    <cellStyle name="Accent2 2 2 4" xfId="1773"/>
    <cellStyle name="Accent2 2 3" xfId="1774"/>
    <cellStyle name="Accent2 2 3 2" xfId="1775"/>
    <cellStyle name="Accent2 2 4" xfId="1776"/>
    <cellStyle name="Accent2 2 4 2" xfId="1777"/>
    <cellStyle name="Accent2 2 4 3" xfId="1778"/>
    <cellStyle name="Accent2 2 4 3 2" xfId="1779"/>
    <cellStyle name="Accent2 2 5" xfId="1780"/>
    <cellStyle name="Accent2 2 6" xfId="1781"/>
    <cellStyle name="Accent2 20" xfId="1782"/>
    <cellStyle name="Accent2 21" xfId="1783"/>
    <cellStyle name="Accent2 22" xfId="1784"/>
    <cellStyle name="Accent2 23" xfId="1785"/>
    <cellStyle name="Accent2 24" xfId="1786"/>
    <cellStyle name="Accent2 25" xfId="1787"/>
    <cellStyle name="Accent2 26" xfId="1788"/>
    <cellStyle name="Accent2 27" xfId="1789"/>
    <cellStyle name="Accent2 28" xfId="1790"/>
    <cellStyle name="Accent2 29" xfId="1791"/>
    <cellStyle name="Accent2 3" xfId="1792"/>
    <cellStyle name="Accent2 3 2" xfId="1793"/>
    <cellStyle name="Accent2 3 3" xfId="1794"/>
    <cellStyle name="Accent2 3 4" xfId="1795"/>
    <cellStyle name="Accent2 3 5" xfId="1796"/>
    <cellStyle name="Accent2 30" xfId="1797"/>
    <cellStyle name="Accent2 31" xfId="1798"/>
    <cellStyle name="Accent2 32" xfId="1799"/>
    <cellStyle name="Accent2 33" xfId="1800"/>
    <cellStyle name="Accent2 34" xfId="1801"/>
    <cellStyle name="Accent2 35" xfId="1802"/>
    <cellStyle name="Accent2 36" xfId="1803"/>
    <cellStyle name="Accent2 37" xfId="1804"/>
    <cellStyle name="Accent2 38" xfId="1805"/>
    <cellStyle name="Accent2 39" xfId="1806"/>
    <cellStyle name="Accent2 4" xfId="1807"/>
    <cellStyle name="Accent2 4 2" xfId="1808"/>
    <cellStyle name="Accent2 4 3" xfId="1809"/>
    <cellStyle name="Accent2 4 4" xfId="1810"/>
    <cellStyle name="Accent2 40" xfId="1811"/>
    <cellStyle name="Accent2 5" xfId="1812"/>
    <cellStyle name="Accent2 5 2" xfId="1813"/>
    <cellStyle name="Accent2 5 3" xfId="1814"/>
    <cellStyle name="Accent2 6" xfId="1815"/>
    <cellStyle name="Accent2 6 2" xfId="1816"/>
    <cellStyle name="Accent2 7" xfId="1817"/>
    <cellStyle name="Accent2 7 2" xfId="1818"/>
    <cellStyle name="Accent2 8" xfId="1819"/>
    <cellStyle name="Accent2 9" xfId="1820"/>
    <cellStyle name="Accent3 - 20%" xfId="1821"/>
    <cellStyle name="Accent3 - 40%" xfId="1822"/>
    <cellStyle name="Accent3 - 60%" xfId="1823"/>
    <cellStyle name="Accent3 10" xfId="1824"/>
    <cellStyle name="Accent3 11" xfId="1825"/>
    <cellStyle name="Accent3 12" xfId="1826"/>
    <cellStyle name="Accent3 13" xfId="1827"/>
    <cellStyle name="Accent3 14" xfId="1828"/>
    <cellStyle name="Accent3 15" xfId="1829"/>
    <cellStyle name="Accent3 16" xfId="1830"/>
    <cellStyle name="Accent3 17" xfId="1831"/>
    <cellStyle name="Accent3 18" xfId="1832"/>
    <cellStyle name="Accent3 19" xfId="1833"/>
    <cellStyle name="Accent3 2" xfId="1834"/>
    <cellStyle name="Accent3 2 2" xfId="1835"/>
    <cellStyle name="Accent3 2 2 2" xfId="1836"/>
    <cellStyle name="Accent3 2 2 3" xfId="1837"/>
    <cellStyle name="Accent3 2 2 4" xfId="1838"/>
    <cellStyle name="Accent3 2 3" xfId="1839"/>
    <cellStyle name="Accent3 2 3 2" xfId="1840"/>
    <cellStyle name="Accent3 2 4" xfId="1841"/>
    <cellStyle name="Accent3 2 4 2" xfId="1842"/>
    <cellStyle name="Accent3 2 4 3" xfId="1843"/>
    <cellStyle name="Accent3 2 4 3 2" xfId="1844"/>
    <cellStyle name="Accent3 2 5" xfId="1845"/>
    <cellStyle name="Accent3 2 6" xfId="1846"/>
    <cellStyle name="Accent3 20" xfId="1847"/>
    <cellStyle name="Accent3 21" xfId="1848"/>
    <cellStyle name="Accent3 22" xfId="1849"/>
    <cellStyle name="Accent3 23" xfId="1850"/>
    <cellStyle name="Accent3 24" xfId="1851"/>
    <cellStyle name="Accent3 25" xfId="1852"/>
    <cellStyle name="Accent3 26" xfId="1853"/>
    <cellStyle name="Accent3 27" xfId="1854"/>
    <cellStyle name="Accent3 28" xfId="1855"/>
    <cellStyle name="Accent3 29" xfId="1856"/>
    <cellStyle name="Accent3 3" xfId="1857"/>
    <cellStyle name="Accent3 3 2" xfId="1858"/>
    <cellStyle name="Accent3 3 3" xfId="1859"/>
    <cellStyle name="Accent3 3 4" xfId="1860"/>
    <cellStyle name="Accent3 3 5" xfId="1861"/>
    <cellStyle name="Accent3 30" xfId="1862"/>
    <cellStyle name="Accent3 31" xfId="1863"/>
    <cellStyle name="Accent3 32" xfId="1864"/>
    <cellStyle name="Accent3 33" xfId="1865"/>
    <cellStyle name="Accent3 34" xfId="1866"/>
    <cellStyle name="Accent3 35" xfId="1867"/>
    <cellStyle name="Accent3 36" xfId="1868"/>
    <cellStyle name="Accent3 37" xfId="1869"/>
    <cellStyle name="Accent3 38" xfId="1870"/>
    <cellStyle name="Accent3 39" xfId="1871"/>
    <cellStyle name="Accent3 4" xfId="1872"/>
    <cellStyle name="Accent3 4 2" xfId="1873"/>
    <cellStyle name="Accent3 4 3" xfId="1874"/>
    <cellStyle name="Accent3 4 4" xfId="1875"/>
    <cellStyle name="Accent3 40" xfId="1876"/>
    <cellStyle name="Accent3 5" xfId="1877"/>
    <cellStyle name="Accent3 5 2" xfId="1878"/>
    <cellStyle name="Accent3 5 3" xfId="1879"/>
    <cellStyle name="Accent3 6" xfId="1880"/>
    <cellStyle name="Accent3 6 2" xfId="1881"/>
    <cellStyle name="Accent3 7" xfId="1882"/>
    <cellStyle name="Accent3 8" xfId="1883"/>
    <cellStyle name="Accent3 9" xfId="1884"/>
    <cellStyle name="Accent4 - 20%" xfId="1885"/>
    <cellStyle name="Accent4 - 40%" xfId="1886"/>
    <cellStyle name="Accent4 - 60%" xfId="1887"/>
    <cellStyle name="Accent4 10" xfId="1888"/>
    <cellStyle name="Accent4 11" xfId="1889"/>
    <cellStyle name="Accent4 12" xfId="1890"/>
    <cellStyle name="Accent4 13" xfId="1891"/>
    <cellStyle name="Accent4 14" xfId="1892"/>
    <cellStyle name="Accent4 15" xfId="1893"/>
    <cellStyle name="Accent4 16" xfId="1894"/>
    <cellStyle name="Accent4 17" xfId="1895"/>
    <cellStyle name="Accent4 18" xfId="1896"/>
    <cellStyle name="Accent4 19" xfId="1897"/>
    <cellStyle name="Accent4 2" xfId="1898"/>
    <cellStyle name="Accent4 2 2" xfId="1899"/>
    <cellStyle name="Accent4 2 2 2" xfId="1900"/>
    <cellStyle name="Accent4 2 2 3" xfId="1901"/>
    <cellStyle name="Accent4 2 2 4" xfId="1902"/>
    <cellStyle name="Accent4 2 3" xfId="1903"/>
    <cellStyle name="Accent4 2 3 2" xfId="1904"/>
    <cellStyle name="Accent4 2 4" xfId="1905"/>
    <cellStyle name="Accent4 2 4 2" xfId="1906"/>
    <cellStyle name="Accent4 2 4 3" xfId="1907"/>
    <cellStyle name="Accent4 2 4 3 2" xfId="1908"/>
    <cellStyle name="Accent4 2 5" xfId="1909"/>
    <cellStyle name="Accent4 2 6" xfId="1910"/>
    <cellStyle name="Accent4 20" xfId="1911"/>
    <cellStyle name="Accent4 21" xfId="1912"/>
    <cellStyle name="Accent4 22" xfId="1913"/>
    <cellStyle name="Accent4 23" xfId="1914"/>
    <cellStyle name="Accent4 24" xfId="1915"/>
    <cellStyle name="Accent4 25" xfId="1916"/>
    <cellStyle name="Accent4 26" xfId="1917"/>
    <cellStyle name="Accent4 27" xfId="1918"/>
    <cellStyle name="Accent4 28" xfId="1919"/>
    <cellStyle name="Accent4 29" xfId="1920"/>
    <cellStyle name="Accent4 3" xfId="1921"/>
    <cellStyle name="Accent4 3 2" xfId="1922"/>
    <cellStyle name="Accent4 3 3" xfId="1923"/>
    <cellStyle name="Accent4 3 4" xfId="1924"/>
    <cellStyle name="Accent4 3 5" xfId="1925"/>
    <cellStyle name="Accent4 30" xfId="1926"/>
    <cellStyle name="Accent4 31" xfId="1927"/>
    <cellStyle name="Accent4 32" xfId="1928"/>
    <cellStyle name="Accent4 33" xfId="1929"/>
    <cellStyle name="Accent4 34" xfId="1930"/>
    <cellStyle name="Accent4 35" xfId="1931"/>
    <cellStyle name="Accent4 36" xfId="1932"/>
    <cellStyle name="Accent4 37" xfId="1933"/>
    <cellStyle name="Accent4 38" xfId="1934"/>
    <cellStyle name="Accent4 39" xfId="1935"/>
    <cellStyle name="Accent4 4" xfId="1936"/>
    <cellStyle name="Accent4 4 2" xfId="1937"/>
    <cellStyle name="Accent4 4 3" xfId="1938"/>
    <cellStyle name="Accent4 4 4" xfId="1939"/>
    <cellStyle name="Accent4 40" xfId="1940"/>
    <cellStyle name="Accent4 5" xfId="1941"/>
    <cellStyle name="Accent4 5 2" xfId="1942"/>
    <cellStyle name="Accent4 5 3" xfId="1943"/>
    <cellStyle name="Accent4 6" xfId="1944"/>
    <cellStyle name="Accent4 6 2" xfId="1945"/>
    <cellStyle name="Accent4 7" xfId="1946"/>
    <cellStyle name="Accent4 8" xfId="1947"/>
    <cellStyle name="Accent4 9" xfId="1948"/>
    <cellStyle name="Accent5 - 20%" xfId="1949"/>
    <cellStyle name="Accent5 - 40%" xfId="1950"/>
    <cellStyle name="Accent5 - 60%" xfId="1951"/>
    <cellStyle name="Accent5 10" xfId="1952"/>
    <cellStyle name="Accent5 11" xfId="1953"/>
    <cellStyle name="Accent5 12" xfId="1954"/>
    <cellStyle name="Accent5 13" xfId="1955"/>
    <cellStyle name="Accent5 14" xfId="1956"/>
    <cellStyle name="Accent5 15" xfId="1957"/>
    <cellStyle name="Accent5 16" xfId="1958"/>
    <cellStyle name="Accent5 17" xfId="1959"/>
    <cellStyle name="Accent5 18" xfId="1960"/>
    <cellStyle name="Accent5 19" xfId="1961"/>
    <cellStyle name="Accent5 2" xfId="1962"/>
    <cellStyle name="Accent5 2 2" xfId="1963"/>
    <cellStyle name="Accent5 2 2 2" xfId="1964"/>
    <cellStyle name="Accent5 2 2 3" xfId="1965"/>
    <cellStyle name="Accent5 2 2 4" xfId="1966"/>
    <cellStyle name="Accent5 2 3" xfId="1967"/>
    <cellStyle name="Accent5 2 3 2" xfId="1968"/>
    <cellStyle name="Accent5 2 4" xfId="1969"/>
    <cellStyle name="Accent5 2 4 2" xfId="1970"/>
    <cellStyle name="Accent5 2 4 3" xfId="1971"/>
    <cellStyle name="Accent5 2 4 3 2" xfId="1972"/>
    <cellStyle name="Accent5 2 5" xfId="1973"/>
    <cellStyle name="Accent5 2 6" xfId="1974"/>
    <cellStyle name="Accent5 20" xfId="1975"/>
    <cellStyle name="Accent5 21" xfId="1976"/>
    <cellStyle name="Accent5 22" xfId="1977"/>
    <cellStyle name="Accent5 23" xfId="1978"/>
    <cellStyle name="Accent5 24" xfId="1979"/>
    <cellStyle name="Accent5 25" xfId="1980"/>
    <cellStyle name="Accent5 26" xfId="1981"/>
    <cellStyle name="Accent5 27" xfId="1982"/>
    <cellStyle name="Accent5 28" xfId="1983"/>
    <cellStyle name="Accent5 29" xfId="1984"/>
    <cellStyle name="Accent5 3" xfId="1985"/>
    <cellStyle name="Accent5 3 2" xfId="1986"/>
    <cellStyle name="Accent5 3 3" xfId="1987"/>
    <cellStyle name="Accent5 3 4" xfId="1988"/>
    <cellStyle name="Accent5 3 5" xfId="1989"/>
    <cellStyle name="Accent5 30" xfId="1990"/>
    <cellStyle name="Accent5 31" xfId="1991"/>
    <cellStyle name="Accent5 32" xfId="1992"/>
    <cellStyle name="Accent5 33" xfId="1993"/>
    <cellStyle name="Accent5 34" xfId="1994"/>
    <cellStyle name="Accent5 35" xfId="1995"/>
    <cellStyle name="Accent5 36" xfId="1996"/>
    <cellStyle name="Accent5 37" xfId="1997"/>
    <cellStyle name="Accent5 38" xfId="1998"/>
    <cellStyle name="Accent5 39" xfId="1999"/>
    <cellStyle name="Accent5 4" xfId="2000"/>
    <cellStyle name="Accent5 4 2" xfId="2001"/>
    <cellStyle name="Accent5 4 3" xfId="2002"/>
    <cellStyle name="Accent5 4 4" xfId="2003"/>
    <cellStyle name="Accent5 40" xfId="2004"/>
    <cellStyle name="Accent5 5" xfId="2005"/>
    <cellStyle name="Accent5 5 2" xfId="2006"/>
    <cellStyle name="Accent5 5 3" xfId="2007"/>
    <cellStyle name="Accent5 6" xfId="2008"/>
    <cellStyle name="Accent5 6 2" xfId="2009"/>
    <cellStyle name="Accent5 7" xfId="2010"/>
    <cellStyle name="Accent5 8" xfId="2011"/>
    <cellStyle name="Accent5 9" xfId="2012"/>
    <cellStyle name="Accent6 - 20%" xfId="2013"/>
    <cellStyle name="Accent6 - 40%" xfId="2014"/>
    <cellStyle name="Accent6 - 60%" xfId="2015"/>
    <cellStyle name="Accent6 10" xfId="2016"/>
    <cellStyle name="Accent6 11" xfId="2017"/>
    <cellStyle name="Accent6 12" xfId="2018"/>
    <cellStyle name="Accent6 13" xfId="2019"/>
    <cellStyle name="Accent6 14" xfId="2020"/>
    <cellStyle name="Accent6 15" xfId="2021"/>
    <cellStyle name="Accent6 16" xfId="2022"/>
    <cellStyle name="Accent6 17" xfId="2023"/>
    <cellStyle name="Accent6 18" xfId="2024"/>
    <cellStyle name="Accent6 19" xfId="2025"/>
    <cellStyle name="Accent6 2" xfId="2026"/>
    <cellStyle name="Accent6 2 2" xfId="2027"/>
    <cellStyle name="Accent6 2 2 2" xfId="2028"/>
    <cellStyle name="Accent6 2 2 3" xfId="2029"/>
    <cellStyle name="Accent6 2 2 4" xfId="2030"/>
    <cellStyle name="Accent6 2 3" xfId="2031"/>
    <cellStyle name="Accent6 2 3 2" xfId="2032"/>
    <cellStyle name="Accent6 2 4" xfId="2033"/>
    <cellStyle name="Accent6 2 4 2" xfId="2034"/>
    <cellStyle name="Accent6 2 4 3" xfId="2035"/>
    <cellStyle name="Accent6 2 4 3 2" xfId="2036"/>
    <cellStyle name="Accent6 2 5" xfId="2037"/>
    <cellStyle name="Accent6 2 6" xfId="2038"/>
    <cellStyle name="Accent6 20" xfId="2039"/>
    <cellStyle name="Accent6 21" xfId="2040"/>
    <cellStyle name="Accent6 22" xfId="2041"/>
    <cellStyle name="Accent6 23" xfId="2042"/>
    <cellStyle name="Accent6 24" xfId="2043"/>
    <cellStyle name="Accent6 25" xfId="2044"/>
    <cellStyle name="Accent6 26" xfId="2045"/>
    <cellStyle name="Accent6 27" xfId="2046"/>
    <cellStyle name="Accent6 28" xfId="2047"/>
    <cellStyle name="Accent6 29" xfId="2048"/>
    <cellStyle name="Accent6 3" xfId="2049"/>
    <cellStyle name="Accent6 3 2" xfId="2050"/>
    <cellStyle name="Accent6 3 3" xfId="2051"/>
    <cellStyle name="Accent6 3 4" xfId="2052"/>
    <cellStyle name="Accent6 3 5" xfId="2053"/>
    <cellStyle name="Accent6 30" xfId="2054"/>
    <cellStyle name="Accent6 31" xfId="2055"/>
    <cellStyle name="Accent6 32" xfId="2056"/>
    <cellStyle name="Accent6 33" xfId="2057"/>
    <cellStyle name="Accent6 34" xfId="2058"/>
    <cellStyle name="Accent6 35" xfId="2059"/>
    <cellStyle name="Accent6 36" xfId="2060"/>
    <cellStyle name="Accent6 37" xfId="2061"/>
    <cellStyle name="Accent6 38" xfId="2062"/>
    <cellStyle name="Accent6 39" xfId="2063"/>
    <cellStyle name="Accent6 4" xfId="2064"/>
    <cellStyle name="Accent6 4 2" xfId="2065"/>
    <cellStyle name="Accent6 4 3" xfId="2066"/>
    <cellStyle name="Accent6 4 4" xfId="2067"/>
    <cellStyle name="Accent6 40" xfId="2068"/>
    <cellStyle name="Accent6 5" xfId="2069"/>
    <cellStyle name="Accent6 5 2" xfId="2070"/>
    <cellStyle name="Accent6 5 3" xfId="2071"/>
    <cellStyle name="Accent6 6" xfId="2072"/>
    <cellStyle name="Accent6 6 2" xfId="2073"/>
    <cellStyle name="Accent6 7" xfId="2074"/>
    <cellStyle name="Accent6 8" xfId="2075"/>
    <cellStyle name="Accent6 9" xfId="2076"/>
    <cellStyle name="ÅëÈ­ [0]_      " xfId="2077"/>
    <cellStyle name="AeE­ [0]_INQUIRY ¿?¾÷AßAø " xfId="2078"/>
    <cellStyle name="ÅëÈ­ [0]_L601CPT" xfId="2079"/>
    <cellStyle name="ÅëÈ­_      " xfId="2080"/>
    <cellStyle name="AeE­_INQUIRY ¿?¾÷AßAø " xfId="2081"/>
    <cellStyle name="ÅëÈ­_L601CPT" xfId="2082"/>
    <cellStyle name="APPEAR" xfId="2083"/>
    <cellStyle name="args.style" xfId="2084"/>
    <cellStyle name="args.style 2" xfId="2085"/>
    <cellStyle name="args.style 2 2" xfId="2086"/>
    <cellStyle name="args.style 3" xfId="2087"/>
    <cellStyle name="args.style 4" xfId="2088"/>
    <cellStyle name="args.style 5" xfId="2089"/>
    <cellStyle name="at" xfId="9657"/>
    <cellStyle name="ÄÞ¸¶ [0]_      " xfId="2095"/>
    <cellStyle name="AÞ¸¶ [0]_INQUIRY ¿?¾÷AßAø " xfId="2096"/>
    <cellStyle name="ÄÞ¸¶_      " xfId="2097"/>
    <cellStyle name="AÞ¸¶_INQUIRY ¿?¾÷AßAø " xfId="2098"/>
    <cellStyle name="ATRI~8" xfId="2090"/>
    <cellStyle name="AutoFormat Options" xfId="2091"/>
    <cellStyle name="AutoFormat Options 2" xfId="2092"/>
    <cellStyle name="AutoFormat Options 3" xfId="2093"/>
    <cellStyle name="AutoFormat Options 4" xfId="2094"/>
    <cellStyle name="AutoFormat-Optionen 5" xfId="9658"/>
    <cellStyle name="AutoFormat-Optionen_i bieu 1 va 6 KH TRUNG HAN 2016-2020 (HOAN CHINH)" xfId="9659"/>
    <cellStyle name="Bad 2" xfId="2099"/>
    <cellStyle name="Bad 2 2" xfId="2100"/>
    <cellStyle name="Bad 2 2 2" xfId="2101"/>
    <cellStyle name="Bad 2 2 3" xfId="2102"/>
    <cellStyle name="Bad 2 2 4" xfId="2103"/>
    <cellStyle name="Bad 2 3" xfId="2104"/>
    <cellStyle name="Bad 2 4" xfId="2105"/>
    <cellStyle name="Bad 2 5" xfId="2106"/>
    <cellStyle name="Bad 2 6" xfId="2107"/>
    <cellStyle name="Bad 3" xfId="2108"/>
    <cellStyle name="Bad 3 2" xfId="2109"/>
    <cellStyle name="Bad 3 3" xfId="2110"/>
    <cellStyle name="Bad 3 4" xfId="2111"/>
    <cellStyle name="Bad 3 5" xfId="2112"/>
    <cellStyle name="Bad 4" xfId="2113"/>
    <cellStyle name="Bad 4 2" xfId="2114"/>
    <cellStyle name="Bad 4 3" xfId="2115"/>
    <cellStyle name="Bad 5" xfId="2116"/>
    <cellStyle name="Bangchu" xfId="2117"/>
    <cellStyle name="Bình Thường_DGTLSXDD" xfId="2118"/>
    <cellStyle name="Body" xfId="2119"/>
    <cellStyle name="Body 2" xfId="2120"/>
    <cellStyle name="Body 2 2" xfId="2121"/>
    <cellStyle name="Body 3" xfId="2122"/>
    <cellStyle name="Body 4" xfId="2123"/>
    <cellStyle name="C?AØ_¿?¾÷CoE² " xfId="2124"/>
    <cellStyle name="C~1" xfId="2127"/>
    <cellStyle name="Ç¥ÁØ_      " xfId="2128"/>
    <cellStyle name="C￥AØ_¿μ¾÷CoE² " xfId="2129"/>
    <cellStyle name="Ç¥ÁØ_±¸¹Ì´ëÃ¥" xfId="9660"/>
    <cellStyle name="C￥AØ_5-1±¤°i " xfId="2130"/>
    <cellStyle name="Ç¥ÁØ_6" xfId="2131"/>
    <cellStyle name="C￥AØ_Ay°eC￥(2¿u) " xfId="2132"/>
    <cellStyle name="Ç¥ÁØ_ESCº¸°í" xfId="2133"/>
    <cellStyle name="C￥AØ_Sheet1_¿μ¾÷CoE² " xfId="2134"/>
    <cellStyle name="Ç¥ÁØ_Sheet1_£Ò£Ã°üÁ¦ÀÛÇöÈ²" xfId="2135"/>
    <cellStyle name="C￥AØ_Sheet1_0N-HANDLING " xfId="2136"/>
    <cellStyle name="Ç¥ÁØ_Sheet1_¼­¿ï-¾È»ê" xfId="2137"/>
    <cellStyle name="C￥AØ_Sheet1_Ay°eC￥(2¿u) " xfId="2138"/>
    <cellStyle name="Ç¥ÁØ_Sheet1_laroux" xfId="2139"/>
    <cellStyle name="Ç§Î»·Ö¸ô[0]_Sheet1" xfId="2126"/>
    <cellStyle name="Ç§Î»·Ö¸ô_Sheet1" xfId="2125"/>
    <cellStyle name="Calc Currency (0)" xfId="2140"/>
    <cellStyle name="Calc Currency (0) 2" xfId="2141"/>
    <cellStyle name="Calc Currency (0) 2 2" xfId="2142"/>
    <cellStyle name="Calc Currency (0) 3" xfId="2143"/>
    <cellStyle name="Calc Currency (0) 4" xfId="2144"/>
    <cellStyle name="Calc Currency (2)" xfId="2145"/>
    <cellStyle name="Calc Currency (2) 10" xfId="9661"/>
    <cellStyle name="Calc Currency (2) 11" xfId="9662"/>
    <cellStyle name="Calc Currency (2) 12" xfId="9663"/>
    <cellStyle name="Calc Currency (2) 13" xfId="9664"/>
    <cellStyle name="Calc Currency (2) 14" xfId="9665"/>
    <cellStyle name="Calc Currency (2) 15" xfId="9666"/>
    <cellStyle name="Calc Currency (2) 16" xfId="9667"/>
    <cellStyle name="Calc Currency (2) 2" xfId="2146"/>
    <cellStyle name="Calc Currency (2) 3" xfId="9668"/>
    <cellStyle name="Calc Currency (2) 4" xfId="9669"/>
    <cellStyle name="Calc Currency (2) 5" xfId="9670"/>
    <cellStyle name="Calc Currency (2) 6" xfId="9671"/>
    <cellStyle name="Calc Currency (2) 7" xfId="9672"/>
    <cellStyle name="Calc Currency (2) 8" xfId="9673"/>
    <cellStyle name="Calc Currency (2) 9" xfId="9674"/>
    <cellStyle name="Calc Percent (0)" xfId="2147"/>
    <cellStyle name="Calc Percent (0) 10" xfId="9675"/>
    <cellStyle name="Calc Percent (0) 11" xfId="9676"/>
    <cellStyle name="Calc Percent (0) 12" xfId="9677"/>
    <cellStyle name="Calc Percent (0) 13" xfId="9678"/>
    <cellStyle name="Calc Percent (0) 14" xfId="9679"/>
    <cellStyle name="Calc Percent (0) 15" xfId="9680"/>
    <cellStyle name="Calc Percent (0) 16" xfId="9681"/>
    <cellStyle name="Calc Percent (0) 2" xfId="2148"/>
    <cellStyle name="Calc Percent (0) 2 2" xfId="2149"/>
    <cellStyle name="Calc Percent (0) 3" xfId="2150"/>
    <cellStyle name="Calc Percent (0) 4" xfId="9682"/>
    <cellStyle name="Calc Percent (0) 5" xfId="9683"/>
    <cellStyle name="Calc Percent (0) 6" xfId="9684"/>
    <cellStyle name="Calc Percent (0) 7" xfId="9685"/>
    <cellStyle name="Calc Percent (0) 8" xfId="9686"/>
    <cellStyle name="Calc Percent (0) 9" xfId="9687"/>
    <cellStyle name="Calc Percent (1)" xfId="2151"/>
    <cellStyle name="Calc Percent (1) 10" xfId="9688"/>
    <cellStyle name="Calc Percent (1) 11" xfId="9689"/>
    <cellStyle name="Calc Percent (1) 12" xfId="9690"/>
    <cellStyle name="Calc Percent (1) 13" xfId="9691"/>
    <cellStyle name="Calc Percent (1) 14" xfId="9692"/>
    <cellStyle name="Calc Percent (1) 15" xfId="9693"/>
    <cellStyle name="Calc Percent (1) 16" xfId="9694"/>
    <cellStyle name="Calc Percent (1) 2" xfId="2152"/>
    <cellStyle name="Calc Percent (1) 2 2" xfId="2153"/>
    <cellStyle name="Calc Percent (1) 3" xfId="2154"/>
    <cellStyle name="Calc Percent (1) 4" xfId="9695"/>
    <cellStyle name="Calc Percent (1) 5" xfId="9696"/>
    <cellStyle name="Calc Percent (1) 6" xfId="9697"/>
    <cellStyle name="Calc Percent (1) 7" xfId="9698"/>
    <cellStyle name="Calc Percent (1) 8" xfId="9699"/>
    <cellStyle name="Calc Percent (1) 9" xfId="9700"/>
    <cellStyle name="Calc Percent (2)" xfId="2155"/>
    <cellStyle name="Calc Percent (2) 10" xfId="9701"/>
    <cellStyle name="Calc Percent (2) 11" xfId="9702"/>
    <cellStyle name="Calc Percent (2) 12" xfId="9703"/>
    <cellStyle name="Calc Percent (2) 13" xfId="9704"/>
    <cellStyle name="Calc Percent (2) 14" xfId="9705"/>
    <cellStyle name="Calc Percent (2) 15" xfId="9706"/>
    <cellStyle name="Calc Percent (2) 16" xfId="9707"/>
    <cellStyle name="Calc Percent (2) 2" xfId="2156"/>
    <cellStyle name="Calc Percent (2) 2 2" xfId="2157"/>
    <cellStyle name="Calc Percent (2) 3" xfId="2158"/>
    <cellStyle name="Calc Percent (2) 4" xfId="2159"/>
    <cellStyle name="Calc Percent (2) 5" xfId="9708"/>
    <cellStyle name="Calc Percent (2) 6" xfId="9709"/>
    <cellStyle name="Calc Percent (2) 7" xfId="9710"/>
    <cellStyle name="Calc Percent (2) 8" xfId="9711"/>
    <cellStyle name="Calc Percent (2) 9" xfId="9712"/>
    <cellStyle name="Calc Units (0)" xfId="2160"/>
    <cellStyle name="Calc Units (0) 10" xfId="9713"/>
    <cellStyle name="Calc Units (0) 11" xfId="9714"/>
    <cellStyle name="Calc Units (0) 12" xfId="9715"/>
    <cellStyle name="Calc Units (0) 13" xfId="9716"/>
    <cellStyle name="Calc Units (0) 14" xfId="9717"/>
    <cellStyle name="Calc Units (0) 15" xfId="9718"/>
    <cellStyle name="Calc Units (0) 16" xfId="9719"/>
    <cellStyle name="Calc Units (0) 2" xfId="2161"/>
    <cellStyle name="Calc Units (0) 2 2" xfId="2162"/>
    <cellStyle name="Calc Units (0) 3" xfId="9720"/>
    <cellStyle name="Calc Units (0) 4" xfId="9721"/>
    <cellStyle name="Calc Units (0) 5" xfId="9722"/>
    <cellStyle name="Calc Units (0) 6" xfId="9723"/>
    <cellStyle name="Calc Units (0) 7" xfId="9724"/>
    <cellStyle name="Calc Units (0) 8" xfId="9725"/>
    <cellStyle name="Calc Units (0) 9" xfId="9726"/>
    <cellStyle name="Calc Units (1)" xfId="2163"/>
    <cellStyle name="Calc Units (1) 10" xfId="9727"/>
    <cellStyle name="Calc Units (1) 11" xfId="9728"/>
    <cellStyle name="Calc Units (1) 12" xfId="9729"/>
    <cellStyle name="Calc Units (1) 13" xfId="9730"/>
    <cellStyle name="Calc Units (1) 14" xfId="9731"/>
    <cellStyle name="Calc Units (1) 15" xfId="9732"/>
    <cellStyle name="Calc Units (1) 16" xfId="9733"/>
    <cellStyle name="Calc Units (1) 2" xfId="2164"/>
    <cellStyle name="Calc Units (1) 3" xfId="9734"/>
    <cellStyle name="Calc Units (1) 4" xfId="9735"/>
    <cellStyle name="Calc Units (1) 5" xfId="9736"/>
    <cellStyle name="Calc Units (1) 6" xfId="9737"/>
    <cellStyle name="Calc Units (1) 7" xfId="9738"/>
    <cellStyle name="Calc Units (1) 8" xfId="9739"/>
    <cellStyle name="Calc Units (1) 9" xfId="9740"/>
    <cellStyle name="Calc Units (2)" xfId="2165"/>
    <cellStyle name="Calc Units (2) 10" xfId="9741"/>
    <cellStyle name="Calc Units (2) 11" xfId="9742"/>
    <cellStyle name="Calc Units (2) 12" xfId="9743"/>
    <cellStyle name="Calc Units (2) 13" xfId="9744"/>
    <cellStyle name="Calc Units (2) 14" xfId="9745"/>
    <cellStyle name="Calc Units (2) 15" xfId="9746"/>
    <cellStyle name="Calc Units (2) 16" xfId="9747"/>
    <cellStyle name="Calc Units (2) 2" xfId="2166"/>
    <cellStyle name="Calc Units (2) 3" xfId="9748"/>
    <cellStyle name="Calc Units (2) 4" xfId="9749"/>
    <cellStyle name="Calc Units (2) 5" xfId="9750"/>
    <cellStyle name="Calc Units (2) 6" xfId="9751"/>
    <cellStyle name="Calc Units (2) 7" xfId="9752"/>
    <cellStyle name="Calc Units (2) 8" xfId="9753"/>
    <cellStyle name="Calc Units (2) 9" xfId="9754"/>
    <cellStyle name="Calculation 2" xfId="2167"/>
    <cellStyle name="Calculation 2 2" xfId="2168"/>
    <cellStyle name="Calculation 2 2 2" xfId="2169"/>
    <cellStyle name="Calculation 2 2 2 2" xfId="9755"/>
    <cellStyle name="Calculation 2 2 3" xfId="2170"/>
    <cellStyle name="Calculation 2 2 3 2" xfId="2171"/>
    <cellStyle name="Calculation 2 2 4" xfId="2172"/>
    <cellStyle name="Calculation 2 3" xfId="2173"/>
    <cellStyle name="Calculation 2 3 2" xfId="2174"/>
    <cellStyle name="Calculation 2 4" xfId="2175"/>
    <cellStyle name="Calculation 2 4 2" xfId="2176"/>
    <cellStyle name="Calculation 2 4 3" xfId="2177"/>
    <cellStyle name="Calculation 2 5" xfId="2178"/>
    <cellStyle name="Calculation 2 5 2" xfId="2179"/>
    <cellStyle name="Calculation 2 6" xfId="2180"/>
    <cellStyle name="Calculation 2 7" xfId="2181"/>
    <cellStyle name="Calculation 3" xfId="2182"/>
    <cellStyle name="Calculation 3 2" xfId="2183"/>
    <cellStyle name="Calculation 3 2 2" xfId="2184"/>
    <cellStyle name="Calculation 3 3" xfId="2185"/>
    <cellStyle name="Calculation 3 3 2" xfId="2186"/>
    <cellStyle name="Calculation 3 4" xfId="2187"/>
    <cellStyle name="Calculation 3 4 2" xfId="2188"/>
    <cellStyle name="Calculation 3 5" xfId="2189"/>
    <cellStyle name="Calculation 3 6" xfId="2190"/>
    <cellStyle name="Calculation 4" xfId="2191"/>
    <cellStyle name="Calculation 4 2" xfId="2192"/>
    <cellStyle name="Calculation 4 2 2" xfId="2193"/>
    <cellStyle name="Calculation 4 3" xfId="2194"/>
    <cellStyle name="Calculation 5" xfId="2195"/>
    <cellStyle name="Calculation 6" xfId="2196"/>
    <cellStyle name="Calculation 7" xfId="2197"/>
    <cellStyle name="Calculation 8" xfId="2198"/>
    <cellStyle name="category" xfId="2199"/>
    <cellStyle name="category 2" xfId="2200"/>
    <cellStyle name="category 3" xfId="9756"/>
    <cellStyle name="CC1" xfId="2201"/>
    <cellStyle name="CC1 2" xfId="2202"/>
    <cellStyle name="CC2" xfId="2203"/>
    <cellStyle name="CC2 2" xfId="2204"/>
    <cellStyle name="Centered Heading" xfId="9757"/>
    <cellStyle name="Cerrency_Sheet2_XANGDAU" xfId="2205"/>
    <cellStyle name="cg" xfId="2206"/>
    <cellStyle name="Column_Title" xfId="9758"/>
    <cellStyle name="Comma" xfId="1" builtinId="3"/>
    <cellStyle name="Comma  - Style1" xfId="2239"/>
    <cellStyle name="Comma  - Style1 2" xfId="2240"/>
    <cellStyle name="Comma  - Style1 2 2" xfId="2241"/>
    <cellStyle name="Comma  - Style1 3" xfId="2242"/>
    <cellStyle name="Comma  - Style1 4" xfId="2243"/>
    <cellStyle name="Comma  - Style2" xfId="2244"/>
    <cellStyle name="Comma  - Style2 2" xfId="2245"/>
    <cellStyle name="Comma  - Style2 2 2" xfId="2246"/>
    <cellStyle name="Comma  - Style2 3" xfId="2247"/>
    <cellStyle name="Comma  - Style2 4" xfId="2248"/>
    <cellStyle name="Comma  - Style3" xfId="2249"/>
    <cellStyle name="Comma  - Style3 2" xfId="2250"/>
    <cellStyle name="Comma  - Style3 2 2" xfId="2251"/>
    <cellStyle name="Comma  - Style3 3" xfId="2252"/>
    <cellStyle name="Comma  - Style3 4" xfId="2253"/>
    <cellStyle name="Comma  - Style4" xfId="2254"/>
    <cellStyle name="Comma  - Style4 2" xfId="2255"/>
    <cellStyle name="Comma  - Style4 2 2" xfId="2256"/>
    <cellStyle name="Comma  - Style4 3" xfId="2257"/>
    <cellStyle name="Comma  - Style4 4" xfId="2258"/>
    <cellStyle name="Comma  - Style5" xfId="2259"/>
    <cellStyle name="Comma  - Style5 2" xfId="2260"/>
    <cellStyle name="Comma  - Style5 2 2" xfId="2261"/>
    <cellStyle name="Comma  - Style5 3" xfId="2262"/>
    <cellStyle name="Comma  - Style5 4" xfId="2263"/>
    <cellStyle name="Comma  - Style6" xfId="2264"/>
    <cellStyle name="Comma  - Style6 2" xfId="2265"/>
    <cellStyle name="Comma  - Style6 2 2" xfId="2266"/>
    <cellStyle name="Comma  - Style6 3" xfId="2267"/>
    <cellStyle name="Comma  - Style6 4" xfId="2268"/>
    <cellStyle name="Comma  - Style7" xfId="2269"/>
    <cellStyle name="Comma  - Style7 2" xfId="2270"/>
    <cellStyle name="Comma  - Style7 2 2" xfId="2271"/>
    <cellStyle name="Comma  - Style7 3" xfId="2272"/>
    <cellStyle name="Comma  - Style7 4" xfId="2273"/>
    <cellStyle name="Comma  - Style8" xfId="2274"/>
    <cellStyle name="Comma  - Style8 2" xfId="2275"/>
    <cellStyle name="Comma  - Style8 2 2" xfId="2276"/>
    <cellStyle name="Comma  - Style8 3" xfId="2277"/>
    <cellStyle name="Comma  - Style8 4" xfId="2278"/>
    <cellStyle name="Comma %" xfId="9810"/>
    <cellStyle name="Comma % 10" xfId="9811"/>
    <cellStyle name="Comma % 11" xfId="9812"/>
    <cellStyle name="Comma % 12" xfId="9813"/>
    <cellStyle name="Comma % 13" xfId="9814"/>
    <cellStyle name="Comma % 14" xfId="9815"/>
    <cellStyle name="Comma % 15" xfId="9816"/>
    <cellStyle name="Comma % 2" xfId="9817"/>
    <cellStyle name="Comma % 3" xfId="9818"/>
    <cellStyle name="Comma % 4" xfId="9819"/>
    <cellStyle name="Comma % 5" xfId="9820"/>
    <cellStyle name="Comma % 6" xfId="9821"/>
    <cellStyle name="Comma % 7" xfId="9822"/>
    <cellStyle name="Comma % 8" xfId="9823"/>
    <cellStyle name="Comma % 9" xfId="9824"/>
    <cellStyle name="Comma [ ,]" xfId="2279"/>
    <cellStyle name="Comma [0] 10" xfId="9759"/>
    <cellStyle name="Comma [0] 11" xfId="9760"/>
    <cellStyle name="Comma [0] 2" xfId="2280"/>
    <cellStyle name="Comma [0] 2 10" xfId="9761"/>
    <cellStyle name="Comma [0] 2 11" xfId="9762"/>
    <cellStyle name="Comma [0] 2 12" xfId="9763"/>
    <cellStyle name="Comma [0] 2 13" xfId="9764"/>
    <cellStyle name="Comma [0] 2 14" xfId="9765"/>
    <cellStyle name="Comma [0] 2 15" xfId="9766"/>
    <cellStyle name="Comma [0] 2 16" xfId="9767"/>
    <cellStyle name="Comma [0] 2 17" xfId="9768"/>
    <cellStyle name="Comma [0] 2 18" xfId="9769"/>
    <cellStyle name="Comma [0] 2 19" xfId="9770"/>
    <cellStyle name="Comma [0] 2 2" xfId="2281"/>
    <cellStyle name="Comma [0] 2 2 2" xfId="2282"/>
    <cellStyle name="Comma [0] 2 2 3" xfId="2283"/>
    <cellStyle name="Comma [0] 2 2 3 2" xfId="9771"/>
    <cellStyle name="Comma [0] 2 2 3 2 2" xfId="9772"/>
    <cellStyle name="Comma [0] 2 2 3 3" xfId="9773"/>
    <cellStyle name="Comma [0] 2 2 4" xfId="9774"/>
    <cellStyle name="Comma [0] 2 2 4 2" xfId="9775"/>
    <cellStyle name="Comma [0] 2 20" xfId="9776"/>
    <cellStyle name="Comma [0] 2 21" xfId="9777"/>
    <cellStyle name="Comma [0] 2 22" xfId="9778"/>
    <cellStyle name="Comma [0] 2 23" xfId="9779"/>
    <cellStyle name="Comma [0] 2 24" xfId="9780"/>
    <cellStyle name="Comma [0] 2 25" xfId="9781"/>
    <cellStyle name="Comma [0] 2 26" xfId="9782"/>
    <cellStyle name="Comma [0] 2 3" xfId="2284"/>
    <cellStyle name="Comma [0] 2 3 2" xfId="2285"/>
    <cellStyle name="Comma [0] 2 4" xfId="2286"/>
    <cellStyle name="Comma [0] 2 5" xfId="9783"/>
    <cellStyle name="Comma [0] 2 6" xfId="9784"/>
    <cellStyle name="Comma [0] 2 7" xfId="9785"/>
    <cellStyle name="Comma [0] 2 8" xfId="9786"/>
    <cellStyle name="Comma [0] 2 9" xfId="9787"/>
    <cellStyle name="Comma [0] 2_05-12  KH trung han 2016-2020 - Liem Thinh edited" xfId="9788"/>
    <cellStyle name="Comma [0] 3" xfId="2287"/>
    <cellStyle name="Comma [0] 3 2" xfId="2288"/>
    <cellStyle name="Comma [0] 3 2 2" xfId="2289"/>
    <cellStyle name="Comma [0] 3 3" xfId="2290"/>
    <cellStyle name="Comma [0] 3 4" xfId="2291"/>
    <cellStyle name="Comma [0] 3 5" xfId="15516"/>
    <cellStyle name="Comma [0] 4" xfId="2292"/>
    <cellStyle name="Comma [0] 4 2" xfId="2293"/>
    <cellStyle name="Comma [0] 4 2 2" xfId="2294"/>
    <cellStyle name="Comma [0] 4 3" xfId="2295"/>
    <cellStyle name="Comma [0] 5" xfId="2296"/>
    <cellStyle name="Comma [0] 5 2" xfId="9789"/>
    <cellStyle name="Comma [0] 58" xfId="9790"/>
    <cellStyle name="Comma [0] 59" xfId="9791"/>
    <cellStyle name="Comma [0] 6" xfId="2297"/>
    <cellStyle name="Comma [0] 60" xfId="9792"/>
    <cellStyle name="Comma [0] 61" xfId="9793"/>
    <cellStyle name="Comma [0] 62" xfId="9794"/>
    <cellStyle name="Comma [0] 7" xfId="2298"/>
    <cellStyle name="Comma [0] 8" xfId="2299"/>
    <cellStyle name="Comma [0] 9" xfId="9795"/>
    <cellStyle name="Comma [00]" xfId="2300"/>
    <cellStyle name="Comma [00] 10" xfId="9796"/>
    <cellStyle name="Comma [00] 11" xfId="9797"/>
    <cellStyle name="Comma [00] 12" xfId="9798"/>
    <cellStyle name="Comma [00] 13" xfId="9799"/>
    <cellStyle name="Comma [00] 14" xfId="9800"/>
    <cellStyle name="Comma [00] 15" xfId="9801"/>
    <cellStyle name="Comma [00] 16" xfId="9802"/>
    <cellStyle name="Comma [00] 2" xfId="2301"/>
    <cellStyle name="Comma [00] 2 2" xfId="2302"/>
    <cellStyle name="Comma [00] 3" xfId="9803"/>
    <cellStyle name="Comma [00] 4" xfId="9804"/>
    <cellStyle name="Comma [00] 5" xfId="9805"/>
    <cellStyle name="Comma [00] 6" xfId="9806"/>
    <cellStyle name="Comma [00] 7" xfId="9807"/>
    <cellStyle name="Comma [00] 8" xfId="9808"/>
    <cellStyle name="Comma [00] 9" xfId="9809"/>
    <cellStyle name="Comma 0.0" xfId="9825"/>
    <cellStyle name="Comma 0.0%" xfId="9826"/>
    <cellStyle name="Comma 0.00" xfId="9827"/>
    <cellStyle name="Comma 0.00%" xfId="9828"/>
    <cellStyle name="Comma 0.000" xfId="9829"/>
    <cellStyle name="Comma 0.000%" xfId="9830"/>
    <cellStyle name="Comma 10" xfId="2303"/>
    <cellStyle name="Comma 10 10" xfId="9831"/>
    <cellStyle name="Comma 10 10 10" xfId="9832"/>
    <cellStyle name="Comma 10 10 2" xfId="9833"/>
    <cellStyle name="Comma 10 10 2 2" xfId="9834"/>
    <cellStyle name="Comma 10 10 2 3" xfId="9835"/>
    <cellStyle name="Comma 10 10 2 4" xfId="9836"/>
    <cellStyle name="Comma 10 10 2 5" xfId="9837"/>
    <cellStyle name="Comma 10 10 3" xfId="9838"/>
    <cellStyle name="Comma 10 10 3 2" xfId="9839"/>
    <cellStyle name="Comma 10 10 4" xfId="9840"/>
    <cellStyle name="Comma 10 10 5" xfId="9841"/>
    <cellStyle name="Comma 10 2" xfId="2304"/>
    <cellStyle name="Comma 10 2 2" xfId="2305"/>
    <cellStyle name="Comma 10 2 2 2" xfId="9842"/>
    <cellStyle name="Comma 10 2 3" xfId="2306"/>
    <cellStyle name="Comma 10 2 4" xfId="15637"/>
    <cellStyle name="Comma 10 3" xfId="2307"/>
    <cellStyle name="Comma 10 3 2" xfId="2308"/>
    <cellStyle name="Comma 10 3 2 2_08-01-2014- BiÓu 6 - ODA - Phßng KT§N -mxt" xfId="9843"/>
    <cellStyle name="Comma 10 3 3" xfId="9844"/>
    <cellStyle name="Comma 10 3 3 2" xfId="9845"/>
    <cellStyle name="Comma 10 4" xfId="2309"/>
    <cellStyle name="Comma 10 5" xfId="2310"/>
    <cellStyle name="Comma 10 6" xfId="9846"/>
    <cellStyle name="Comma 10 8" xfId="15592"/>
    <cellStyle name="Comma 10_Phan bo kh trung han theo tb 916_gui HĐND (2)" xfId="9847"/>
    <cellStyle name="Comma 100" xfId="2311"/>
    <cellStyle name="Comma 100 2" xfId="2312"/>
    <cellStyle name="Comma 101" xfId="2313"/>
    <cellStyle name="Comma 101 2" xfId="2314"/>
    <cellStyle name="Comma 101 3" xfId="2315"/>
    <cellStyle name="Comma 102" xfId="2316"/>
    <cellStyle name="Comma 102 2" xfId="2317"/>
    <cellStyle name="Comma 103" xfId="2318"/>
    <cellStyle name="Comma 103 2" xfId="2319"/>
    <cellStyle name="Comma 104" xfId="2320"/>
    <cellStyle name="Comma 104 2" xfId="2321"/>
    <cellStyle name="Comma 104 2 2" xfId="2322"/>
    <cellStyle name="Comma 104 3" xfId="2323"/>
    <cellStyle name="Comma 105" xfId="2324"/>
    <cellStyle name="Comma 105 2" xfId="2325"/>
    <cellStyle name="Comma 106" xfId="2326"/>
    <cellStyle name="Comma 106 2" xfId="2327"/>
    <cellStyle name="Comma 107" xfId="2328"/>
    <cellStyle name="Comma 107 2" xfId="2329"/>
    <cellStyle name="Comma 108" xfId="2330"/>
    <cellStyle name="Comma 108 2" xfId="2331"/>
    <cellStyle name="Comma 108 2 2" xfId="2332"/>
    <cellStyle name="Comma 108 3" xfId="2333"/>
    <cellStyle name="Comma 109" xfId="2334"/>
    <cellStyle name="Comma 109 2" xfId="2335"/>
    <cellStyle name="Comma 11" xfId="2336"/>
    <cellStyle name="Comma 11 2" xfId="2337"/>
    <cellStyle name="Comma 11 2 2" xfId="2338"/>
    <cellStyle name="Comma 11 2 3" xfId="15617"/>
    <cellStyle name="Comma 11 3" xfId="2339"/>
    <cellStyle name="Comma 11 3 2" xfId="2340"/>
    <cellStyle name="Comma 11 3 3" xfId="2341"/>
    <cellStyle name="Comma 11 3 4" xfId="2342"/>
    <cellStyle name="Comma 11 3 5" xfId="15507"/>
    <cellStyle name="Comma 11 4" xfId="2343"/>
    <cellStyle name="Comma 11 4 2" xfId="2344"/>
    <cellStyle name="Comma 11 4 3" xfId="2345"/>
    <cellStyle name="Comma 11 4 4" xfId="2346"/>
    <cellStyle name="Comma 11 5" xfId="2347"/>
    <cellStyle name="Comma 11 5 2" xfId="2348"/>
    <cellStyle name="Comma 11 6" xfId="15518"/>
    <cellStyle name="Comma 110" xfId="2349"/>
    <cellStyle name="Comma 110 2" xfId="2350"/>
    <cellStyle name="Comma 111" xfId="2351"/>
    <cellStyle name="Comma 111 2" xfId="2352"/>
    <cellStyle name="Comma 111 2 2" xfId="2353"/>
    <cellStyle name="Comma 111 3" xfId="2354"/>
    <cellStyle name="Comma 112" xfId="2355"/>
    <cellStyle name="Comma 112 2" xfId="2356"/>
    <cellStyle name="Comma 113" xfId="2357"/>
    <cellStyle name="Comma 113 2" xfId="2358"/>
    <cellStyle name="Comma 114" xfId="2359"/>
    <cellStyle name="Comma 114 2" xfId="2360"/>
    <cellStyle name="Comma 115" xfId="2361"/>
    <cellStyle name="Comma 116" xfId="2362"/>
    <cellStyle name="Comma 117" xfId="2363"/>
    <cellStyle name="Comma 117 2" xfId="2364"/>
    <cellStyle name="Comma 117 2 2" xfId="2365"/>
    <cellStyle name="Comma 117 3" xfId="2366"/>
    <cellStyle name="Comma 118" xfId="2367"/>
    <cellStyle name="Comma 118 2" xfId="2368"/>
    <cellStyle name="Comma 118 2 2" xfId="2369"/>
    <cellStyle name="Comma 119" xfId="2370"/>
    <cellStyle name="Comma 119 2" xfId="2371"/>
    <cellStyle name="Comma 119 2 2" xfId="2372"/>
    <cellStyle name="Comma 12" xfId="2373"/>
    <cellStyle name="Comma 12 2" xfId="2374"/>
    <cellStyle name="Comma 12 2 2" xfId="2375"/>
    <cellStyle name="Comma 12 2 3" xfId="2376"/>
    <cellStyle name="Comma 12 3" xfId="2377"/>
    <cellStyle name="Comma 12 3 2" xfId="2378"/>
    <cellStyle name="Comma 12 3 3" xfId="2379"/>
    <cellStyle name="Comma 12 3 4" xfId="15614"/>
    <cellStyle name="Comma 12 3 4 2" xfId="15632"/>
    <cellStyle name="Comma 12 3 4 3" xfId="15635"/>
    <cellStyle name="Comma 12 3 4 4" xfId="15644"/>
    <cellStyle name="Comma 12 4" xfId="2380"/>
    <cellStyle name="Comma 12 4 2" xfId="2381"/>
    <cellStyle name="Comma 12 5" xfId="2382"/>
    <cellStyle name="Comma 120" xfId="2383"/>
    <cellStyle name="Comma 120 2" xfId="2384"/>
    <cellStyle name="Comma 121" xfId="2385"/>
    <cellStyle name="Comma 122" xfId="2386"/>
    <cellStyle name="Comma 122 2" xfId="2387"/>
    <cellStyle name="Comma 123" xfId="2388"/>
    <cellStyle name="Comma 123 2" xfId="2389"/>
    <cellStyle name="Comma 124" xfId="2390"/>
    <cellStyle name="Comma 124 2" xfId="2391"/>
    <cellStyle name="Comma 125" xfId="2392"/>
    <cellStyle name="Comma 125 2" xfId="2393"/>
    <cellStyle name="Comma 126" xfId="2394"/>
    <cellStyle name="Comma 126 2" xfId="2395"/>
    <cellStyle name="Comma 127" xfId="2396"/>
    <cellStyle name="Comma 128" xfId="2397"/>
    <cellStyle name="Comma 128 2" xfId="2398"/>
    <cellStyle name="Comma 129" xfId="2399"/>
    <cellStyle name="Comma 129 2" xfId="2400"/>
    <cellStyle name="Comma 13" xfId="2401"/>
    <cellStyle name="Comma 13 2" xfId="2402"/>
    <cellStyle name="Comma 13 2 2" xfId="2403"/>
    <cellStyle name="Comma 13 2 2 2" xfId="9848"/>
    <cellStyle name="Comma 13 2 2 2 2" xfId="9849"/>
    <cellStyle name="Comma 13 2 2 2 2 2 2 2 2" xfId="9850"/>
    <cellStyle name="Comma 13 2 2 2 2 2 4" xfId="9851"/>
    <cellStyle name="Comma 13 2 2 2 3" xfId="9852"/>
    <cellStyle name="Comma 13 2 2 3" xfId="9853"/>
    <cellStyle name="Comma 13 2 2 4" xfId="9854"/>
    <cellStyle name="Comma 13 2 2 4 2" xfId="9855"/>
    <cellStyle name="Comma 13 2 2 5" xfId="9856"/>
    <cellStyle name="Comma 13 2 3" xfId="2404"/>
    <cellStyle name="Comma 13 2 3 2" xfId="9857"/>
    <cellStyle name="Comma 13 2 4" xfId="2405"/>
    <cellStyle name="Comma 13 2 5" xfId="9858"/>
    <cellStyle name="Comma 13 2 8" xfId="9859"/>
    <cellStyle name="Comma 13 2 9 2 2" xfId="9860"/>
    <cellStyle name="Comma 13 3" xfId="2406"/>
    <cellStyle name="Comma 13 4" xfId="2407"/>
    <cellStyle name="Comma 13 4 2" xfId="2408"/>
    <cellStyle name="Comma 130" xfId="2409"/>
    <cellStyle name="Comma 130 2" xfId="2410"/>
    <cellStyle name="Comma 131" xfId="2411"/>
    <cellStyle name="Comma 131 2" xfId="2412"/>
    <cellStyle name="Comma 132" xfId="2413"/>
    <cellStyle name="Comma 132 2" xfId="2414"/>
    <cellStyle name="Comma 132 3" xfId="2415"/>
    <cellStyle name="Comma 133" xfId="2416"/>
    <cellStyle name="Comma 133 2" xfId="2417"/>
    <cellStyle name="Comma 134" xfId="2418"/>
    <cellStyle name="Comma 134 2" xfId="2419"/>
    <cellStyle name="Comma 135" xfId="2420"/>
    <cellStyle name="Comma 135 2" xfId="2421"/>
    <cellStyle name="Comma 136" xfId="2422"/>
    <cellStyle name="Comma 137" xfId="2423"/>
    <cellStyle name="Comma 137 2" xfId="2424"/>
    <cellStyle name="Comma 138" xfId="2425"/>
    <cellStyle name="Comma 138 2" xfId="2426"/>
    <cellStyle name="Comma 138 2 2" xfId="2427"/>
    <cellStyle name="Comma 139" xfId="2428"/>
    <cellStyle name="Comma 139 2" xfId="2429"/>
    <cellStyle name="Comma 139 2 2" xfId="2430"/>
    <cellStyle name="Comma 14" xfId="2431"/>
    <cellStyle name="Comma 14 2" xfId="2432"/>
    <cellStyle name="Comma 14 2 2" xfId="2433"/>
    <cellStyle name="Comma 14 2 2 2" xfId="2434"/>
    <cellStyle name="Comma 14 2 3" xfId="2435"/>
    <cellStyle name="Comma 14 3" xfId="2436"/>
    <cellStyle name="Comma 14 3 2" xfId="2437"/>
    <cellStyle name="Comma 14 4" xfId="2438"/>
    <cellStyle name="Comma 14 5" xfId="2439"/>
    <cellStyle name="Comma 140" xfId="2440"/>
    <cellStyle name="Comma 140 2" xfId="2441"/>
    <cellStyle name="Comma 141" xfId="2442"/>
    <cellStyle name="Comma 141 2" xfId="2443"/>
    <cellStyle name="Comma 142" xfId="2444"/>
    <cellStyle name="Comma 142 2" xfId="2445"/>
    <cellStyle name="Comma 143" xfId="2446"/>
    <cellStyle name="Comma 143 2" xfId="2447"/>
    <cellStyle name="Comma 144" xfId="2448"/>
    <cellStyle name="Comma 144 2" xfId="2449"/>
    <cellStyle name="Comma 145" xfId="2450"/>
    <cellStyle name="Comma 145 2" xfId="2451"/>
    <cellStyle name="Comma 146" xfId="2452"/>
    <cellStyle name="Comma 146 2" xfId="2453"/>
    <cellStyle name="Comma 147" xfId="2454"/>
    <cellStyle name="Comma 148" xfId="2455"/>
    <cellStyle name="Comma 148 2" xfId="2456"/>
    <cellStyle name="Comma 149" xfId="2457"/>
    <cellStyle name="Comma 15" xfId="2458"/>
    <cellStyle name="Comma 15 2" xfId="2459"/>
    <cellStyle name="Comma 15 2 2" xfId="2460"/>
    <cellStyle name="Comma 15 3" xfId="2461"/>
    <cellStyle name="Comma 15 4" xfId="2462"/>
    <cellStyle name="Comma 15 4 2" xfId="2463"/>
    <cellStyle name="Comma 15 5" xfId="2464"/>
    <cellStyle name="Comma 15 6" xfId="2465"/>
    <cellStyle name="Comma 150" xfId="2466"/>
    <cellStyle name="Comma 151" xfId="2467"/>
    <cellStyle name="Comma 152" xfId="2468"/>
    <cellStyle name="Comma 153" xfId="2469"/>
    <cellStyle name="Comma 153 2" xfId="2470"/>
    <cellStyle name="Comma 154" xfId="2471"/>
    <cellStyle name="Comma 154 2" xfId="2472"/>
    <cellStyle name="Comma 155" xfId="2473"/>
    <cellStyle name="Comma 156" xfId="2474"/>
    <cellStyle name="Comma 157" xfId="2475"/>
    <cellStyle name="Comma 158" xfId="2476"/>
    <cellStyle name="Comma 159" xfId="2477"/>
    <cellStyle name="Comma 16" xfId="2478"/>
    <cellStyle name="Comma 16 2" xfId="2479"/>
    <cellStyle name="Comma 16 2 2" xfId="2480"/>
    <cellStyle name="Comma 16 3" xfId="2481"/>
    <cellStyle name="Comma 16 3 2" xfId="9861"/>
    <cellStyle name="Comma 16 3 2 2" xfId="9862"/>
    <cellStyle name="Comma 16 3 2 2 2" xfId="9863"/>
    <cellStyle name="Comma 16 3 2 3" xfId="9864"/>
    <cellStyle name="Comma 16 3 2 6 2 2 2" xfId="9865"/>
    <cellStyle name="Comma 16 3 2 6 2 2 2 2" xfId="9866"/>
    <cellStyle name="Comma 16 3 3" xfId="9867"/>
    <cellStyle name="Comma 16 3 3 2" xfId="9868"/>
    <cellStyle name="Comma 16 3 3 2 2" xfId="9869"/>
    <cellStyle name="Comma 16 3 3 3" xfId="9870"/>
    <cellStyle name="Comma 16 3 4" xfId="9871"/>
    <cellStyle name="Comma 16 3 4 2" xfId="9872"/>
    <cellStyle name="Comma 16 3 4 2 3" xfId="9873"/>
    <cellStyle name="Comma 16 3 5" xfId="9874"/>
    <cellStyle name="Comma 16 3 8 2 2" xfId="9875"/>
    <cellStyle name="Comma 16 3 8 2 2 2" xfId="9876"/>
    <cellStyle name="Comma 16 4" xfId="2482"/>
    <cellStyle name="Comma 16 5" xfId="15546"/>
    <cellStyle name="Comma 160" xfId="2483"/>
    <cellStyle name="Comma 160 2" xfId="2484"/>
    <cellStyle name="Comma 161" xfId="2485"/>
    <cellStyle name="Comma 161 2" xfId="2486"/>
    <cellStyle name="Comma 162" xfId="2487"/>
    <cellStyle name="Comma 163" xfId="2488"/>
    <cellStyle name="Comma 164" xfId="2489"/>
    <cellStyle name="Comma 165" xfId="2490"/>
    <cellStyle name="Comma 166" xfId="2491"/>
    <cellStyle name="Comma 166 2" xfId="2492"/>
    <cellStyle name="Comma 167" xfId="2493"/>
    <cellStyle name="Comma 167 2" xfId="2494"/>
    <cellStyle name="Comma 168" xfId="2495"/>
    <cellStyle name="Comma 169" xfId="2496"/>
    <cellStyle name="Comma 17" xfId="2497"/>
    <cellStyle name="Comma 17 2" xfId="2498"/>
    <cellStyle name="Comma 17 2 2" xfId="2499"/>
    <cellStyle name="Comma 17 3" xfId="2500"/>
    <cellStyle name="Comma 17 4" xfId="2501"/>
    <cellStyle name="Comma 170" xfId="2502"/>
    <cellStyle name="Comma 171" xfId="2503"/>
    <cellStyle name="Comma 171 2" xfId="2504"/>
    <cellStyle name="Comma 172" xfId="2505"/>
    <cellStyle name="Comma 172 2" xfId="2506"/>
    <cellStyle name="Comma 173" xfId="2507"/>
    <cellStyle name="Comma 174" xfId="2508"/>
    <cellStyle name="Comma 174 2" xfId="2509"/>
    <cellStyle name="Comma 175" xfId="2510"/>
    <cellStyle name="Comma 175 2" xfId="2511"/>
    <cellStyle name="Comma 176" xfId="2512"/>
    <cellStyle name="Comma 177" xfId="2513"/>
    <cellStyle name="Comma 178" xfId="2514"/>
    <cellStyle name="Comma 179" xfId="2515"/>
    <cellStyle name="Comma 18" xfId="2516"/>
    <cellStyle name="Comma 18 2" xfId="2517"/>
    <cellStyle name="Comma 18 2 2" xfId="2518"/>
    <cellStyle name="Comma 18 2 3" xfId="2519"/>
    <cellStyle name="Comma 18 3" xfId="2520"/>
    <cellStyle name="Comma 18 4" xfId="2521"/>
    <cellStyle name="Comma 18 4 2" xfId="15625"/>
    <cellStyle name="Comma 180" xfId="2522"/>
    <cellStyle name="Comma 181" xfId="2523"/>
    <cellStyle name="Comma 182" xfId="2524"/>
    <cellStyle name="Comma 183" xfId="2525"/>
    <cellStyle name="Comma 184" xfId="2526"/>
    <cellStyle name="Comma 185" xfId="2527"/>
    <cellStyle name="Comma 186" xfId="2528"/>
    <cellStyle name="Comma 187" xfId="2529"/>
    <cellStyle name="Comma 188" xfId="2530"/>
    <cellStyle name="Comma 188 2" xfId="2531"/>
    <cellStyle name="Comma 189" xfId="2532"/>
    <cellStyle name="Comma 189 2" xfId="2533"/>
    <cellStyle name="Comma 19" xfId="2534"/>
    <cellStyle name="Comma 19 2" xfId="2535"/>
    <cellStyle name="Comma 19 2 2" xfId="2536"/>
    <cellStyle name="Comma 19 3" xfId="2537"/>
    <cellStyle name="Comma 19 4" xfId="2538"/>
    <cellStyle name="Comma 190" xfId="2539"/>
    <cellStyle name="Comma 190 2" xfId="2540"/>
    <cellStyle name="Comma 191" xfId="2541"/>
    <cellStyle name="Comma 192" xfId="2542"/>
    <cellStyle name="Comma 193" xfId="2543"/>
    <cellStyle name="Comma 194" xfId="2544"/>
    <cellStyle name="Comma 195" xfId="2545"/>
    <cellStyle name="Comma 196" xfId="2546"/>
    <cellStyle name="Comma 197" xfId="2547"/>
    <cellStyle name="Comma 198" xfId="2548"/>
    <cellStyle name="Comma 199" xfId="2549"/>
    <cellStyle name="Comma 2" xfId="2550"/>
    <cellStyle name="Comma 2 10" xfId="2551"/>
    <cellStyle name="Comma 2 10 2" xfId="2552"/>
    <cellStyle name="Comma 2 11" xfId="2553"/>
    <cellStyle name="Comma 2 11 2" xfId="2554"/>
    <cellStyle name="Comma 2 11 3" xfId="2555"/>
    <cellStyle name="Comma 2 12" xfId="2556"/>
    <cellStyle name="Comma 2 13" xfId="2557"/>
    <cellStyle name="Comma 2 14" xfId="2558"/>
    <cellStyle name="Comma 2 15" xfId="2559"/>
    <cellStyle name="Comma 2 16" xfId="2560"/>
    <cellStyle name="Comma 2 16 2" xfId="2561"/>
    <cellStyle name="Comma 2 17" xfId="2562"/>
    <cellStyle name="Comma 2 18" xfId="9877"/>
    <cellStyle name="Comma 2 19" xfId="9878"/>
    <cellStyle name="Comma 2 2" xfId="2563"/>
    <cellStyle name="Comma 2 2 10" xfId="2564"/>
    <cellStyle name="Comma 2 2 10 2" xfId="2565"/>
    <cellStyle name="Comma 2 2 11" xfId="2566"/>
    <cellStyle name="Comma 2 2 12" xfId="2567"/>
    <cellStyle name="Comma 2 2 13" xfId="9879"/>
    <cellStyle name="Comma 2 2 14" xfId="9880"/>
    <cellStyle name="Comma 2 2 15" xfId="9881"/>
    <cellStyle name="Comma 2 2 16" xfId="9882"/>
    <cellStyle name="Comma 2 2 17" xfId="9883"/>
    <cellStyle name="Comma 2 2 18" xfId="9884"/>
    <cellStyle name="Comma 2 2 19" xfId="9885"/>
    <cellStyle name="Comma 2 2 2" xfId="2568"/>
    <cellStyle name="Comma 2 2 2 10" xfId="2569"/>
    <cellStyle name="Comma 2 2 2 11" xfId="2570"/>
    <cellStyle name="Comma 2 2 2 12" xfId="2571"/>
    <cellStyle name="Comma 2 2 2 13" xfId="2572"/>
    <cellStyle name="Comma 2 2 2 14" xfId="2573"/>
    <cellStyle name="Comma 2 2 2 15" xfId="2574"/>
    <cellStyle name="Comma 2 2 2 16" xfId="9886"/>
    <cellStyle name="Comma 2 2 2 17" xfId="9887"/>
    <cellStyle name="Comma 2 2 2 18" xfId="9888"/>
    <cellStyle name="Comma 2 2 2 19" xfId="9889"/>
    <cellStyle name="Comma 2 2 2 2" xfId="2575"/>
    <cellStyle name="Comma 2 2 2 2 2" xfId="2576"/>
    <cellStyle name="Comma 2 2 2 2 2 10" xfId="2577"/>
    <cellStyle name="Comma 2 2 2 2 2 2" xfId="2578"/>
    <cellStyle name="Comma 2 2 2 2 2 2 2" xfId="2579"/>
    <cellStyle name="Comma 2 2 2 2 2 2 2 2" xfId="2580"/>
    <cellStyle name="Comma 2 2 2 2 2 2 2 2 2" xfId="2581"/>
    <cellStyle name="Comma 2 2 2 2 2 2 2 2 2 2" xfId="2582"/>
    <cellStyle name="Comma 2 2 2 2 2 2 2 2 2 2 2" xfId="2583"/>
    <cellStyle name="Comma 2 2 2 2 2 2 2 2 2 2 2 2" xfId="2584"/>
    <cellStyle name="Comma 2 2 2 2 2 2 2 2 2 2 2 2 2" xfId="2585"/>
    <cellStyle name="Comma 2 2 2 2 2 2 2 2 2 2 2 2 2 2" xfId="2586"/>
    <cellStyle name="Comma 2 2 2 2 2 2 2 2 2 2 2 2 2 2 2" xfId="2587"/>
    <cellStyle name="Comma 2 2 2 2 2 2 2 2 2 2 2 2 2 2 2 2" xfId="2588"/>
    <cellStyle name="Comma 2 2 2 2 2 2 2 2 2 2 2 2 2 2 2 2 2" xfId="2589"/>
    <cellStyle name="Comma 2 2 2 2 2 2 2 2 2 2 2 2 2 2 2 2 2 2" xfId="2590"/>
    <cellStyle name="Comma 2 2 2 2 2 2 2 2 2 2 2 2 2 2 2 2 2 2 2" xfId="2591"/>
    <cellStyle name="Comma 2 2 2 2 2 2 2 2 2 2 2 2 2 2 2 2 2 2 2 2" xfId="2592"/>
    <cellStyle name="Comma 2 2 2 2 2 2 2 2 2 2 2 2 2 2 2 2 2 2 2 3" xfId="2593"/>
    <cellStyle name="Comma 2 2 2 2 2 2 2 2 2 2 2 2 2 2 2 2 2 3" xfId="2594"/>
    <cellStyle name="Comma 2 2 2 2 2 2 2 2 2 2 2 2 2 2 2 2 2 4" xfId="2595"/>
    <cellStyle name="Comma 2 2 2 2 2 2 2 2 2 2 2 2 2 2 2 2 3" xfId="2596"/>
    <cellStyle name="Comma 2 2 2 2 2 2 2 2 2 2 2 2 2 2 2 2 3 2" xfId="2597"/>
    <cellStyle name="Comma 2 2 2 2 2 2 2 2 2 2 2 2 2 2 2 3" xfId="2598"/>
    <cellStyle name="Comma 2 2 2 2 2 2 2 2 2 2 2 2 2 2 2 4" xfId="2599"/>
    <cellStyle name="Comma 2 2 2 2 2 2 2 2 2 2 2 2 2 2 2 5" xfId="2600"/>
    <cellStyle name="Comma 2 2 2 2 2 2 2 2 2 2 2 2 2 2 3" xfId="2601"/>
    <cellStyle name="Comma 2 2 2 2 2 2 2 2 2 2 2 2 2 2 4" xfId="2602"/>
    <cellStyle name="Comma 2 2 2 2 2 2 2 2 2 2 2 2 2 2 4 2" xfId="2603"/>
    <cellStyle name="Comma 2 2 2 2 2 2 2 2 2 2 2 2 2 2 5" xfId="2604"/>
    <cellStyle name="Comma 2 2 2 2 2 2 2 2 2 2 2 2 2 2 5 2" xfId="2605"/>
    <cellStyle name="Comma 2 2 2 2 2 2 2 2 2 2 2 2 2 3" xfId="2606"/>
    <cellStyle name="Comma 2 2 2 2 2 2 2 2 2 2 2 2 2 3 2" xfId="2607"/>
    <cellStyle name="Comma 2 2 2 2 2 2 2 2 2 2 2 2 2 3 2 2" xfId="2608"/>
    <cellStyle name="Comma 2 2 2 2 2 2 2 2 2 2 2 2 2 4" xfId="2609"/>
    <cellStyle name="Comma 2 2 2 2 2 2 2 2 2 2 2 2 2 5" xfId="2610"/>
    <cellStyle name="Comma 2 2 2 2 2 2 2 2 2 2 2 2 2 6" xfId="2611"/>
    <cellStyle name="Comma 2 2 2 2 2 2 2 2 2 2 2 2 3" xfId="2612"/>
    <cellStyle name="Comma 2 2 2 2 2 2 2 2 2 2 2 2 3 2" xfId="2613"/>
    <cellStyle name="Comma 2 2 2 2 2 2 2 2 2 2 2 2 3 3" xfId="2614"/>
    <cellStyle name="Comma 2 2 2 2 2 2 2 2 2 2 2 2 4" xfId="2615"/>
    <cellStyle name="Comma 2 2 2 2 2 2 2 2 2 2 2 2 4 2" xfId="2616"/>
    <cellStyle name="Comma 2 2 2 2 2 2 2 2 2 2 2 2 5" xfId="2617"/>
    <cellStyle name="Comma 2 2 2 2 2 2 2 2 2 2 2 2 5 2" xfId="2618"/>
    <cellStyle name="Comma 2 2 2 2 2 2 2 2 2 2 2 3" xfId="2619"/>
    <cellStyle name="Comma 2 2 2 2 2 2 2 2 2 2 2 4" xfId="2620"/>
    <cellStyle name="Comma 2 2 2 2 2 2 2 2 2 2 2 4 2" xfId="2621"/>
    <cellStyle name="Comma 2 2 2 2 2 2 2 2 2 2 2 4 2 2" xfId="2622"/>
    <cellStyle name="Comma 2 2 2 2 2 2 2 2 2 2 2 5" xfId="2623"/>
    <cellStyle name="Comma 2 2 2 2 2 2 2 2 2 2 2 6" xfId="2624"/>
    <cellStyle name="Comma 2 2 2 2 2 2 2 2 2 2 2 7" xfId="2625"/>
    <cellStyle name="Comma 2 2 2 2 2 2 2 2 2 2 3" xfId="2626"/>
    <cellStyle name="Comma 2 2 2 2 2 2 2 2 2 2 3 2" xfId="2627"/>
    <cellStyle name="Comma 2 2 2 2 2 2 2 2 2 2 4" xfId="2628"/>
    <cellStyle name="Comma 2 2 2 2 2 2 2 2 2 2 4 2" xfId="2629"/>
    <cellStyle name="Comma 2 2 2 2 2 2 2 2 2 2 4 3" xfId="2630"/>
    <cellStyle name="Comma 2 2 2 2 2 2 2 2 2 2 5" xfId="2631"/>
    <cellStyle name="Comma 2 2 2 2 2 2 2 2 2 2 5 2" xfId="2632"/>
    <cellStyle name="Comma 2 2 2 2 2 2 2 2 2 2 6" xfId="2633"/>
    <cellStyle name="Comma 2 2 2 2 2 2 2 2 2 2 6 2" xfId="2634"/>
    <cellStyle name="Comma 2 2 2 2 2 2 2 2 2 3" xfId="2635"/>
    <cellStyle name="Comma 2 2 2 2 2 2 2 2 2 4" xfId="2636"/>
    <cellStyle name="Comma 2 2 2 2 2 2 2 2 2 5" xfId="2637"/>
    <cellStyle name="Comma 2 2 2 2 2 2 2 2 2 5 2" xfId="2638"/>
    <cellStyle name="Comma 2 2 2 2 2 2 2 2 2 5 2 2" xfId="2639"/>
    <cellStyle name="Comma 2 2 2 2 2 2 2 2 2 6" xfId="2640"/>
    <cellStyle name="Comma 2 2 2 2 2 2 2 2 2 7" xfId="2641"/>
    <cellStyle name="Comma 2 2 2 2 2 2 2 2 2 8" xfId="2642"/>
    <cellStyle name="Comma 2 2 2 2 2 2 2 2 3" xfId="2643"/>
    <cellStyle name="Comma 2 2 2 2 2 2 2 2 4" xfId="2644"/>
    <cellStyle name="Comma 2 2 2 2 2 2 2 2 4 2" xfId="2645"/>
    <cellStyle name="Comma 2 2 2 2 2 2 2 2 5" xfId="2646"/>
    <cellStyle name="Comma 2 2 2 2 2 2 2 2 5 2" xfId="2647"/>
    <cellStyle name="Comma 2 2 2 2 2 2 2 2 6" xfId="2648"/>
    <cellStyle name="Comma 2 2 2 2 2 2 2 2 6 2" xfId="2649"/>
    <cellStyle name="Comma 2 2 2 2 2 2 2 2 6 3" xfId="2650"/>
    <cellStyle name="Comma 2 2 2 2 2 2 2 2 7" xfId="2651"/>
    <cellStyle name="Comma 2 2 2 2 2 2 2 2 7 2" xfId="2652"/>
    <cellStyle name="Comma 2 2 2 2 2 2 2 2 8" xfId="2653"/>
    <cellStyle name="Comma 2 2 2 2 2 2 2 2 8 2" xfId="2654"/>
    <cellStyle name="Comma 2 2 2 2 2 2 2 3" xfId="2655"/>
    <cellStyle name="Comma 2 2 2 2 2 2 2 3 2" xfId="2656"/>
    <cellStyle name="Comma 2 2 2 2 2 2 2 3 2 2" xfId="2657"/>
    <cellStyle name="Comma 2 2 2 2 2 2 2 4" xfId="2658"/>
    <cellStyle name="Comma 2 2 2 2 2 2 2 5" xfId="2659"/>
    <cellStyle name="Comma 2 2 2 2 2 2 2 6" xfId="2660"/>
    <cellStyle name="Comma 2 2 2 2 2 2 2 6 2" xfId="2661"/>
    <cellStyle name="Comma 2 2 2 2 2 2 2 6 2 2" xfId="2662"/>
    <cellStyle name="Comma 2 2 2 2 2 2 2 7" xfId="2663"/>
    <cellStyle name="Comma 2 2 2 2 2 2 2 8" xfId="2664"/>
    <cellStyle name="Comma 2 2 2 2 2 2 2 9" xfId="2665"/>
    <cellStyle name="Comma 2 2 2 2 2 2 3" xfId="2666"/>
    <cellStyle name="Comma 2 2 2 2 2 2 4" xfId="2667"/>
    <cellStyle name="Comma 2 2 2 2 2 2 4 2" xfId="2668"/>
    <cellStyle name="Comma 2 2 2 2 2 2 4 3" xfId="2669"/>
    <cellStyle name="Comma 2 2 2 2 2 2 5" xfId="2670"/>
    <cellStyle name="Comma 2 2 2 2 2 2 5 2" xfId="2671"/>
    <cellStyle name="Comma 2 2 2 2 2 2 6" xfId="2672"/>
    <cellStyle name="Comma 2 2 2 2 2 2 6 2" xfId="2673"/>
    <cellStyle name="Comma 2 2 2 2 2 2 7" xfId="2674"/>
    <cellStyle name="Comma 2 2 2 2 2 2 7 2" xfId="2675"/>
    <cellStyle name="Comma 2 2 2 2 2 2 7 3" xfId="2676"/>
    <cellStyle name="Comma 2 2 2 2 2 2 8" xfId="2677"/>
    <cellStyle name="Comma 2 2 2 2 2 2 8 2" xfId="2678"/>
    <cellStyle name="Comma 2 2 2 2 2 2 9" xfId="2679"/>
    <cellStyle name="Comma 2 2 2 2 2 2 9 2" xfId="2680"/>
    <cellStyle name="Comma 2 2 2 2 2 3" xfId="2681"/>
    <cellStyle name="Comma 2 2 2 2 2 3 2" xfId="2682"/>
    <cellStyle name="Comma 2 2 2 2 2 3 2 2" xfId="2683"/>
    <cellStyle name="Comma 2 2 2 2 2 4" xfId="2684"/>
    <cellStyle name="Comma 2 2 2 2 2 4 2" xfId="2685"/>
    <cellStyle name="Comma 2 2 2 2 2 4 2 2" xfId="2686"/>
    <cellStyle name="Comma 2 2 2 2 2 5" xfId="2687"/>
    <cellStyle name="Comma 2 2 2 2 2 6" xfId="2688"/>
    <cellStyle name="Comma 2 2 2 2 2 7" xfId="2689"/>
    <cellStyle name="Comma 2 2 2 2 2 7 2" xfId="2690"/>
    <cellStyle name="Comma 2 2 2 2 2 7 2 2" xfId="2691"/>
    <cellStyle name="Comma 2 2 2 2 2 8" xfId="2692"/>
    <cellStyle name="Comma 2 2 2 2 2 9" xfId="2693"/>
    <cellStyle name="Comma 2 2 2 2 3" xfId="2694"/>
    <cellStyle name="Comma 2 2 2 2 3 2" xfId="2695"/>
    <cellStyle name="Comma 2 2 2 2 3 3" xfId="2696"/>
    <cellStyle name="Comma 2 2 2 2 4" xfId="2697"/>
    <cellStyle name="Comma 2 2 2 2 4 2" xfId="2698"/>
    <cellStyle name="Comma 2 2 2 2 4 3" xfId="2699"/>
    <cellStyle name="Comma 2 2 2 2 5" xfId="2700"/>
    <cellStyle name="Comma 2 2 2 2 5 2" xfId="2701"/>
    <cellStyle name="Comma 2 2 2 2 6" xfId="2702"/>
    <cellStyle name="Comma 2 2 2 2 6 2" xfId="2703"/>
    <cellStyle name="Comma 2 2 2 2 7" xfId="2704"/>
    <cellStyle name="Comma 2 2 2 2 7 2" xfId="2705"/>
    <cellStyle name="Comma 2 2 2 2 7 3" xfId="2706"/>
    <cellStyle name="Comma 2 2 2 2 8" xfId="2707"/>
    <cellStyle name="Comma 2 2 2 2 8 2" xfId="2708"/>
    <cellStyle name="Comma 2 2 2 2 9" xfId="2709"/>
    <cellStyle name="Comma 2 2 2 2 9 2" xfId="2710"/>
    <cellStyle name="Comma 2 2 2 20" xfId="9890"/>
    <cellStyle name="Comma 2 2 2 21" xfId="9891"/>
    <cellStyle name="Comma 2 2 2 22" xfId="9892"/>
    <cellStyle name="Comma 2 2 2 23" xfId="9893"/>
    <cellStyle name="Comma 2 2 2 24" xfId="9894"/>
    <cellStyle name="Comma 2 2 2 3" xfId="2711"/>
    <cellStyle name="Comma 2 2 2 4" xfId="2712"/>
    <cellStyle name="Comma 2 2 2 4 2" xfId="2713"/>
    <cellStyle name="Comma 2 2 2 5" xfId="2714"/>
    <cellStyle name="Comma 2 2 2 5 2" xfId="2715"/>
    <cellStyle name="Comma 2 2 2 5 2 2" xfId="2716"/>
    <cellStyle name="Comma 2 2 2 6" xfId="2717"/>
    <cellStyle name="Comma 2 2 2 6 2" xfId="2718"/>
    <cellStyle name="Comma 2 2 2 6 2 2" xfId="2719"/>
    <cellStyle name="Comma 2 2 2 7" xfId="2720"/>
    <cellStyle name="Comma 2 2 2 8" xfId="2721"/>
    <cellStyle name="Comma 2 2 2 9" xfId="2722"/>
    <cellStyle name="Comma 2 2 2 9 2" xfId="2723"/>
    <cellStyle name="Comma 2 2 2 9 2 2" xfId="2724"/>
    <cellStyle name="Comma 2 2 20" xfId="9895"/>
    <cellStyle name="Comma 2 2 21" xfId="9896"/>
    <cellStyle name="Comma 2 2 22" xfId="9897"/>
    <cellStyle name="Comma 2 2 23" xfId="9898"/>
    <cellStyle name="Comma 2 2 24" xfId="9899"/>
    <cellStyle name="Comma 2 2 24 2" xfId="9900"/>
    <cellStyle name="Comma 2 2 25" xfId="9901"/>
    <cellStyle name="Comma 2 2 27" xfId="9902"/>
    <cellStyle name="Comma 2 2 3" xfId="2725"/>
    <cellStyle name="Comma 2 2 3 10" xfId="2726"/>
    <cellStyle name="Comma 2 2 3 11" xfId="2727"/>
    <cellStyle name="Comma 2 2 3 2" xfId="2728"/>
    <cellStyle name="Comma 2 2 3 2 2" xfId="2729"/>
    <cellStyle name="Comma 2 2 3 3" xfId="2730"/>
    <cellStyle name="Comma 2 2 3 3 2" xfId="2731"/>
    <cellStyle name="Comma 2 2 3 4" xfId="2732"/>
    <cellStyle name="Comma 2 2 3 4 2" xfId="2733"/>
    <cellStyle name="Comma 2 2 3 5" xfId="2734"/>
    <cellStyle name="Comma 2 2 3 5 2" xfId="2735"/>
    <cellStyle name="Comma 2 2 3 6" xfId="2736"/>
    <cellStyle name="Comma 2 2 3 6 2" xfId="2737"/>
    <cellStyle name="Comma 2 2 3 7" xfId="2738"/>
    <cellStyle name="Comma 2 2 3 7 2" xfId="2739"/>
    <cellStyle name="Comma 2 2 3 8" xfId="2740"/>
    <cellStyle name="Comma 2 2 3 8 2" xfId="2741"/>
    <cellStyle name="Comma 2 2 3 9" xfId="2742"/>
    <cellStyle name="Comma 2 2 4" xfId="2743"/>
    <cellStyle name="Comma 2 2 4 2" xfId="2744"/>
    <cellStyle name="Comma 2 2 4 3" xfId="2745"/>
    <cellStyle name="Comma 2 2 5" xfId="2746"/>
    <cellStyle name="Comma 2 2 5 2" xfId="2747"/>
    <cellStyle name="Comma 2 2 5 3" xfId="2748"/>
    <cellStyle name="Comma 2 2 6" xfId="2749"/>
    <cellStyle name="Comma 2 2 6 2" xfId="2750"/>
    <cellStyle name="Comma 2 2 7" xfId="2751"/>
    <cellStyle name="Comma 2 2 7 2" xfId="2752"/>
    <cellStyle name="Comma 2 2 8" xfId="2753"/>
    <cellStyle name="Comma 2 2 8 2" xfId="2754"/>
    <cellStyle name="Comma 2 2 8 3" xfId="2755"/>
    <cellStyle name="Comma 2 2 9" xfId="2756"/>
    <cellStyle name="Comma 2 2 9 2" xfId="2757"/>
    <cellStyle name="Comma 2 2_05-12  KH trung han 2016-2020 - Liem Thinh edited" xfId="9903"/>
    <cellStyle name="Comma 2 20" xfId="9904"/>
    <cellStyle name="Comma 2 21" xfId="9905"/>
    <cellStyle name="Comma 2 21 2" xfId="15597"/>
    <cellStyle name="Comma 2 22" xfId="9906"/>
    <cellStyle name="Comma 2 23" xfId="9907"/>
    <cellStyle name="Comma 2 24" xfId="9908"/>
    <cellStyle name="Comma 2 25" xfId="9909"/>
    <cellStyle name="Comma 2 26" xfId="9910"/>
    <cellStyle name="Comma 2 26 2" xfId="9911"/>
    <cellStyle name="Comma 2 27" xfId="9912"/>
    <cellStyle name="Comma 2 27 2" xfId="9913"/>
    <cellStyle name="Comma 2 28" xfId="9914"/>
    <cellStyle name="Comma 2 29" xfId="9915"/>
    <cellStyle name="Comma 2 3" xfId="2758"/>
    <cellStyle name="Comma 2 3 2" xfId="2759"/>
    <cellStyle name="Comma 2 3 2 10 2" xfId="9916"/>
    <cellStyle name="Comma 2 3 2 11 3 2" xfId="9917"/>
    <cellStyle name="Comma 2 3 2 11 5" xfId="9918"/>
    <cellStyle name="Comma 2 3 2 12 2" xfId="9919"/>
    <cellStyle name="Comma 2 3 2 14" xfId="9920"/>
    <cellStyle name="Comma 2 3 2 2" xfId="2760"/>
    <cellStyle name="Comma 2 3 2 3" xfId="2761"/>
    <cellStyle name="Comma 2 3 2 5 3 2" xfId="9921"/>
    <cellStyle name="Comma 2 3 2 5 3 2 2" xfId="9922"/>
    <cellStyle name="Comma 2 3 2 7 2" xfId="9923"/>
    <cellStyle name="Comma 2 3 2 7 9" xfId="9924"/>
    <cellStyle name="Comma 2 3 3" xfId="2762"/>
    <cellStyle name="Comma 2 3 3 2" xfId="2763"/>
    <cellStyle name="Comma 2 3 3 3" xfId="2764"/>
    <cellStyle name="Comma 2 3 3 4" xfId="2765"/>
    <cellStyle name="Comma 2 3 4" xfId="2766"/>
    <cellStyle name="Comma 2 3 5" xfId="9925"/>
    <cellStyle name="Comma 2 3 6" xfId="15504"/>
    <cellStyle name="Comma 2 30" xfId="9926"/>
    <cellStyle name="Comma 2 31" xfId="9927"/>
    <cellStyle name="Comma 2 32" xfId="9928"/>
    <cellStyle name="Comma 2 33" xfId="9929"/>
    <cellStyle name="Comma 2 34" xfId="9930"/>
    <cellStyle name="Comma 2 35" xfId="9931"/>
    <cellStyle name="Comma 2 36" xfId="9932"/>
    <cellStyle name="Comma 2 37" xfId="9933"/>
    <cellStyle name="Comma 2 38" xfId="9934"/>
    <cellStyle name="Comma 2 39" xfId="9935"/>
    <cellStyle name="Comma 2 4" xfId="2767"/>
    <cellStyle name="Comma 2 4 2" xfId="2768"/>
    <cellStyle name="Comma 2 4 2 2" xfId="2769"/>
    <cellStyle name="Comma 2 4 3" xfId="2770"/>
    <cellStyle name="Comma 2 4 3 2" xfId="2771"/>
    <cellStyle name="Comma 2 4 3 3" xfId="2772"/>
    <cellStyle name="Comma 2 4 3 4" xfId="2773"/>
    <cellStyle name="Comma 2 4 4" xfId="2774"/>
    <cellStyle name="Comma 2 40" xfId="9936"/>
    <cellStyle name="Comma 2 41" xfId="9937"/>
    <cellStyle name="Comma 2 42" xfId="9938"/>
    <cellStyle name="Comma 2 43" xfId="9939"/>
    <cellStyle name="Comma 2 44" xfId="9940"/>
    <cellStyle name="Comma 2 5" xfId="2775"/>
    <cellStyle name="Comma 2 5 2" xfId="2776"/>
    <cellStyle name="Comma 2 5 3" xfId="2777"/>
    <cellStyle name="Comma 2 5 3 2" xfId="2778"/>
    <cellStyle name="Comma 2 5 3 3" xfId="2779"/>
    <cellStyle name="Comma 2 5 4" xfId="2780"/>
    <cellStyle name="Comma 2 5 5" xfId="2781"/>
    <cellStyle name="Comma 2 6" xfId="2782"/>
    <cellStyle name="Comma 2 6 2" xfId="2783"/>
    <cellStyle name="Comma 2 6 3" xfId="2784"/>
    <cellStyle name="Comma 2 6 3 2" xfId="2785"/>
    <cellStyle name="Comma 2 6 3 3" xfId="2786"/>
    <cellStyle name="Comma 2 6 4" xfId="2787"/>
    <cellStyle name="Comma 2 6 5" xfId="2788"/>
    <cellStyle name="Comma 2 7" xfId="2789"/>
    <cellStyle name="Comma 2 7 2" xfId="2790"/>
    <cellStyle name="Comma 2 7 3" xfId="2791"/>
    <cellStyle name="Comma 2 7 3 2" xfId="2792"/>
    <cellStyle name="Comma 2 7 4" xfId="2793"/>
    <cellStyle name="Comma 2 7 4 2" xfId="2794"/>
    <cellStyle name="Comma 2 7 5" xfId="2795"/>
    <cellStyle name="Comma 2 7 6" xfId="2796"/>
    <cellStyle name="Comma 2 8" xfId="2797"/>
    <cellStyle name="Comma 2 8 2" xfId="2798"/>
    <cellStyle name="Comma 2 8 3" xfId="2799"/>
    <cellStyle name="Comma 2 8 4" xfId="2800"/>
    <cellStyle name="Comma 2 9" xfId="2801"/>
    <cellStyle name="Comma 2 9 2" xfId="2802"/>
    <cellStyle name="Comma 2_05-12  KH trung han 2016-2020 - Liem Thinh edited" xfId="9941"/>
    <cellStyle name="Comma 20" xfId="2803"/>
    <cellStyle name="Comma 20 2" xfId="2804"/>
    <cellStyle name="Comma 20 2 2" xfId="2805"/>
    <cellStyle name="Comma 20 3" xfId="2806"/>
    <cellStyle name="Comma 20 4" xfId="2807"/>
    <cellStyle name="Comma 200" xfId="2808"/>
    <cellStyle name="Comma 200 2" xfId="2809"/>
    <cellStyle name="Comma 201" xfId="2810"/>
    <cellStyle name="Comma 202" xfId="2811"/>
    <cellStyle name="Comma 203" xfId="2812"/>
    <cellStyle name="Comma 203 2" xfId="2813"/>
    <cellStyle name="Comma 204" xfId="2814"/>
    <cellStyle name="Comma 204 2" xfId="2815"/>
    <cellStyle name="Comma 205" xfId="2816"/>
    <cellStyle name="Comma 205 2" xfId="2817"/>
    <cellStyle name="Comma 206" xfId="2818"/>
    <cellStyle name="Comma 207" xfId="2819"/>
    <cellStyle name="Comma 207 2" xfId="2820"/>
    <cellStyle name="Comma 208" xfId="2821"/>
    <cellStyle name="Comma 208 2" xfId="2822"/>
    <cellStyle name="Comma 209" xfId="2823"/>
    <cellStyle name="Comma 209 2" xfId="2824"/>
    <cellStyle name="Comma 21" xfId="2825"/>
    <cellStyle name="Comma 21 12" xfId="9942"/>
    <cellStyle name="Comma 21 2" xfId="2826"/>
    <cellStyle name="Comma 21 2 2" xfId="2827"/>
    <cellStyle name="Comma 21 2 3" xfId="2828"/>
    <cellStyle name="Comma 21 2 4" xfId="2829"/>
    <cellStyle name="Comma 21 3" xfId="2830"/>
    <cellStyle name="Comma 21 4" xfId="2831"/>
    <cellStyle name="Comma 21 4 2" xfId="2832"/>
    <cellStyle name="Comma 21 5" xfId="2833"/>
    <cellStyle name="Comma 21 6" xfId="2834"/>
    <cellStyle name="Comma 210" xfId="2835"/>
    <cellStyle name="Comma 210 2" xfId="2836"/>
    <cellStyle name="Comma 211" xfId="2837"/>
    <cellStyle name="Comma 211 2" xfId="2838"/>
    <cellStyle name="Comma 212" xfId="2839"/>
    <cellStyle name="Comma 213" xfId="2840"/>
    <cellStyle name="Comma 213 2" xfId="2841"/>
    <cellStyle name="Comma 214" xfId="2842"/>
    <cellStyle name="Comma 214 2" xfId="2843"/>
    <cellStyle name="Comma 215" xfId="2844"/>
    <cellStyle name="Comma 216" xfId="2845"/>
    <cellStyle name="Comma 216 2" xfId="2846"/>
    <cellStyle name="Comma 217" xfId="2847"/>
    <cellStyle name="Comma 218" xfId="2848"/>
    <cellStyle name="Comma 219" xfId="2849"/>
    <cellStyle name="Comma 219 2" xfId="2850"/>
    <cellStyle name="Comma 22" xfId="2851"/>
    <cellStyle name="Comma 22 2" xfId="2852"/>
    <cellStyle name="Comma 22 3" xfId="2853"/>
    <cellStyle name="Comma 22 3 2" xfId="2854"/>
    <cellStyle name="Comma 22 4" xfId="2855"/>
    <cellStyle name="Comma 22 5" xfId="2856"/>
    <cellStyle name="Comma 22 5 2" xfId="2857"/>
    <cellStyle name="Comma 22 6" xfId="2858"/>
    <cellStyle name="Comma 22 7" xfId="2859"/>
    <cellStyle name="Comma 22 8" xfId="2860"/>
    <cellStyle name="Comma 220" xfId="2861"/>
    <cellStyle name="Comma 220 2" xfId="2862"/>
    <cellStyle name="Comma 221" xfId="2863"/>
    <cellStyle name="Comma 221 2" xfId="2864"/>
    <cellStyle name="Comma 222" xfId="2865"/>
    <cellStyle name="Comma 222 2" xfId="2866"/>
    <cellStyle name="Comma 223" xfId="2867"/>
    <cellStyle name="Comma 223 2" xfId="2868"/>
    <cellStyle name="Comma 224" xfId="2869"/>
    <cellStyle name="Comma 224 2" xfId="2870"/>
    <cellStyle name="Comma 225" xfId="2871"/>
    <cellStyle name="Comma 226" xfId="2872"/>
    <cellStyle name="Comma 227" xfId="2873"/>
    <cellStyle name="Comma 228" xfId="2874"/>
    <cellStyle name="Comma 229" xfId="2875"/>
    <cellStyle name="Comma 229 2" xfId="2876"/>
    <cellStyle name="Comma 23" xfId="2877"/>
    <cellStyle name="Comma 23 2" xfId="2878"/>
    <cellStyle name="Comma 23 2 2" xfId="15534"/>
    <cellStyle name="Comma 23 3" xfId="2879"/>
    <cellStyle name="Comma 23 4" xfId="2880"/>
    <cellStyle name="Comma 23 4 2" xfId="2881"/>
    <cellStyle name="Comma 23 5" xfId="2882"/>
    <cellStyle name="Comma 230" xfId="2883"/>
    <cellStyle name="Comma 230 2" xfId="2884"/>
    <cellStyle name="Comma 231" xfId="2885"/>
    <cellStyle name="Comma 232" xfId="2886"/>
    <cellStyle name="Comma 232 2" xfId="2887"/>
    <cellStyle name="Comma 233" xfId="2888"/>
    <cellStyle name="Comma 233 2" xfId="2889"/>
    <cellStyle name="Comma 234" xfId="2890"/>
    <cellStyle name="Comma 235" xfId="2891"/>
    <cellStyle name="Comma 235 2" xfId="2892"/>
    <cellStyle name="Comma 236" xfId="2893"/>
    <cellStyle name="Comma 237" xfId="2894"/>
    <cellStyle name="Comma 238" xfId="2895"/>
    <cellStyle name="Comma 239" xfId="2896"/>
    <cellStyle name="Comma 24" xfId="2897"/>
    <cellStyle name="Comma 24 2" xfId="2898"/>
    <cellStyle name="Comma 24 2 2" xfId="2899"/>
    <cellStyle name="Comma 24 2 3" xfId="15537"/>
    <cellStyle name="Comma 24 3" xfId="2900"/>
    <cellStyle name="Comma 24 3 2" xfId="2901"/>
    <cellStyle name="Comma 24 4" xfId="2902"/>
    <cellStyle name="Comma 24 5" xfId="2903"/>
    <cellStyle name="Comma 24 6" xfId="2904"/>
    <cellStyle name="Comma 240" xfId="2905"/>
    <cellStyle name="Comma 241" xfId="2906"/>
    <cellStyle name="Comma 242" xfId="2907"/>
    <cellStyle name="Comma 243" xfId="2908"/>
    <cellStyle name="Comma 244" xfId="2909"/>
    <cellStyle name="Comma 245" xfId="2910"/>
    <cellStyle name="Comma 245 2" xfId="2911"/>
    <cellStyle name="Comma 246" xfId="2912"/>
    <cellStyle name="Comma 247" xfId="2913"/>
    <cellStyle name="Comma 248" xfId="2914"/>
    <cellStyle name="Comma 249" xfId="2915"/>
    <cellStyle name="Comma 25" xfId="2916"/>
    <cellStyle name="Comma 25 2" xfId="2917"/>
    <cellStyle name="Comma 25 3" xfId="2918"/>
    <cellStyle name="Comma 25 3 2" xfId="2919"/>
    <cellStyle name="Comma 25 4" xfId="2920"/>
    <cellStyle name="Comma 25 5" xfId="2921"/>
    <cellStyle name="Comma 250" xfId="2922"/>
    <cellStyle name="Comma 251" xfId="2923"/>
    <cellStyle name="Comma 252" xfId="2924"/>
    <cellStyle name="Comma 253" xfId="2925"/>
    <cellStyle name="Comma 254" xfId="2926"/>
    <cellStyle name="Comma 255" xfId="2927"/>
    <cellStyle name="Comma 256" xfId="2928"/>
    <cellStyle name="Comma 257" xfId="2929"/>
    <cellStyle name="Comma 258" xfId="2930"/>
    <cellStyle name="Comma 259" xfId="2931"/>
    <cellStyle name="Comma 26" xfId="2932"/>
    <cellStyle name="Comma 26 2" xfId="2933"/>
    <cellStyle name="Comma 26 2 2 2 2 2 2 2" xfId="9943"/>
    <cellStyle name="Comma 26 2 2 2 2 4" xfId="9944"/>
    <cellStyle name="Comma 26 3" xfId="2934"/>
    <cellStyle name="Comma 26 4" xfId="2935"/>
    <cellStyle name="Comma 26 4 2" xfId="2936"/>
    <cellStyle name="Comma 26 5" xfId="2937"/>
    <cellStyle name="Comma 26 6" xfId="2938"/>
    <cellStyle name="Comma 26 7" xfId="15533"/>
    <cellStyle name="Comma 26 7 2" xfId="15576"/>
    <cellStyle name="Comma 260" xfId="15531"/>
    <cellStyle name="Comma 260 2" xfId="15559"/>
    <cellStyle name="Comma 260 3" xfId="15564"/>
    <cellStyle name="Comma 260 3 3" xfId="15598"/>
    <cellStyle name="Comma 260 4" xfId="15573"/>
    <cellStyle name="Comma 261" xfId="15566"/>
    <cellStyle name="Comma 262" xfId="15629"/>
    <cellStyle name="Comma 262 2" xfId="15639"/>
    <cellStyle name="Comma 262 3" xfId="15594"/>
    <cellStyle name="Comma 262 3 2" xfId="15603"/>
    <cellStyle name="Comma 262 3 2 2" xfId="15606"/>
    <cellStyle name="Comma 262 3 2 2 2" xfId="15611"/>
    <cellStyle name="Comma 263" xfId="15641"/>
    <cellStyle name="Comma 263 2" xfId="15654"/>
    <cellStyle name="Comma 263 2 2" xfId="15656"/>
    <cellStyle name="Comma 27" xfId="2939"/>
    <cellStyle name="Comma 27 2" xfId="2940"/>
    <cellStyle name="Comma 27 2 2" xfId="2941"/>
    <cellStyle name="Comma 27 2 3" xfId="15548"/>
    <cellStyle name="Comma 27 3" xfId="2942"/>
    <cellStyle name="Comma 27 4" xfId="2943"/>
    <cellStyle name="Comma 27 5" xfId="2944"/>
    <cellStyle name="Comma 28" xfId="2945"/>
    <cellStyle name="Comma 28 2" xfId="2946"/>
    <cellStyle name="Comma 28 2 2 4" xfId="9945"/>
    <cellStyle name="Comma 28 2 2 4 2" xfId="9946"/>
    <cellStyle name="Comma 28 2 2 9" xfId="9947"/>
    <cellStyle name="Comma 28 2 3 2 2" xfId="9948"/>
    <cellStyle name="Comma 28 3" xfId="2947"/>
    <cellStyle name="Comma 28 4" xfId="2948"/>
    <cellStyle name="Comma 28 4 2" xfId="2949"/>
    <cellStyle name="Comma 28 5" xfId="2950"/>
    <cellStyle name="Comma 28 6" xfId="2951"/>
    <cellStyle name="Comma 29" xfId="2952"/>
    <cellStyle name="Comma 29 2" xfId="2953"/>
    <cellStyle name="Comma 29 2 2" xfId="9949"/>
    <cellStyle name="Comma 29 3" xfId="2954"/>
    <cellStyle name="Comma 29 4" xfId="2955"/>
    <cellStyle name="Comma 29 4 2" xfId="2956"/>
    <cellStyle name="Comma 29 5" xfId="2957"/>
    <cellStyle name="Comma 29 6" xfId="2958"/>
    <cellStyle name="Comma 29 7" xfId="15540"/>
    <cellStyle name="Comma 3" xfId="2959"/>
    <cellStyle name="Comma 3 2" xfId="2960"/>
    <cellStyle name="Comma 3 2 10" xfId="9950"/>
    <cellStyle name="Comma 3 2 11" xfId="9951"/>
    <cellStyle name="Comma 3 2 12" xfId="9952"/>
    <cellStyle name="Comma 3 2 13" xfId="9953"/>
    <cellStyle name="Comma 3 2 14" xfId="9954"/>
    <cellStyle name="Comma 3 2 15" xfId="9955"/>
    <cellStyle name="Comma 3 2 16" xfId="9956"/>
    <cellStyle name="Comma 3 2 2" xfId="2961"/>
    <cellStyle name="Comma 3 2 2 2" xfId="2962"/>
    <cellStyle name="Comma 3 2 2 3" xfId="2963"/>
    <cellStyle name="Comma 3 2 2 4" xfId="2964"/>
    <cellStyle name="Comma 3 2 2 5" xfId="15515"/>
    <cellStyle name="Comma 3 2 2 6" xfId="9957"/>
    <cellStyle name="Comma 3 2 2 6 2" xfId="9958"/>
    <cellStyle name="Comma 3 2 2 7" xfId="9959"/>
    <cellStyle name="Comma 3 2 3" xfId="2965"/>
    <cellStyle name="Comma 3 2 3 2" xfId="9960"/>
    <cellStyle name="Comma 3 2 3 3" xfId="9961"/>
    <cellStyle name="Comma 3 2 4" xfId="2966"/>
    <cellStyle name="Comma 3 2 5" xfId="9962"/>
    <cellStyle name="Comma 3 2 6" xfId="9963"/>
    <cellStyle name="Comma 3 2 7" xfId="9964"/>
    <cellStyle name="Comma 3 2 8" xfId="9965"/>
    <cellStyle name="Comma 3 2 9" xfId="9966"/>
    <cellStyle name="Comma 3 3" xfId="2967"/>
    <cellStyle name="Comma 3 3 2" xfId="2968"/>
    <cellStyle name="Comma 3 3 3" xfId="2969"/>
    <cellStyle name="Comma 3 3 4" xfId="2970"/>
    <cellStyle name="Comma 3 3 4 2" xfId="9967"/>
    <cellStyle name="Comma 3 4" xfId="2971"/>
    <cellStyle name="Comma 3 4 2" xfId="2972"/>
    <cellStyle name="Comma 3 4 3" xfId="2973"/>
    <cellStyle name="Comma 3 5" xfId="2974"/>
    <cellStyle name="Comma 3 5 2" xfId="2975"/>
    <cellStyle name="Comma 3 5 2 2" xfId="2976"/>
    <cellStyle name="Comma 3 6" xfId="2977"/>
    <cellStyle name="Comma 3 6 2" xfId="9968"/>
    <cellStyle name="Comma 3 7" xfId="2978"/>
    <cellStyle name="Comma 3 7 2" xfId="9969"/>
    <cellStyle name="Comma 3 8" xfId="9970"/>
    <cellStyle name="Comma 3_Biểu 14 - KH2015 dự án ODA" xfId="9971"/>
    <cellStyle name="Comma 30" xfId="2979"/>
    <cellStyle name="Comma 30 2" xfId="2980"/>
    <cellStyle name="Comma 30 3" xfId="2981"/>
    <cellStyle name="Comma 30 3 2" xfId="2982"/>
    <cellStyle name="Comma 30 4" xfId="2983"/>
    <cellStyle name="Comma 30 5" xfId="2984"/>
    <cellStyle name="Comma 30 6" xfId="2985"/>
    <cellStyle name="Comma 31" xfId="2986"/>
    <cellStyle name="Comma 31 2" xfId="2987"/>
    <cellStyle name="Comma 31 2 2" xfId="2988"/>
    <cellStyle name="Comma 31 3" xfId="2989"/>
    <cellStyle name="Comma 31 4" xfId="2990"/>
    <cellStyle name="Comma 31 5" xfId="2991"/>
    <cellStyle name="Comma 31 6" xfId="15589"/>
    <cellStyle name="Comma 32" xfId="2992"/>
    <cellStyle name="Comma 32 2" xfId="2993"/>
    <cellStyle name="Comma 32 2 2" xfId="2994"/>
    <cellStyle name="Comma 32 2 2 2" xfId="2995"/>
    <cellStyle name="Comma 32 2 3" xfId="2996"/>
    <cellStyle name="Comma 32 3" xfId="2997"/>
    <cellStyle name="Comma 32 3 2" xfId="9972"/>
    <cellStyle name="Comma 32 4" xfId="2998"/>
    <cellStyle name="Comma 32 5" xfId="2999"/>
    <cellStyle name="Comma 33" xfId="3000"/>
    <cellStyle name="Comma 33 2" xfId="3001"/>
    <cellStyle name="Comma 33 2 2" xfId="3002"/>
    <cellStyle name="Comma 33 3" xfId="3003"/>
    <cellStyle name="Comma 33 4" xfId="3004"/>
    <cellStyle name="Comma 33 5" xfId="3005"/>
    <cellStyle name="Comma 34" xfId="3006"/>
    <cellStyle name="Comma 34 2" xfId="3007"/>
    <cellStyle name="Comma 34 2 2" xfId="9973"/>
    <cellStyle name="Comma 34 3" xfId="3008"/>
    <cellStyle name="Comma 34 4" xfId="3009"/>
    <cellStyle name="Comma 35" xfId="3010"/>
    <cellStyle name="Comma 35 2" xfId="3011"/>
    <cellStyle name="Comma 35 2 2" xfId="3012"/>
    <cellStyle name="Comma 35 3" xfId="3013"/>
    <cellStyle name="Comma 35 3 2" xfId="9974"/>
    <cellStyle name="Comma 35 3 2 2" xfId="9975"/>
    <cellStyle name="Comma 35 3 3" xfId="9976"/>
    <cellStyle name="Comma 35 4" xfId="3014"/>
    <cellStyle name="Comma 35 4 2" xfId="9977"/>
    <cellStyle name="Comma 35 4 2 2" xfId="9978"/>
    <cellStyle name="Comma 35 4 3" xfId="9979"/>
    <cellStyle name="Comma 35 5" xfId="9980"/>
    <cellStyle name="Comma 35 5 2" xfId="9981"/>
    <cellStyle name="Comma 35 5 2 2" xfId="9982"/>
    <cellStyle name="Comma 35 6" xfId="9983"/>
    <cellStyle name="Comma 36" xfId="3015"/>
    <cellStyle name="Comma 36 2" xfId="3016"/>
    <cellStyle name="Comma 36 2 2" xfId="3017"/>
    <cellStyle name="Comma 36 3" xfId="3018"/>
    <cellStyle name="Comma 36 3 3 2" xfId="9984"/>
    <cellStyle name="Comma 36 4" xfId="3019"/>
    <cellStyle name="Comma 37" xfId="3020"/>
    <cellStyle name="Comma 37 2" xfId="3021"/>
    <cellStyle name="Comma 37 2 2" xfId="3022"/>
    <cellStyle name="Comma 37 3" xfId="3023"/>
    <cellStyle name="Comma 37 4" xfId="3024"/>
    <cellStyle name="Comma 37 5" xfId="3025"/>
    <cellStyle name="Comma 38" xfId="3026"/>
    <cellStyle name="Comma 38 2" xfId="3027"/>
    <cellStyle name="Comma 38 3" xfId="3028"/>
    <cellStyle name="Comma 38 3 2" xfId="3029"/>
    <cellStyle name="Comma 38 4" xfId="3030"/>
    <cellStyle name="Comma 38 5" xfId="3031"/>
    <cellStyle name="Comma 39" xfId="3032"/>
    <cellStyle name="Comma 39 2" xfId="3033"/>
    <cellStyle name="Comma 39 2 2" xfId="3034"/>
    <cellStyle name="Comma 39 3" xfId="3035"/>
    <cellStyle name="Comma 39 4" xfId="3036"/>
    <cellStyle name="Comma 39 5" xfId="3037"/>
    <cellStyle name="Comma 39 6" xfId="3038"/>
    <cellStyle name="Comma 4" xfId="3039"/>
    <cellStyle name="Comma 4 10" xfId="9985"/>
    <cellStyle name="Comma 4 10 2" xfId="9986"/>
    <cellStyle name="Comma 4 11" xfId="9987"/>
    <cellStyle name="Comma 4 12" xfId="9988"/>
    <cellStyle name="Comma 4 13" xfId="9989"/>
    <cellStyle name="Comma 4 14" xfId="9990"/>
    <cellStyle name="Comma 4 15" xfId="9991"/>
    <cellStyle name="Comma 4 16" xfId="9992"/>
    <cellStyle name="Comma 4 17" xfId="9993"/>
    <cellStyle name="Comma 4 18" xfId="9994"/>
    <cellStyle name="Comma 4 19" xfId="9995"/>
    <cellStyle name="Comma 4 2" xfId="3040"/>
    <cellStyle name="Comma 4 2 2" xfId="3041"/>
    <cellStyle name="Comma 4 2 2 2" xfId="3042"/>
    <cellStyle name="Comma 4 2 2 3" xfId="9996"/>
    <cellStyle name="Comma 4 2 2 4" xfId="15510"/>
    <cellStyle name="Comma 4 2 3" xfId="3043"/>
    <cellStyle name="Comma 4 2 3 2" xfId="3044"/>
    <cellStyle name="Comma 4 2_bieu 21 2" xfId="9997"/>
    <cellStyle name="Comma 4 20" xfId="9998"/>
    <cellStyle name="Comma 4 20 2" xfId="9999"/>
    <cellStyle name="Comma 4 21" xfId="10000"/>
    <cellStyle name="Comma 4 25" xfId="10001"/>
    <cellStyle name="Comma 4 3" xfId="3045"/>
    <cellStyle name="Comma 4 3 2" xfId="3046"/>
    <cellStyle name="Comma 4 3 2 2" xfId="10002"/>
    <cellStyle name="Comma 4 3 3" xfId="3047"/>
    <cellStyle name="Comma 4 3 4" xfId="10003"/>
    <cellStyle name="Comma 4 3 4 2" xfId="10004"/>
    <cellStyle name="Comma 4 4" xfId="3048"/>
    <cellStyle name="Comma 4 4 2" xfId="10005"/>
    <cellStyle name="Comma 4 4 3" xfId="10006"/>
    <cellStyle name="Comma 4 4 4" xfId="10007"/>
    <cellStyle name="Comma 4 5" xfId="3049"/>
    <cellStyle name="Comma 4 6" xfId="3050"/>
    <cellStyle name="Comma 4 7" xfId="3051"/>
    <cellStyle name="Comma 4 8" xfId="3052"/>
    <cellStyle name="Comma 4 9" xfId="10008"/>
    <cellStyle name="Comma 4_Bieu TPCP 2015-xin keo dai 3.2016" xfId="10009"/>
    <cellStyle name="Comma 40" xfId="3053"/>
    <cellStyle name="Comma 40 2" xfId="3054"/>
    <cellStyle name="Comma 40 3" xfId="3055"/>
    <cellStyle name="Comma 40 4" xfId="3056"/>
    <cellStyle name="Comma 40 5" xfId="3057"/>
    <cellStyle name="Comma 41" xfId="3058"/>
    <cellStyle name="Comma 41 2" xfId="3059"/>
    <cellStyle name="Comma 41 3" xfId="3060"/>
    <cellStyle name="Comma 41 4" xfId="3061"/>
    <cellStyle name="Comma 41 5" xfId="3062"/>
    <cellStyle name="Comma 42" xfId="3063"/>
    <cellStyle name="Comma 42 2" xfId="3064"/>
    <cellStyle name="Comma 42 2 2" xfId="3065"/>
    <cellStyle name="Comma 42 3" xfId="3066"/>
    <cellStyle name="Comma 42 4" xfId="3067"/>
    <cellStyle name="Comma 42 5" xfId="3068"/>
    <cellStyle name="Comma 42 6" xfId="3069"/>
    <cellStyle name="Comma 43" xfId="3070"/>
    <cellStyle name="Comma 43 2" xfId="3071"/>
    <cellStyle name="Comma 43 2 2" xfId="3072"/>
    <cellStyle name="Comma 43 3" xfId="3073"/>
    <cellStyle name="Comma 43 4" xfId="3074"/>
    <cellStyle name="Comma 43 5" xfId="3075"/>
    <cellStyle name="Comma 43 6" xfId="3076"/>
    <cellStyle name="Comma 44" xfId="3077"/>
    <cellStyle name="Comma 44 2" xfId="3078"/>
    <cellStyle name="Comma 44 2 2" xfId="3079"/>
    <cellStyle name="Comma 44 3" xfId="3080"/>
    <cellStyle name="Comma 44 4" xfId="3081"/>
    <cellStyle name="Comma 44 5" xfId="3082"/>
    <cellStyle name="Comma 45" xfId="3083"/>
    <cellStyle name="Comma 45 2" xfId="3084"/>
    <cellStyle name="Comma 45 2 2" xfId="3085"/>
    <cellStyle name="Comma 45 3" xfId="3086"/>
    <cellStyle name="Comma 45 3 2" xfId="3087"/>
    <cellStyle name="Comma 45 4" xfId="3088"/>
    <cellStyle name="Comma 45 5" xfId="3089"/>
    <cellStyle name="Comma 45 6" xfId="3090"/>
    <cellStyle name="Comma 46" xfId="3091"/>
    <cellStyle name="Comma 46 2" xfId="3092"/>
    <cellStyle name="Comma 46 2 2" xfId="3093"/>
    <cellStyle name="Comma 46 2 3" xfId="3094"/>
    <cellStyle name="Comma 46 2 3 2" xfId="3095"/>
    <cellStyle name="Comma 46 2 3 3" xfId="3096"/>
    <cellStyle name="Comma 46 2 4" xfId="3097"/>
    <cellStyle name="Comma 46 3" xfId="3098"/>
    <cellStyle name="Comma 46 3 2" xfId="3099"/>
    <cellStyle name="Comma 46 4" xfId="3100"/>
    <cellStyle name="Comma 46 5" xfId="3101"/>
    <cellStyle name="Comma 46 6" xfId="3102"/>
    <cellStyle name="Comma 47" xfId="3103"/>
    <cellStyle name="Comma 47 2" xfId="3104"/>
    <cellStyle name="Comma 47 2 2" xfId="3105"/>
    <cellStyle name="Comma 47 3" xfId="3106"/>
    <cellStyle name="Comma 47 3 2" xfId="3107"/>
    <cellStyle name="Comma 47 4" xfId="3108"/>
    <cellStyle name="Comma 47 5" xfId="3109"/>
    <cellStyle name="Comma 47 6" xfId="3110"/>
    <cellStyle name="Comma 48" xfId="3111"/>
    <cellStyle name="Comma 48 2" xfId="3112"/>
    <cellStyle name="Comma 48 2 2" xfId="3113"/>
    <cellStyle name="Comma 48 3" xfId="3114"/>
    <cellStyle name="Comma 48 3 2" xfId="3115"/>
    <cellStyle name="Comma 48 4" xfId="3116"/>
    <cellStyle name="Comma 48 5" xfId="3117"/>
    <cellStyle name="Comma 49" xfId="3118"/>
    <cellStyle name="Comma 49 2" xfId="3119"/>
    <cellStyle name="Comma 49 2 2" xfId="3120"/>
    <cellStyle name="Comma 49 3" xfId="3121"/>
    <cellStyle name="Comma 49 3 2" xfId="3122"/>
    <cellStyle name="Comma 49 4" xfId="3123"/>
    <cellStyle name="Comma 49 5" xfId="3124"/>
    <cellStyle name="Comma 49 6" xfId="3125"/>
    <cellStyle name="Comma 5" xfId="3126"/>
    <cellStyle name="Comma 5 10" xfId="10010"/>
    <cellStyle name="Comma 5 11" xfId="10011"/>
    <cellStyle name="Comma 5 12" xfId="10012"/>
    <cellStyle name="Comma 5 13" xfId="10013"/>
    <cellStyle name="Comma 5 14" xfId="10014"/>
    <cellStyle name="Comma 5 15" xfId="10015"/>
    <cellStyle name="Comma 5 16" xfId="10016"/>
    <cellStyle name="Comma 5 17" xfId="10017"/>
    <cellStyle name="Comma 5 17 2" xfId="10018"/>
    <cellStyle name="Comma 5 17 3" xfId="10019"/>
    <cellStyle name="Comma 5 18" xfId="10020"/>
    <cellStyle name="Comma 5 19" xfId="10021"/>
    <cellStyle name="Comma 5 2" xfId="3127"/>
    <cellStyle name="Comma 5 2 2" xfId="3128"/>
    <cellStyle name="Comma 5 2 3" xfId="3129"/>
    <cellStyle name="Comma 5 20" xfId="10022"/>
    <cellStyle name="Comma 5 21" xfId="10023"/>
    <cellStyle name="Comma 5 21 2" xfId="10024"/>
    <cellStyle name="Comma 5 21 2 2" xfId="10025"/>
    <cellStyle name="Comma 5 21 2 3" xfId="10026"/>
    <cellStyle name="Comma 5 21 2 3 2" xfId="10027"/>
    <cellStyle name="Comma 5 21 3" xfId="10028"/>
    <cellStyle name="Comma 5 21 3 2" xfId="10029"/>
    <cellStyle name="Comma 5 21 4" xfId="10030"/>
    <cellStyle name="Comma 5 22" xfId="10031"/>
    <cellStyle name="Comma 5 22 2" xfId="10032"/>
    <cellStyle name="Comma 5 23" xfId="15618"/>
    <cellStyle name="Comma 5 3" xfId="3130"/>
    <cellStyle name="Comma 5 3 2" xfId="3131"/>
    <cellStyle name="Comma 5 4" xfId="3132"/>
    <cellStyle name="Comma 5 4 2" xfId="3133"/>
    <cellStyle name="Comma 5 4 3" xfId="3134"/>
    <cellStyle name="Comma 5 5" xfId="3135"/>
    <cellStyle name="Comma 5 5 2" xfId="10033"/>
    <cellStyle name="Comma 5 5 3" xfId="10034"/>
    <cellStyle name="Comma 5 6" xfId="10035"/>
    <cellStyle name="Comma 5 7" xfId="10036"/>
    <cellStyle name="Comma 5 8" xfId="10037"/>
    <cellStyle name="Comma 5 9" xfId="10038"/>
    <cellStyle name="Comma 5_05-12  KH trung han 2016-2020 - Liem Thinh edited" xfId="10039"/>
    <cellStyle name="Comma 50" xfId="3136"/>
    <cellStyle name="Comma 50 2" xfId="3137"/>
    <cellStyle name="Comma 50 2 2" xfId="3138"/>
    <cellStyle name="Comma 50 3" xfId="3139"/>
    <cellStyle name="Comma 50 4" xfId="3140"/>
    <cellStyle name="Comma 50 4 2" xfId="3141"/>
    <cellStyle name="Comma 50 5" xfId="3142"/>
    <cellStyle name="Comma 50 6" xfId="3143"/>
    <cellStyle name="Comma 51" xfId="3144"/>
    <cellStyle name="Comma 51 2" xfId="3145"/>
    <cellStyle name="Comma 51 2 2" xfId="10040"/>
    <cellStyle name="Comma 51 3" xfId="3146"/>
    <cellStyle name="Comma 51 3 2" xfId="3147"/>
    <cellStyle name="Comma 51 3 3" xfId="3148"/>
    <cellStyle name="Comma 51 4" xfId="3149"/>
    <cellStyle name="Comma 51 5" xfId="3150"/>
    <cellStyle name="Comma 52" xfId="3151"/>
    <cellStyle name="Comma 52 2" xfId="3152"/>
    <cellStyle name="Comma 52 2 2" xfId="3153"/>
    <cellStyle name="Comma 52 2 2 2" xfId="3154"/>
    <cellStyle name="Comma 52 2 2 3" xfId="3155"/>
    <cellStyle name="Comma 52 3" xfId="3156"/>
    <cellStyle name="Comma 52 4" xfId="3157"/>
    <cellStyle name="Comma 52 4 2" xfId="3158"/>
    <cellStyle name="Comma 52 5" xfId="3159"/>
    <cellStyle name="Comma 52 6" xfId="3160"/>
    <cellStyle name="Comma 52 7" xfId="3161"/>
    <cellStyle name="Comma 53" xfId="3162"/>
    <cellStyle name="Comma 53 2" xfId="3163"/>
    <cellStyle name="Comma 53 2 2" xfId="3164"/>
    <cellStyle name="Comma 53 3" xfId="3165"/>
    <cellStyle name="Comma 53 3 2" xfId="3166"/>
    <cellStyle name="Comma 53 4" xfId="3167"/>
    <cellStyle name="Comma 53 5" xfId="3168"/>
    <cellStyle name="Comma 53 6" xfId="3169"/>
    <cellStyle name="Comma 54" xfId="3170"/>
    <cellStyle name="Comma 54 2" xfId="3171"/>
    <cellStyle name="Comma 54 2 2" xfId="3172"/>
    <cellStyle name="Comma 54 3" xfId="3173"/>
    <cellStyle name="Comma 54 3 2" xfId="3174"/>
    <cellStyle name="Comma 54 4" xfId="3175"/>
    <cellStyle name="Comma 54 5" xfId="3176"/>
    <cellStyle name="Comma 54 6" xfId="3177"/>
    <cellStyle name="Comma 55" xfId="3178"/>
    <cellStyle name="Comma 55 2" xfId="3179"/>
    <cellStyle name="Comma 55 2 2" xfId="3180"/>
    <cellStyle name="Comma 55 3" xfId="3181"/>
    <cellStyle name="Comma 55 3 2" xfId="3182"/>
    <cellStyle name="Comma 55 4" xfId="3183"/>
    <cellStyle name="Comma 55 5" xfId="3184"/>
    <cellStyle name="Comma 55 6" xfId="3185"/>
    <cellStyle name="Comma 56" xfId="3186"/>
    <cellStyle name="Comma 56 2" xfId="3187"/>
    <cellStyle name="Comma 56 2 2" xfId="3188"/>
    <cellStyle name="Comma 56 2 2 2" xfId="3189"/>
    <cellStyle name="Comma 56 2 3" xfId="3190"/>
    <cellStyle name="Comma 56 3" xfId="3191"/>
    <cellStyle name="Comma 56 3 2" xfId="3192"/>
    <cellStyle name="Comma 56 4" xfId="3193"/>
    <cellStyle name="Comma 56 5" xfId="3194"/>
    <cellStyle name="Comma 56 6" xfId="3195"/>
    <cellStyle name="Comma 56 7" xfId="3196"/>
    <cellStyle name="Comma 57" xfId="3197"/>
    <cellStyle name="Comma 57 2" xfId="3198"/>
    <cellStyle name="Comma 57 2 2" xfId="3199"/>
    <cellStyle name="Comma 57 3" xfId="3200"/>
    <cellStyle name="Comma 57 4" xfId="3201"/>
    <cellStyle name="Comma 57 5" xfId="3202"/>
    <cellStyle name="Comma 58" xfId="3203"/>
    <cellStyle name="Comma 58 2" xfId="3204"/>
    <cellStyle name="Comma 58 2 2" xfId="3205"/>
    <cellStyle name="Comma 58 3" xfId="3206"/>
    <cellStyle name="Comma 58 3 2" xfId="3207"/>
    <cellStyle name="Comma 58 3 2 2" xfId="3208"/>
    <cellStyle name="Comma 58 3 3" xfId="3209"/>
    <cellStyle name="Comma 58 4" xfId="3210"/>
    <cellStyle name="Comma 58 4 2" xfId="3211"/>
    <cellStyle name="Comma 58 5" xfId="3212"/>
    <cellStyle name="Comma 58 6" xfId="3213"/>
    <cellStyle name="Comma 58 7" xfId="3214"/>
    <cellStyle name="Comma 59" xfId="3215"/>
    <cellStyle name="Comma 59 2" xfId="3216"/>
    <cellStyle name="Comma 59 2 2" xfId="3217"/>
    <cellStyle name="Comma 59 3" xfId="3218"/>
    <cellStyle name="Comma 59 3 2" xfId="3219"/>
    <cellStyle name="Comma 59 4" xfId="3220"/>
    <cellStyle name="Comma 59 5" xfId="3221"/>
    <cellStyle name="Comma 59 6" xfId="3222"/>
    <cellStyle name="Comma 59 7" xfId="3223"/>
    <cellStyle name="Comma 6" xfId="3224"/>
    <cellStyle name="Comma 6 10" xfId="15616"/>
    <cellStyle name="Comma 6 2" xfId="3225"/>
    <cellStyle name="Comma 6 2 2" xfId="3226"/>
    <cellStyle name="Comma 6 2 3" xfId="3227"/>
    <cellStyle name="Comma 6 3" xfId="3228"/>
    <cellStyle name="Comma 6 3 2" xfId="3229"/>
    <cellStyle name="Comma 6 3 3" xfId="3230"/>
    <cellStyle name="Comma 6 4" xfId="3231"/>
    <cellStyle name="Comma 6 4 2" xfId="3232"/>
    <cellStyle name="Comma 6 5" xfId="3233"/>
    <cellStyle name="Comma 60" xfId="3234"/>
    <cellStyle name="Comma 60 2" xfId="3235"/>
    <cellStyle name="Comma 60 2 2" xfId="3236"/>
    <cellStyle name="Comma 60 3" xfId="3237"/>
    <cellStyle name="Comma 61" xfId="3238"/>
    <cellStyle name="Comma 61 2" xfId="3239"/>
    <cellStyle name="Comma 61 2 2" xfId="3240"/>
    <cellStyle name="Comma 61 3" xfId="3241"/>
    <cellStyle name="Comma 61 4" xfId="3242"/>
    <cellStyle name="Comma 62" xfId="3243"/>
    <cellStyle name="Comma 62 2" xfId="3244"/>
    <cellStyle name="Comma 62 2 2" xfId="3245"/>
    <cellStyle name="Comma 62 3" xfId="3246"/>
    <cellStyle name="Comma 63" xfId="3247"/>
    <cellStyle name="Comma 63 2" xfId="3248"/>
    <cellStyle name="Comma 63 3" xfId="3249"/>
    <cellStyle name="Comma 64" xfId="3250"/>
    <cellStyle name="Comma 64 2" xfId="3251"/>
    <cellStyle name="Comma 64 2 2" xfId="3252"/>
    <cellStyle name="Comma 64 3" xfId="3253"/>
    <cellStyle name="Comma 64 4" xfId="3254"/>
    <cellStyle name="Comma 65" xfId="3255"/>
    <cellStyle name="Comma 65 2" xfId="3256"/>
    <cellStyle name="Comma 66" xfId="3257"/>
    <cellStyle name="Comma 66 2" xfId="3258"/>
    <cellStyle name="Comma 66 3" xfId="3259"/>
    <cellStyle name="Comma 67" xfId="3260"/>
    <cellStyle name="Comma 67 2" xfId="3261"/>
    <cellStyle name="Comma 67 3" xfId="3262"/>
    <cellStyle name="Comma 68" xfId="3263"/>
    <cellStyle name="Comma 68 2" xfId="3264"/>
    <cellStyle name="Comma 69" xfId="3265"/>
    <cellStyle name="Comma 69 2" xfId="3266"/>
    <cellStyle name="Comma 7" xfId="3267"/>
    <cellStyle name="Comma 7 2" xfId="3268"/>
    <cellStyle name="Comma 7 2 2" xfId="3269"/>
    <cellStyle name="Comma 7 2 2 2" xfId="3270"/>
    <cellStyle name="Comma 7 2 3" xfId="3271"/>
    <cellStyle name="Comma 7 3" xfId="3272"/>
    <cellStyle name="Comma 7 3 2" xfId="3273"/>
    <cellStyle name="Comma 7 4" xfId="3274"/>
    <cellStyle name="Comma 7 4 2" xfId="3275"/>
    <cellStyle name="Comma 7 5" xfId="3276"/>
    <cellStyle name="Comma 7 6" xfId="15600"/>
    <cellStyle name="Comma 7_20131129 Nhu cau 2014_TPCP ODA (co hoan ung)" xfId="10041"/>
    <cellStyle name="Comma 70" xfId="3277"/>
    <cellStyle name="Comma 71" xfId="3278"/>
    <cellStyle name="Comma 71 2" xfId="3279"/>
    <cellStyle name="Comma 72" xfId="3280"/>
    <cellStyle name="Comma 72 2" xfId="3281"/>
    <cellStyle name="Comma 73" xfId="3282"/>
    <cellStyle name="Comma 73 2" xfId="3283"/>
    <cellStyle name="Comma 74" xfId="3284"/>
    <cellStyle name="Comma 74 2" xfId="3285"/>
    <cellStyle name="Comma 75" xfId="3286"/>
    <cellStyle name="Comma 76" xfId="3287"/>
    <cellStyle name="Comma 76 2" xfId="3288"/>
    <cellStyle name="Comma 77" xfId="3289"/>
    <cellStyle name="Comma 77 2" xfId="3290"/>
    <cellStyle name="Comma 78" xfId="3291"/>
    <cellStyle name="Comma 78 2" xfId="3292"/>
    <cellStyle name="Comma 79" xfId="3293"/>
    <cellStyle name="Comma 79 2" xfId="3294"/>
    <cellStyle name="Comma 8" xfId="3295"/>
    <cellStyle name="Comma 8 2" xfId="3296"/>
    <cellStyle name="Comma 8 2 2" xfId="3297"/>
    <cellStyle name="Comma 8 2 2 2" xfId="3298"/>
    <cellStyle name="Comma 8 2 3" xfId="3299"/>
    <cellStyle name="Comma 8 2 3 2" xfId="3300"/>
    <cellStyle name="Comma 8 2 4" xfId="3301"/>
    <cellStyle name="Comma 8 2 4 2" xfId="3302"/>
    <cellStyle name="Comma 8 2 5" xfId="3303"/>
    <cellStyle name="Comma 8 2 6" xfId="15659"/>
    <cellStyle name="Comma 8 3" xfId="3304"/>
    <cellStyle name="Comma 8 3 2" xfId="3305"/>
    <cellStyle name="Comma 8 3 3" xfId="3306"/>
    <cellStyle name="Comma 8 4" xfId="3307"/>
    <cellStyle name="Comma 8 4 2" xfId="3308"/>
    <cellStyle name="Comma 8 5" xfId="3309"/>
    <cellStyle name="Comma 8 5 2" xfId="3310"/>
    <cellStyle name="Comma 8 6" xfId="3311"/>
    <cellStyle name="Comma 8 7" xfId="3312"/>
    <cellStyle name="Comma 8 8" xfId="15543"/>
    <cellStyle name="Comma 8_TH Than - Thue BVMT (chuan)" xfId="3313"/>
    <cellStyle name="Comma 80" xfId="3314"/>
    <cellStyle name="Comma 80 2" xfId="3315"/>
    <cellStyle name="Comma 81" xfId="3316"/>
    <cellStyle name="Comma 81 2" xfId="3317"/>
    <cellStyle name="Comma 82" xfId="3318"/>
    <cellStyle name="Comma 82 2" xfId="3319"/>
    <cellStyle name="Comma 83" xfId="3320"/>
    <cellStyle name="Comma 83 2" xfId="3321"/>
    <cellStyle name="Comma 84" xfId="3322"/>
    <cellStyle name="Comma 84 2" xfId="3323"/>
    <cellStyle name="Comma 85" xfId="3324"/>
    <cellStyle name="Comma 86" xfId="3325"/>
    <cellStyle name="Comma 86 2" xfId="3326"/>
    <cellStyle name="Comma 86 2 2" xfId="3327"/>
    <cellStyle name="Comma 87" xfId="3328"/>
    <cellStyle name="Comma 87 2" xfId="3329"/>
    <cellStyle name="Comma 87 2 2" xfId="3330"/>
    <cellStyle name="Comma 87 3" xfId="3331"/>
    <cellStyle name="Comma 88" xfId="3332"/>
    <cellStyle name="Comma 88 2" xfId="3333"/>
    <cellStyle name="Comma 88 2 2" xfId="3334"/>
    <cellStyle name="Comma 88 3" xfId="3335"/>
    <cellStyle name="Comma 89" xfId="3336"/>
    <cellStyle name="Comma 89 2" xfId="3337"/>
    <cellStyle name="Comma 89 2 2" xfId="3338"/>
    <cellStyle name="Comma 89 3" xfId="3339"/>
    <cellStyle name="Comma 9" xfId="3340"/>
    <cellStyle name="Comma 9 2" xfId="3341"/>
    <cellStyle name="Comma 9 2 2" xfId="3342"/>
    <cellStyle name="Comma 9 2 2 2" xfId="10042"/>
    <cellStyle name="Comma 9 2 2 3" xfId="10043"/>
    <cellStyle name="Comma 9 2 3" xfId="3343"/>
    <cellStyle name="Comma 9 2 4" xfId="10044"/>
    <cellStyle name="Comma 9 3" xfId="3344"/>
    <cellStyle name="Comma 9 3 2" xfId="10045"/>
    <cellStyle name="Comma 9 3 3" xfId="10046"/>
    <cellStyle name="Comma 9 4" xfId="3345"/>
    <cellStyle name="Comma 9 4 2" xfId="3346"/>
    <cellStyle name="Comma 9 5" xfId="3347"/>
    <cellStyle name="Comma 9 6" xfId="10047"/>
    <cellStyle name="Comma 9 6 2" xfId="10048"/>
    <cellStyle name="Comma 90" xfId="3348"/>
    <cellStyle name="Comma 90 2" xfId="3349"/>
    <cellStyle name="Comma 90 2 2" xfId="3350"/>
    <cellStyle name="Comma 90 3" xfId="3351"/>
    <cellStyle name="Comma 91" xfId="3352"/>
    <cellStyle name="Comma 91 2" xfId="3353"/>
    <cellStyle name="Comma 91 2 2" xfId="3354"/>
    <cellStyle name="Comma 91 3" xfId="3355"/>
    <cellStyle name="Comma 92" xfId="3356"/>
    <cellStyle name="Comma 92 2" xfId="3357"/>
    <cellStyle name="Comma 92 2 2" xfId="3358"/>
    <cellStyle name="Comma 92 3" xfId="3359"/>
    <cellStyle name="Comma 92 3 2" xfId="3360"/>
    <cellStyle name="Comma 93" xfId="3361"/>
    <cellStyle name="Comma 93 2" xfId="3362"/>
    <cellStyle name="Comma 94" xfId="3363"/>
    <cellStyle name="Comma 94 2" xfId="3364"/>
    <cellStyle name="Comma 95" xfId="3365"/>
    <cellStyle name="Comma 95 2" xfId="3366"/>
    <cellStyle name="Comma 96" xfId="3367"/>
    <cellStyle name="Comma 96 2" xfId="3368"/>
    <cellStyle name="Comma 97" xfId="3369"/>
    <cellStyle name="Comma 97 2" xfId="3370"/>
    <cellStyle name="Comma 98" xfId="3371"/>
    <cellStyle name="Comma 98 2" xfId="3372"/>
    <cellStyle name="Comma 98 2 2" xfId="3373"/>
    <cellStyle name="Comma 98 3" xfId="3374"/>
    <cellStyle name="Comma 99" xfId="3375"/>
    <cellStyle name="Comma 99 2" xfId="3376"/>
    <cellStyle name="Comma 99 2 2" xfId="3377"/>
    <cellStyle name="Comma 99 3" xfId="3378"/>
    <cellStyle name="comma zerodec" xfId="3379"/>
    <cellStyle name="comma zerodec 2" xfId="3380"/>
    <cellStyle name="Comma0" xfId="3381"/>
    <cellStyle name="Comma0 10" xfId="10049"/>
    <cellStyle name="Comma0 11" xfId="10050"/>
    <cellStyle name="Comma0 12" xfId="10051"/>
    <cellStyle name="Comma0 13" xfId="10052"/>
    <cellStyle name="Comma0 14" xfId="10053"/>
    <cellStyle name="Comma0 15" xfId="10054"/>
    <cellStyle name="Comma0 16" xfId="10055"/>
    <cellStyle name="Comma0 2" xfId="3382"/>
    <cellStyle name="Comma0 2 2" xfId="10056"/>
    <cellStyle name="Comma0 3" xfId="3383"/>
    <cellStyle name="Comma0 4" xfId="10057"/>
    <cellStyle name="Comma0 5" xfId="10058"/>
    <cellStyle name="Comma0 6" xfId="10059"/>
    <cellStyle name="Comma0 7" xfId="10060"/>
    <cellStyle name="Comma0 8" xfId="10061"/>
    <cellStyle name="Comma0 9" xfId="10062"/>
    <cellStyle name="Company Name" xfId="10063"/>
    <cellStyle name="cong" xfId="10064"/>
    <cellStyle name="Copied" xfId="3384"/>
    <cellStyle name="Copied 2" xfId="3385"/>
    <cellStyle name="Copied 2 2" xfId="3386"/>
    <cellStyle name="COST1" xfId="3387"/>
    <cellStyle name="Co聭ma_Sheet1" xfId="10065"/>
    <cellStyle name="CR Comma" xfId="10066"/>
    <cellStyle name="CR Currency" xfId="10067"/>
    <cellStyle name="Credit" xfId="10068"/>
    <cellStyle name="Credit subtotal" xfId="10069"/>
    <cellStyle name="Credit subtotal 2" xfId="10070"/>
    <cellStyle name="Credit subtotal 2 2" xfId="10071"/>
    <cellStyle name="Credit subtotal 2 2 2" xfId="10072"/>
    <cellStyle name="Credit subtotal 2 3" xfId="10073"/>
    <cellStyle name="Credit subtotal 3" xfId="10074"/>
    <cellStyle name="Credit subtotal 3 2" xfId="10075"/>
    <cellStyle name="Credit subtotal 4" xfId="10076"/>
    <cellStyle name="Credit subtotal 4 2" xfId="10077"/>
    <cellStyle name="Credit subtotal 5" xfId="10078"/>
    <cellStyle name="Credit Total" xfId="10079"/>
    <cellStyle name="Credit Total 2" xfId="10080"/>
    <cellStyle name="Cࡵrrency_Sheet1_PRODUCTĠ" xfId="3423"/>
    <cellStyle name="_x0001_CS_x0006_RMO[" xfId="3389"/>
    <cellStyle name="_x0001_CS_x0006_RMO_" xfId="3388"/>
    <cellStyle name="CT1" xfId="3390"/>
    <cellStyle name="CT2" xfId="3391"/>
    <cellStyle name="CT4" xfId="3392"/>
    <cellStyle name="CT5" xfId="3393"/>
    <cellStyle name="ct7" xfId="3394"/>
    <cellStyle name="ct8" xfId="3395"/>
    <cellStyle name="cth1" xfId="3396"/>
    <cellStyle name="Cthuc" xfId="3397"/>
    <cellStyle name="Cthuc1" xfId="3398"/>
    <cellStyle name="Curråncy [0]_FCST_RESULTS" xfId="10081"/>
    <cellStyle name="Currency %" xfId="10097"/>
    <cellStyle name="Currency % 10" xfId="10098"/>
    <cellStyle name="Currency % 11" xfId="10099"/>
    <cellStyle name="Currency % 12" xfId="10100"/>
    <cellStyle name="Currency % 13" xfId="10101"/>
    <cellStyle name="Currency % 14" xfId="10102"/>
    <cellStyle name="Currency % 15" xfId="10103"/>
    <cellStyle name="Currency % 2" xfId="10104"/>
    <cellStyle name="Currency % 3" xfId="10105"/>
    <cellStyle name="Currency % 4" xfId="10106"/>
    <cellStyle name="Currency % 5" xfId="10107"/>
    <cellStyle name="Currency % 6" xfId="10108"/>
    <cellStyle name="Currency % 7" xfId="10109"/>
    <cellStyle name="Currency % 8" xfId="10110"/>
    <cellStyle name="Currency % 9" xfId="10111"/>
    <cellStyle name="Currency %_05-12  KH trung han 2016-2020 - Liem Thinh edited" xfId="10112"/>
    <cellStyle name="Currency [0] 2" xfId="3399"/>
    <cellStyle name="Currency [0] 2 2" xfId="3400"/>
    <cellStyle name="Currency [0] 2 3" xfId="3401"/>
    <cellStyle name="Currency [0]ßmud plant bolted_RESULTS" xfId="10082"/>
    <cellStyle name="Currency [00]" xfId="3402"/>
    <cellStyle name="Currency [00] 10" xfId="10083"/>
    <cellStyle name="Currency [00] 11" xfId="10084"/>
    <cellStyle name="Currency [00] 12" xfId="10085"/>
    <cellStyle name="Currency [00] 13" xfId="10086"/>
    <cellStyle name="Currency [00] 14" xfId="10087"/>
    <cellStyle name="Currency [00] 15" xfId="10088"/>
    <cellStyle name="Currency [00] 16" xfId="10089"/>
    <cellStyle name="Currency [00] 2" xfId="3403"/>
    <cellStyle name="Currency [00] 3" xfId="10090"/>
    <cellStyle name="Currency [00] 4" xfId="10091"/>
    <cellStyle name="Currency [00] 5" xfId="10092"/>
    <cellStyle name="Currency [00] 6" xfId="10093"/>
    <cellStyle name="Currency [00] 7" xfId="10094"/>
    <cellStyle name="Currency [00] 8" xfId="10095"/>
    <cellStyle name="Currency [00] 9" xfId="10096"/>
    <cellStyle name="Currency 0.0" xfId="10113"/>
    <cellStyle name="Currency 0.0%" xfId="10114"/>
    <cellStyle name="Currency 0.00" xfId="10115"/>
    <cellStyle name="Currency 0.00%" xfId="10116"/>
    <cellStyle name="Currency 0.000" xfId="10117"/>
    <cellStyle name="Currency 0.000%" xfId="10118"/>
    <cellStyle name="Currency 2" xfId="3404"/>
    <cellStyle name="Currency 2 10" xfId="10119"/>
    <cellStyle name="Currency 2 11" xfId="10120"/>
    <cellStyle name="Currency 2 12" xfId="10121"/>
    <cellStyle name="Currency 2 13" xfId="10122"/>
    <cellStyle name="Currency 2 14" xfId="10123"/>
    <cellStyle name="Currency 2 15" xfId="10124"/>
    <cellStyle name="Currency 2 16" xfId="10125"/>
    <cellStyle name="Currency 2 17" xfId="10126"/>
    <cellStyle name="Currency 2 2" xfId="3405"/>
    <cellStyle name="Currency 2 2 2" xfId="3406"/>
    <cellStyle name="Currency 2 3" xfId="3407"/>
    <cellStyle name="Currency 2 4" xfId="3408"/>
    <cellStyle name="Currency 2 5" xfId="3409"/>
    <cellStyle name="Currency 2 6" xfId="3410"/>
    <cellStyle name="Currency 2 7" xfId="10127"/>
    <cellStyle name="Currency 2 8" xfId="10128"/>
    <cellStyle name="Currency 2 9" xfId="10129"/>
    <cellStyle name="Currency 3" xfId="3411"/>
    <cellStyle name="Currency 3 2" xfId="3412"/>
    <cellStyle name="Currency 4" xfId="3413"/>
    <cellStyle name="Currency 5" xfId="3414"/>
    <cellStyle name="Currency![0]_FCSt (2)" xfId="10130"/>
    <cellStyle name="Currency0" xfId="3415"/>
    <cellStyle name="Currency0 10" xfId="10131"/>
    <cellStyle name="Currency0 11" xfId="10132"/>
    <cellStyle name="Currency0 12" xfId="10133"/>
    <cellStyle name="Currency0 13" xfId="10134"/>
    <cellStyle name="Currency0 14" xfId="10135"/>
    <cellStyle name="Currency0 15" xfId="10136"/>
    <cellStyle name="Currency0 16" xfId="10137"/>
    <cellStyle name="Currency0 17" xfId="10138"/>
    <cellStyle name="Currency0 2" xfId="3416"/>
    <cellStyle name="Currency0 2 2" xfId="3417"/>
    <cellStyle name="Currency0 3" xfId="3418"/>
    <cellStyle name="Currency0 3 2" xfId="3419"/>
    <cellStyle name="Currency0 4" xfId="3420"/>
    <cellStyle name="Currency0 5" xfId="10139"/>
    <cellStyle name="Currency0 6" xfId="10140"/>
    <cellStyle name="Currency0 7" xfId="10141"/>
    <cellStyle name="Currency0 8" xfId="10142"/>
    <cellStyle name="Currency0 9" xfId="10143"/>
    <cellStyle name="Currency1" xfId="3421"/>
    <cellStyle name="Currency1 10" xfId="10144"/>
    <cellStyle name="Currency1 11" xfId="10145"/>
    <cellStyle name="Currency1 12" xfId="10146"/>
    <cellStyle name="Currency1 13" xfId="10147"/>
    <cellStyle name="Currency1 14" xfId="10148"/>
    <cellStyle name="Currency1 15" xfId="10149"/>
    <cellStyle name="Currency1 16" xfId="10150"/>
    <cellStyle name="Currency1 2" xfId="3422"/>
    <cellStyle name="Currency1 2 2" xfId="10151"/>
    <cellStyle name="Currency1 3" xfId="10152"/>
    <cellStyle name="Currency1 4" xfId="10153"/>
    <cellStyle name="Currency1 5" xfId="10154"/>
    <cellStyle name="Currency1 6" xfId="10155"/>
    <cellStyle name="Currency1 7" xfId="10156"/>
    <cellStyle name="Currency1 8" xfId="10157"/>
    <cellStyle name="Currency1 9" xfId="10158"/>
    <cellStyle name="chchuyen" xfId="2207"/>
    <cellStyle name="chchuyen 2" xfId="2208"/>
    <cellStyle name="Check Cell 2" xfId="2209"/>
    <cellStyle name="Check Cell 2 2" xfId="2210"/>
    <cellStyle name="Check Cell 2 2 2" xfId="2211"/>
    <cellStyle name="Check Cell 2 2 3" xfId="2212"/>
    <cellStyle name="Check Cell 2 2 4" xfId="2213"/>
    <cellStyle name="Check Cell 2 3" xfId="2214"/>
    <cellStyle name="Check Cell 2 4" xfId="2215"/>
    <cellStyle name="Check Cell 2 4 2" xfId="2216"/>
    <cellStyle name="Check Cell 2 4 3" xfId="2217"/>
    <cellStyle name="Check Cell 2 5" xfId="2218"/>
    <cellStyle name="Check Cell 2 6" xfId="2219"/>
    <cellStyle name="Check Cell 3" xfId="2220"/>
    <cellStyle name="Check Cell 3 2" xfId="2221"/>
    <cellStyle name="Check Cell 3 3" xfId="2222"/>
    <cellStyle name="Check Cell 3 4" xfId="2223"/>
    <cellStyle name="Check Cell 3 5" xfId="2224"/>
    <cellStyle name="Check Cell 4" xfId="2225"/>
    <cellStyle name="Check Cell 4 2" xfId="2226"/>
    <cellStyle name="Check Cell 4 3" xfId="2227"/>
    <cellStyle name="Check Cell 5" xfId="2228"/>
    <cellStyle name="Check Cell 6" xfId="2229"/>
    <cellStyle name="Check Cell 7" xfId="2230"/>
    <cellStyle name="Check Cell 8" xfId="2231"/>
    <cellStyle name="Chi phÝ kh¸c_Book1" xfId="2232"/>
    <cellStyle name="Chuẩn 2" xfId="2233"/>
    <cellStyle name="Chuẩn 4" xfId="15523"/>
    <cellStyle name="CHUONG" xfId="2234"/>
    <cellStyle name="CHUONG 2" xfId="2235"/>
    <cellStyle name="CHUONG 2 2" xfId="2236"/>
    <cellStyle name="CHUONG 3" xfId="2237"/>
    <cellStyle name="CHUONG 4" xfId="2238"/>
    <cellStyle name="d" xfId="3424"/>
    <cellStyle name="d%" xfId="3427"/>
    <cellStyle name="d_Chi tieu 2012-KHBH ( PA 900.000)" xfId="3425"/>
    <cellStyle name="d_Tong%20hop%206%20chi%20tieu%20BH%202012(1)" xfId="3426"/>
    <cellStyle name="d1" xfId="3428"/>
    <cellStyle name="Date" xfId="3429"/>
    <cellStyle name="Date 10" xfId="10159"/>
    <cellStyle name="Date 11" xfId="10160"/>
    <cellStyle name="Date 12" xfId="10161"/>
    <cellStyle name="Date 13" xfId="10162"/>
    <cellStyle name="Date 14" xfId="10163"/>
    <cellStyle name="Date 15" xfId="10164"/>
    <cellStyle name="Date 16" xfId="10165"/>
    <cellStyle name="Date 2" xfId="3430"/>
    <cellStyle name="Date 2 2" xfId="10166"/>
    <cellStyle name="Date 3" xfId="3431"/>
    <cellStyle name="Date 4" xfId="10167"/>
    <cellStyle name="Date 5" xfId="10168"/>
    <cellStyle name="Date 6" xfId="10169"/>
    <cellStyle name="Date 7" xfId="10170"/>
    <cellStyle name="Date 8" xfId="10171"/>
    <cellStyle name="Date 9" xfId="10172"/>
    <cellStyle name="Date Short" xfId="3432"/>
    <cellStyle name="Date Short 2" xfId="3433"/>
    <cellStyle name="Date Short 2 2" xfId="3434"/>
    <cellStyle name="Date Short 3" xfId="3435"/>
    <cellStyle name="Date Short 4" xfId="3436"/>
    <cellStyle name="Date_1. Du toan 2015 - Chinh thuc (29-5-2014)" xfId="3437"/>
    <cellStyle name="daude" xfId="3443"/>
    <cellStyle name="Dấu phảy 2" xfId="10173"/>
    <cellStyle name="Dấu phẩy_Tonghop" xfId="3438"/>
    <cellStyle name="Dấu_phảy 2" xfId="10174"/>
    <cellStyle name="ddmmyy" xfId="3444"/>
    <cellStyle name="Debit" xfId="10175"/>
    <cellStyle name="Debit subtotal" xfId="10176"/>
    <cellStyle name="Debit subtotal 2" xfId="10177"/>
    <cellStyle name="Debit subtotal 2 2" xfId="10178"/>
    <cellStyle name="Debit subtotal 2 2 2" xfId="10179"/>
    <cellStyle name="Debit subtotal 2 3" xfId="10180"/>
    <cellStyle name="Debit subtotal 3" xfId="10181"/>
    <cellStyle name="Debit subtotal 3 2" xfId="10182"/>
    <cellStyle name="Debit subtotal 4" xfId="10183"/>
    <cellStyle name="Debit subtotal 4 2" xfId="10184"/>
    <cellStyle name="Debit subtotal 5" xfId="10185"/>
    <cellStyle name="Debit Total" xfId="10186"/>
    <cellStyle name="Debit Total 2" xfId="10187"/>
    <cellStyle name="DELTA" xfId="3449"/>
    <cellStyle name="DELTA 10" xfId="10188"/>
    <cellStyle name="DELTA 10 2" xfId="10189"/>
    <cellStyle name="DELTA 11" xfId="10190"/>
    <cellStyle name="DELTA 11 2" xfId="10191"/>
    <cellStyle name="DELTA 12" xfId="10192"/>
    <cellStyle name="DELTA 12 2" xfId="10193"/>
    <cellStyle name="DELTA 13" xfId="10194"/>
    <cellStyle name="DELTA 13 2" xfId="10195"/>
    <cellStyle name="DELTA 14" xfId="10196"/>
    <cellStyle name="DELTA 14 2" xfId="10197"/>
    <cellStyle name="DELTA 15" xfId="10198"/>
    <cellStyle name="DELTA 15 2" xfId="10199"/>
    <cellStyle name="DELTA 16" xfId="10200"/>
    <cellStyle name="DELTA 2" xfId="10201"/>
    <cellStyle name="DELTA 2 2" xfId="10202"/>
    <cellStyle name="DELTA 3" xfId="10203"/>
    <cellStyle name="DELTA 3 2" xfId="10204"/>
    <cellStyle name="DELTA 4" xfId="10205"/>
    <cellStyle name="DELTA 4 2" xfId="10206"/>
    <cellStyle name="DELTA 5" xfId="10207"/>
    <cellStyle name="DELTA 5 2" xfId="10208"/>
    <cellStyle name="DELTA 6" xfId="10209"/>
    <cellStyle name="DELTA 6 2" xfId="10210"/>
    <cellStyle name="DELTA 7" xfId="10211"/>
    <cellStyle name="DELTA 7 2" xfId="10212"/>
    <cellStyle name="DELTA 8" xfId="10213"/>
    <cellStyle name="DELTA 8 2" xfId="10214"/>
    <cellStyle name="DELTA 9" xfId="10215"/>
    <cellStyle name="DELTA 9 2" xfId="10216"/>
    <cellStyle name="Dezimal [0]_35ERI8T2gbIEMixb4v26icuOo" xfId="10217"/>
    <cellStyle name="Dezimal_35ERI8T2gbIEMixb4v26icuOo" xfId="10218"/>
    <cellStyle name="Dg" xfId="10219"/>
    <cellStyle name="Dgia" xfId="10220"/>
    <cellStyle name="Dgia 2" xfId="10221"/>
    <cellStyle name="Dgia 2 2" xfId="10222"/>
    <cellStyle name="Dgia 2 2 2" xfId="10223"/>
    <cellStyle name="Dgia 3" xfId="10224"/>
    <cellStyle name="Dgia 3 2" xfId="10225"/>
    <cellStyle name="_x0001_dÏÈ¹ " xfId="3450"/>
    <cellStyle name="_x0001_dÏÈ¹_" xfId="3451"/>
    <cellStyle name="Dollar (zero dec)" xfId="3452"/>
    <cellStyle name="Dollar (zero dec) 10" xfId="10226"/>
    <cellStyle name="Dollar (zero dec) 11" xfId="10227"/>
    <cellStyle name="Dollar (zero dec) 12" xfId="10228"/>
    <cellStyle name="Dollar (zero dec) 13" xfId="10229"/>
    <cellStyle name="Dollar (zero dec) 14" xfId="10230"/>
    <cellStyle name="Dollar (zero dec) 15" xfId="10231"/>
    <cellStyle name="Dollar (zero dec) 16" xfId="10232"/>
    <cellStyle name="Dollar (zero dec) 2" xfId="3453"/>
    <cellStyle name="Dollar (zero dec) 2 2" xfId="10233"/>
    <cellStyle name="Dollar (zero dec) 3" xfId="10234"/>
    <cellStyle name="Dollar (zero dec) 4" xfId="10235"/>
    <cellStyle name="Dollar (zero dec) 5" xfId="10236"/>
    <cellStyle name="Dollar (zero dec) 6" xfId="10237"/>
    <cellStyle name="Dollar (zero dec) 7" xfId="10238"/>
    <cellStyle name="Dollar (zero dec) 8" xfId="10239"/>
    <cellStyle name="Dollar (zero dec) 9" xfId="10240"/>
    <cellStyle name="Don gia" xfId="10241"/>
    <cellStyle name="DuToanBXD" xfId="3454"/>
    <cellStyle name="DuToanBXD 2" xfId="3455"/>
    <cellStyle name="Dziesi?tny [0]_Invoices2001Slovakia" xfId="3456"/>
    <cellStyle name="Dziesi?tny_Invoices2001Slovakia" xfId="3457"/>
    <cellStyle name="Dziesietny [0]_Invoices2001Slovakia" xfId="3458"/>
    <cellStyle name="Dziesiętny [0]_Invoices2001Slovakia" xfId="3459"/>
    <cellStyle name="Dziesietny [0]_Invoices2001Slovakia 2" xfId="10242"/>
    <cellStyle name="Dziesiętny [0]_Invoices2001Slovakia 2" xfId="10243"/>
    <cellStyle name="Dziesietny [0]_Invoices2001Slovakia 3" xfId="10244"/>
    <cellStyle name="Dziesiętny [0]_Invoices2001Slovakia 3" xfId="10245"/>
    <cellStyle name="Dziesietny [0]_Invoices2001Slovakia 4" xfId="10246"/>
    <cellStyle name="Dziesiętny [0]_Invoices2001Slovakia 4" xfId="10247"/>
    <cellStyle name="Dziesietny [0]_Invoices2001Slovakia 5" xfId="10248"/>
    <cellStyle name="Dziesiętny [0]_Invoices2001Slovakia 5" xfId="10249"/>
    <cellStyle name="Dziesietny [0]_Invoices2001Slovakia 6" xfId="10250"/>
    <cellStyle name="Dziesiętny [0]_Invoices2001Slovakia 6" xfId="10251"/>
    <cellStyle name="Dziesietny [0]_Invoices2001Slovakia 7" xfId="10252"/>
    <cellStyle name="Dziesiętny [0]_Invoices2001Slovakia 7" xfId="10253"/>
    <cellStyle name="Dziesietny [0]_Invoices2001Slovakia_01_Nha so 1_Dien" xfId="10254"/>
    <cellStyle name="Dziesiętny [0]_Invoices2001Slovakia_01_Nha so 1_Dien" xfId="10255"/>
    <cellStyle name="Dziesietny [0]_Invoices2001Slovakia_05-12  KH trung han 2016-2020 - Liem Thinh edited" xfId="10256"/>
    <cellStyle name="Dziesiętny [0]_Invoices2001Slovakia_05-12  KH trung han 2016-2020 - Liem Thinh edited" xfId="10257"/>
    <cellStyle name="Dziesietny [0]_Invoices2001Slovakia_10_Nha so 10_Dien1" xfId="10258"/>
    <cellStyle name="Dziesiętny [0]_Invoices2001Slovakia_10_Nha so 10_Dien1" xfId="10259"/>
    <cellStyle name="Dziesietny [0]_Invoices2001Slovakia_Book1" xfId="3460"/>
    <cellStyle name="Dziesiętny [0]_Invoices2001Slovakia_Book1" xfId="3461"/>
    <cellStyle name="Dziesietny [0]_Invoices2001Slovakia_Book1_1" xfId="10260"/>
    <cellStyle name="Dziesiętny [0]_Invoices2001Slovakia_Book1_1" xfId="10261"/>
    <cellStyle name="Dziesietny [0]_Invoices2001Slovakia_Book1_1_Book1" xfId="10262"/>
    <cellStyle name="Dziesiętny [0]_Invoices2001Slovakia_Book1_1_Book1" xfId="10263"/>
    <cellStyle name="Dziesietny [0]_Invoices2001Slovakia_Book1_2" xfId="10264"/>
    <cellStyle name="Dziesiętny [0]_Invoices2001Slovakia_Book1_2" xfId="10265"/>
    <cellStyle name="Dziesietny [0]_Invoices2001Slovakia_Book1_Nhu cau von ung truoc 2011 Tha h Hoa + Nge An gui TW" xfId="10266"/>
    <cellStyle name="Dziesiętny [0]_Invoices2001Slovakia_Book1_Nhu cau von ung truoc 2011 Tha h Hoa + Nge An gui TW" xfId="10267"/>
    <cellStyle name="Dziesietny [0]_Invoices2001Slovakia_Book1_Tong hop Cac tuyen(9-1-06)" xfId="3462"/>
    <cellStyle name="Dziesiętny [0]_Invoices2001Slovakia_Book1_Tong hop Cac tuyen(9-1-06)" xfId="3463"/>
    <cellStyle name="Dziesietny [0]_Invoices2001Slovakia_Book1_Tong hop Cac tuyen(9-1-06) 10" xfId="3464"/>
    <cellStyle name="Dziesiętny [0]_Invoices2001Slovakia_Book1_Tong hop Cac tuyen(9-1-06) 10" xfId="3465"/>
    <cellStyle name="Dziesietny [0]_Invoices2001Slovakia_Book1_Tong hop Cac tuyen(9-1-06) 11" xfId="3466"/>
    <cellStyle name="Dziesiętny [0]_Invoices2001Slovakia_Book1_Tong hop Cac tuyen(9-1-06) 11" xfId="3467"/>
    <cellStyle name="Dziesietny [0]_Invoices2001Slovakia_Book1_Tong hop Cac tuyen(9-1-06) 12" xfId="3468"/>
    <cellStyle name="Dziesiętny [0]_Invoices2001Slovakia_Book1_Tong hop Cac tuyen(9-1-06) 12" xfId="3469"/>
    <cellStyle name="Dziesietny [0]_Invoices2001Slovakia_Book1_Tong hop Cac tuyen(9-1-06) 13" xfId="3470"/>
    <cellStyle name="Dziesiętny [0]_Invoices2001Slovakia_Book1_Tong hop Cac tuyen(9-1-06) 13" xfId="3471"/>
    <cellStyle name="Dziesietny [0]_Invoices2001Slovakia_Book1_Tong hop Cac tuyen(9-1-06) 14" xfId="3472"/>
    <cellStyle name="Dziesiętny [0]_Invoices2001Slovakia_Book1_Tong hop Cac tuyen(9-1-06) 14" xfId="3473"/>
    <cellStyle name="Dziesietny [0]_Invoices2001Slovakia_Book1_Tong hop Cac tuyen(9-1-06) 15" xfId="3474"/>
    <cellStyle name="Dziesiętny [0]_Invoices2001Slovakia_Book1_Tong hop Cac tuyen(9-1-06) 15" xfId="3475"/>
    <cellStyle name="Dziesietny [0]_Invoices2001Slovakia_Book1_Tong hop Cac tuyen(9-1-06) 16" xfId="3476"/>
    <cellStyle name="Dziesiętny [0]_Invoices2001Slovakia_Book1_Tong hop Cac tuyen(9-1-06) 16" xfId="3477"/>
    <cellStyle name="Dziesietny [0]_Invoices2001Slovakia_Book1_Tong hop Cac tuyen(9-1-06) 17" xfId="3478"/>
    <cellStyle name="Dziesiętny [0]_Invoices2001Slovakia_Book1_Tong hop Cac tuyen(9-1-06) 17" xfId="3479"/>
    <cellStyle name="Dziesietny [0]_Invoices2001Slovakia_Book1_Tong hop Cac tuyen(9-1-06) 18" xfId="3480"/>
    <cellStyle name="Dziesiętny [0]_Invoices2001Slovakia_Book1_Tong hop Cac tuyen(9-1-06) 18" xfId="3481"/>
    <cellStyle name="Dziesietny [0]_Invoices2001Slovakia_Book1_Tong hop Cac tuyen(9-1-06) 19" xfId="3482"/>
    <cellStyle name="Dziesiętny [0]_Invoices2001Slovakia_Book1_Tong hop Cac tuyen(9-1-06) 19" xfId="3483"/>
    <cellStyle name="Dziesietny [0]_Invoices2001Slovakia_Book1_Tong hop Cac tuyen(9-1-06) 2" xfId="3484"/>
    <cellStyle name="Dziesiętny [0]_Invoices2001Slovakia_Book1_Tong hop Cac tuyen(9-1-06) 2" xfId="3485"/>
    <cellStyle name="Dziesietny [0]_Invoices2001Slovakia_Book1_Tong hop Cac tuyen(9-1-06) 2 2" xfId="3486"/>
    <cellStyle name="Dziesiętny [0]_Invoices2001Slovakia_Book1_Tong hop Cac tuyen(9-1-06) 2 2" xfId="3487"/>
    <cellStyle name="Dziesietny [0]_Invoices2001Slovakia_Book1_Tong hop Cac tuyen(9-1-06) 2 3" xfId="3488"/>
    <cellStyle name="Dziesiętny [0]_Invoices2001Slovakia_Book1_Tong hop Cac tuyen(9-1-06) 2 3" xfId="3489"/>
    <cellStyle name="Dziesietny [0]_Invoices2001Slovakia_Book1_Tong hop Cac tuyen(9-1-06) 2 4" xfId="3490"/>
    <cellStyle name="Dziesiętny [0]_Invoices2001Slovakia_Book1_Tong hop Cac tuyen(9-1-06) 2 4" xfId="3491"/>
    <cellStyle name="Dziesietny [0]_Invoices2001Slovakia_Book1_Tong hop Cac tuyen(9-1-06) 20" xfId="3492"/>
    <cellStyle name="Dziesiętny [0]_Invoices2001Slovakia_Book1_Tong hop Cac tuyen(9-1-06) 20" xfId="3493"/>
    <cellStyle name="Dziesietny [0]_Invoices2001Slovakia_Book1_Tong hop Cac tuyen(9-1-06) 21" xfId="3494"/>
    <cellStyle name="Dziesiętny [0]_Invoices2001Slovakia_Book1_Tong hop Cac tuyen(9-1-06) 21" xfId="3495"/>
    <cellStyle name="Dziesietny [0]_Invoices2001Slovakia_Book1_Tong hop Cac tuyen(9-1-06) 22" xfId="3496"/>
    <cellStyle name="Dziesiętny [0]_Invoices2001Slovakia_Book1_Tong hop Cac tuyen(9-1-06) 22" xfId="3497"/>
    <cellStyle name="Dziesietny [0]_Invoices2001Slovakia_Book1_Tong hop Cac tuyen(9-1-06) 23" xfId="3498"/>
    <cellStyle name="Dziesiętny [0]_Invoices2001Slovakia_Book1_Tong hop Cac tuyen(9-1-06) 23" xfId="3499"/>
    <cellStyle name="Dziesietny [0]_Invoices2001Slovakia_Book1_Tong hop Cac tuyen(9-1-06) 24" xfId="3500"/>
    <cellStyle name="Dziesiętny [0]_Invoices2001Slovakia_Book1_Tong hop Cac tuyen(9-1-06) 24" xfId="3501"/>
    <cellStyle name="Dziesietny [0]_Invoices2001Slovakia_Book1_Tong hop Cac tuyen(9-1-06) 25" xfId="3502"/>
    <cellStyle name="Dziesiętny [0]_Invoices2001Slovakia_Book1_Tong hop Cac tuyen(9-1-06) 25" xfId="3503"/>
    <cellStyle name="Dziesietny [0]_Invoices2001Slovakia_Book1_Tong hop Cac tuyen(9-1-06) 26" xfId="3504"/>
    <cellStyle name="Dziesiętny [0]_Invoices2001Slovakia_Book1_Tong hop Cac tuyen(9-1-06) 26" xfId="3505"/>
    <cellStyle name="Dziesietny [0]_Invoices2001Slovakia_Book1_Tong hop Cac tuyen(9-1-06) 27" xfId="3506"/>
    <cellStyle name="Dziesiętny [0]_Invoices2001Slovakia_Book1_Tong hop Cac tuyen(9-1-06) 27" xfId="3507"/>
    <cellStyle name="Dziesietny [0]_Invoices2001Slovakia_Book1_Tong hop Cac tuyen(9-1-06) 28" xfId="3508"/>
    <cellStyle name="Dziesiętny [0]_Invoices2001Slovakia_Book1_Tong hop Cac tuyen(9-1-06) 28" xfId="3509"/>
    <cellStyle name="Dziesietny [0]_Invoices2001Slovakia_Book1_Tong hop Cac tuyen(9-1-06) 29" xfId="3510"/>
    <cellStyle name="Dziesiętny [0]_Invoices2001Slovakia_Book1_Tong hop Cac tuyen(9-1-06) 29" xfId="3511"/>
    <cellStyle name="Dziesietny [0]_Invoices2001Slovakia_Book1_Tong hop Cac tuyen(9-1-06) 3" xfId="3512"/>
    <cellStyle name="Dziesiętny [0]_Invoices2001Slovakia_Book1_Tong hop Cac tuyen(9-1-06) 3" xfId="3513"/>
    <cellStyle name="Dziesietny [0]_Invoices2001Slovakia_Book1_Tong hop Cac tuyen(9-1-06) 30" xfId="3514"/>
    <cellStyle name="Dziesiętny [0]_Invoices2001Slovakia_Book1_Tong hop Cac tuyen(9-1-06) 30" xfId="3515"/>
    <cellStyle name="Dziesietny [0]_Invoices2001Slovakia_Book1_Tong hop Cac tuyen(9-1-06) 31" xfId="3516"/>
    <cellStyle name="Dziesiętny [0]_Invoices2001Slovakia_Book1_Tong hop Cac tuyen(9-1-06) 31" xfId="3517"/>
    <cellStyle name="Dziesietny [0]_Invoices2001Slovakia_Book1_Tong hop Cac tuyen(9-1-06) 32" xfId="3518"/>
    <cellStyle name="Dziesiętny [0]_Invoices2001Slovakia_Book1_Tong hop Cac tuyen(9-1-06) 32" xfId="3519"/>
    <cellStyle name="Dziesietny [0]_Invoices2001Slovakia_Book1_Tong hop Cac tuyen(9-1-06) 33" xfId="3520"/>
    <cellStyle name="Dziesiętny [0]_Invoices2001Slovakia_Book1_Tong hop Cac tuyen(9-1-06) 33" xfId="3521"/>
    <cellStyle name="Dziesietny [0]_Invoices2001Slovakia_Book1_Tong hop Cac tuyen(9-1-06) 34" xfId="3522"/>
    <cellStyle name="Dziesiętny [0]_Invoices2001Slovakia_Book1_Tong hop Cac tuyen(9-1-06) 34" xfId="3523"/>
    <cellStyle name="Dziesietny [0]_Invoices2001Slovakia_Book1_Tong hop Cac tuyen(9-1-06) 35" xfId="3524"/>
    <cellStyle name="Dziesiętny [0]_Invoices2001Slovakia_Book1_Tong hop Cac tuyen(9-1-06) 35" xfId="3525"/>
    <cellStyle name="Dziesietny [0]_Invoices2001Slovakia_Book1_Tong hop Cac tuyen(9-1-06) 36" xfId="3526"/>
    <cellStyle name="Dziesiętny [0]_Invoices2001Slovakia_Book1_Tong hop Cac tuyen(9-1-06) 36" xfId="3527"/>
    <cellStyle name="Dziesietny [0]_Invoices2001Slovakia_Book1_Tong hop Cac tuyen(9-1-06) 37" xfId="3528"/>
    <cellStyle name="Dziesiętny [0]_Invoices2001Slovakia_Book1_Tong hop Cac tuyen(9-1-06) 37" xfId="3529"/>
    <cellStyle name="Dziesietny [0]_Invoices2001Slovakia_Book1_Tong hop Cac tuyen(9-1-06) 38" xfId="3530"/>
    <cellStyle name="Dziesiętny [0]_Invoices2001Slovakia_Book1_Tong hop Cac tuyen(9-1-06) 38" xfId="3531"/>
    <cellStyle name="Dziesietny [0]_Invoices2001Slovakia_Book1_Tong hop Cac tuyen(9-1-06) 39" xfId="3532"/>
    <cellStyle name="Dziesiętny [0]_Invoices2001Slovakia_Book1_Tong hop Cac tuyen(9-1-06) 39" xfId="3533"/>
    <cellStyle name="Dziesietny [0]_Invoices2001Slovakia_Book1_Tong hop Cac tuyen(9-1-06) 4" xfId="3534"/>
    <cellStyle name="Dziesiętny [0]_Invoices2001Slovakia_Book1_Tong hop Cac tuyen(9-1-06) 4" xfId="3535"/>
    <cellStyle name="Dziesietny [0]_Invoices2001Slovakia_Book1_Tong hop Cac tuyen(9-1-06) 40" xfId="3536"/>
    <cellStyle name="Dziesiętny [0]_Invoices2001Slovakia_Book1_Tong hop Cac tuyen(9-1-06) 40" xfId="3537"/>
    <cellStyle name="Dziesietny [0]_Invoices2001Slovakia_Book1_Tong hop Cac tuyen(9-1-06) 41" xfId="3538"/>
    <cellStyle name="Dziesiętny [0]_Invoices2001Slovakia_Book1_Tong hop Cac tuyen(9-1-06) 41" xfId="3539"/>
    <cellStyle name="Dziesietny [0]_Invoices2001Slovakia_Book1_Tong hop Cac tuyen(9-1-06) 42" xfId="3540"/>
    <cellStyle name="Dziesiętny [0]_Invoices2001Slovakia_Book1_Tong hop Cac tuyen(9-1-06) 42" xfId="3541"/>
    <cellStyle name="Dziesietny [0]_Invoices2001Slovakia_Book1_Tong hop Cac tuyen(9-1-06) 43" xfId="3542"/>
    <cellStyle name="Dziesiętny [0]_Invoices2001Slovakia_Book1_Tong hop Cac tuyen(9-1-06) 43" xfId="3543"/>
    <cellStyle name="Dziesietny [0]_Invoices2001Slovakia_Book1_Tong hop Cac tuyen(9-1-06) 44" xfId="3544"/>
    <cellStyle name="Dziesiętny [0]_Invoices2001Slovakia_Book1_Tong hop Cac tuyen(9-1-06) 44" xfId="3545"/>
    <cellStyle name="Dziesietny [0]_Invoices2001Slovakia_Book1_Tong hop Cac tuyen(9-1-06) 45" xfId="3546"/>
    <cellStyle name="Dziesiętny [0]_Invoices2001Slovakia_Book1_Tong hop Cac tuyen(9-1-06) 45" xfId="3547"/>
    <cellStyle name="Dziesietny [0]_Invoices2001Slovakia_Book1_Tong hop Cac tuyen(9-1-06) 46" xfId="3548"/>
    <cellStyle name="Dziesiętny [0]_Invoices2001Slovakia_Book1_Tong hop Cac tuyen(9-1-06) 46" xfId="3549"/>
    <cellStyle name="Dziesietny [0]_Invoices2001Slovakia_Book1_Tong hop Cac tuyen(9-1-06) 47" xfId="3550"/>
    <cellStyle name="Dziesiętny [0]_Invoices2001Slovakia_Book1_Tong hop Cac tuyen(9-1-06) 47" xfId="3551"/>
    <cellStyle name="Dziesietny [0]_Invoices2001Slovakia_Book1_Tong hop Cac tuyen(9-1-06) 48" xfId="3552"/>
    <cellStyle name="Dziesiętny [0]_Invoices2001Slovakia_Book1_Tong hop Cac tuyen(9-1-06) 48" xfId="3553"/>
    <cellStyle name="Dziesietny [0]_Invoices2001Slovakia_Book1_Tong hop Cac tuyen(9-1-06) 49" xfId="3554"/>
    <cellStyle name="Dziesiętny [0]_Invoices2001Slovakia_Book1_Tong hop Cac tuyen(9-1-06) 49" xfId="3555"/>
    <cellStyle name="Dziesietny [0]_Invoices2001Slovakia_Book1_Tong hop Cac tuyen(9-1-06) 5" xfId="3556"/>
    <cellStyle name="Dziesiętny [0]_Invoices2001Slovakia_Book1_Tong hop Cac tuyen(9-1-06) 5" xfId="3557"/>
    <cellStyle name="Dziesietny [0]_Invoices2001Slovakia_Book1_Tong hop Cac tuyen(9-1-06) 50" xfId="3558"/>
    <cellStyle name="Dziesiętny [0]_Invoices2001Slovakia_Book1_Tong hop Cac tuyen(9-1-06) 50" xfId="3559"/>
    <cellStyle name="Dziesietny [0]_Invoices2001Slovakia_Book1_Tong hop Cac tuyen(9-1-06) 51" xfId="3560"/>
    <cellStyle name="Dziesiętny [0]_Invoices2001Slovakia_Book1_Tong hop Cac tuyen(9-1-06) 51" xfId="3561"/>
    <cellStyle name="Dziesietny [0]_Invoices2001Slovakia_Book1_Tong hop Cac tuyen(9-1-06) 52" xfId="3562"/>
    <cellStyle name="Dziesiętny [0]_Invoices2001Slovakia_Book1_Tong hop Cac tuyen(9-1-06) 52" xfId="3563"/>
    <cellStyle name="Dziesietny [0]_Invoices2001Slovakia_Book1_Tong hop Cac tuyen(9-1-06) 6" xfId="3564"/>
    <cellStyle name="Dziesiętny [0]_Invoices2001Slovakia_Book1_Tong hop Cac tuyen(9-1-06) 6" xfId="3565"/>
    <cellStyle name="Dziesietny [0]_Invoices2001Slovakia_Book1_Tong hop Cac tuyen(9-1-06) 7" xfId="3566"/>
    <cellStyle name="Dziesiętny [0]_Invoices2001Slovakia_Book1_Tong hop Cac tuyen(9-1-06) 7" xfId="3567"/>
    <cellStyle name="Dziesietny [0]_Invoices2001Slovakia_Book1_Tong hop Cac tuyen(9-1-06) 8" xfId="3568"/>
    <cellStyle name="Dziesiętny [0]_Invoices2001Slovakia_Book1_Tong hop Cac tuyen(9-1-06) 8" xfId="3569"/>
    <cellStyle name="Dziesietny [0]_Invoices2001Slovakia_Book1_Tong hop Cac tuyen(9-1-06) 9" xfId="3570"/>
    <cellStyle name="Dziesiętny [0]_Invoices2001Slovakia_Book1_Tong hop Cac tuyen(9-1-06) 9" xfId="3571"/>
    <cellStyle name="Dziesietny [0]_Invoices2001Slovakia_Book1_ung truoc 2011 NSTW Thanh Hoa + Nge An gui Thu 12-5" xfId="10268"/>
    <cellStyle name="Dziesiętny [0]_Invoices2001Slovakia_Book1_ung truoc 2011 NSTW Thanh Hoa + Nge An gui Thu 12-5" xfId="10269"/>
    <cellStyle name="Dziesietny [0]_Invoices2001Slovakia_Copy of 05-12  KH trung han 2016-2020 - Liem Thinh edited (1)" xfId="10270"/>
    <cellStyle name="Dziesiętny [0]_Invoices2001Slovakia_Copy of 05-12  KH trung han 2016-2020 - Liem Thinh edited (1)" xfId="10271"/>
    <cellStyle name="Dziesietny [0]_Invoices2001Slovakia_d-uong+TDT" xfId="10272"/>
    <cellStyle name="Dziesiętny [0]_Invoices2001Slovakia_KH TPCP 2016-2020 (tong hop)" xfId="10273"/>
    <cellStyle name="Dziesietny [0]_Invoices2001Slovakia_Nhalamviec VTC(25-1-05)" xfId="10274"/>
    <cellStyle name="Dziesiętny [0]_Invoices2001Slovakia_Nhalamviec VTC(25-1-05)" xfId="3572"/>
    <cellStyle name="Dziesietny [0]_Invoices2001Slovakia_Nhu cau von ung truoc 2011 Tha h Hoa + Nge An gui TW" xfId="10275"/>
    <cellStyle name="Dziesiętny [0]_Invoices2001Slovakia_TDT KHANH HOA" xfId="3573"/>
    <cellStyle name="Dziesietny [0]_Invoices2001Slovakia_TDT KHANH HOA_Tong hop Cac tuyen(9-1-06)" xfId="3574"/>
    <cellStyle name="Dziesiętny [0]_Invoices2001Slovakia_TDT KHANH HOA_Tong hop Cac tuyen(9-1-06)" xfId="3575"/>
    <cellStyle name="Dziesietny [0]_Invoices2001Slovakia_TDT KHANH HOA_Tong hop Cac tuyen(9-1-06) 10" xfId="3576"/>
    <cellStyle name="Dziesiętny [0]_Invoices2001Slovakia_TDT KHANH HOA_Tong hop Cac tuyen(9-1-06) 10" xfId="3577"/>
    <cellStyle name="Dziesietny [0]_Invoices2001Slovakia_TDT KHANH HOA_Tong hop Cac tuyen(9-1-06) 11" xfId="3578"/>
    <cellStyle name="Dziesiętny [0]_Invoices2001Slovakia_TDT KHANH HOA_Tong hop Cac tuyen(9-1-06) 11" xfId="3579"/>
    <cellStyle name="Dziesietny [0]_Invoices2001Slovakia_TDT KHANH HOA_Tong hop Cac tuyen(9-1-06) 12" xfId="3580"/>
    <cellStyle name="Dziesiętny [0]_Invoices2001Slovakia_TDT KHANH HOA_Tong hop Cac tuyen(9-1-06) 12" xfId="3581"/>
    <cellStyle name="Dziesietny [0]_Invoices2001Slovakia_TDT KHANH HOA_Tong hop Cac tuyen(9-1-06) 13" xfId="3582"/>
    <cellStyle name="Dziesiętny [0]_Invoices2001Slovakia_TDT KHANH HOA_Tong hop Cac tuyen(9-1-06) 13" xfId="3583"/>
    <cellStyle name="Dziesietny [0]_Invoices2001Slovakia_TDT KHANH HOA_Tong hop Cac tuyen(9-1-06) 14" xfId="3584"/>
    <cellStyle name="Dziesiętny [0]_Invoices2001Slovakia_TDT KHANH HOA_Tong hop Cac tuyen(9-1-06) 14" xfId="3585"/>
    <cellStyle name="Dziesietny [0]_Invoices2001Slovakia_TDT KHANH HOA_Tong hop Cac tuyen(9-1-06) 15" xfId="3586"/>
    <cellStyle name="Dziesiętny [0]_Invoices2001Slovakia_TDT KHANH HOA_Tong hop Cac tuyen(9-1-06) 15" xfId="3587"/>
    <cellStyle name="Dziesietny [0]_Invoices2001Slovakia_TDT KHANH HOA_Tong hop Cac tuyen(9-1-06) 16" xfId="3588"/>
    <cellStyle name="Dziesiętny [0]_Invoices2001Slovakia_TDT KHANH HOA_Tong hop Cac tuyen(9-1-06) 16" xfId="3589"/>
    <cellStyle name="Dziesietny [0]_Invoices2001Slovakia_TDT KHANH HOA_Tong hop Cac tuyen(9-1-06) 17" xfId="3590"/>
    <cellStyle name="Dziesiętny [0]_Invoices2001Slovakia_TDT KHANH HOA_Tong hop Cac tuyen(9-1-06) 17" xfId="3591"/>
    <cellStyle name="Dziesietny [0]_Invoices2001Slovakia_TDT KHANH HOA_Tong hop Cac tuyen(9-1-06) 18" xfId="3592"/>
    <cellStyle name="Dziesiętny [0]_Invoices2001Slovakia_TDT KHANH HOA_Tong hop Cac tuyen(9-1-06) 18" xfId="3593"/>
    <cellStyle name="Dziesietny [0]_Invoices2001Slovakia_TDT KHANH HOA_Tong hop Cac tuyen(9-1-06) 19" xfId="3594"/>
    <cellStyle name="Dziesiętny [0]_Invoices2001Slovakia_TDT KHANH HOA_Tong hop Cac tuyen(9-1-06) 19" xfId="3595"/>
    <cellStyle name="Dziesietny [0]_Invoices2001Slovakia_TDT KHANH HOA_Tong hop Cac tuyen(9-1-06) 2" xfId="3596"/>
    <cellStyle name="Dziesiętny [0]_Invoices2001Slovakia_TDT KHANH HOA_Tong hop Cac tuyen(9-1-06) 2" xfId="3597"/>
    <cellStyle name="Dziesietny [0]_Invoices2001Slovakia_TDT KHANH HOA_Tong hop Cac tuyen(9-1-06) 2 2" xfId="3598"/>
    <cellStyle name="Dziesiętny [0]_Invoices2001Slovakia_TDT KHANH HOA_Tong hop Cac tuyen(9-1-06) 2 2" xfId="3599"/>
    <cellStyle name="Dziesietny [0]_Invoices2001Slovakia_TDT KHANH HOA_Tong hop Cac tuyen(9-1-06) 2 3" xfId="3600"/>
    <cellStyle name="Dziesiętny [0]_Invoices2001Slovakia_TDT KHANH HOA_Tong hop Cac tuyen(9-1-06) 2 3" xfId="3601"/>
    <cellStyle name="Dziesietny [0]_Invoices2001Slovakia_TDT KHANH HOA_Tong hop Cac tuyen(9-1-06) 2 4" xfId="3602"/>
    <cellStyle name="Dziesiętny [0]_Invoices2001Slovakia_TDT KHANH HOA_Tong hop Cac tuyen(9-1-06) 2 4" xfId="3603"/>
    <cellStyle name="Dziesietny [0]_Invoices2001Slovakia_TDT KHANH HOA_Tong hop Cac tuyen(9-1-06) 20" xfId="3604"/>
    <cellStyle name="Dziesiętny [0]_Invoices2001Slovakia_TDT KHANH HOA_Tong hop Cac tuyen(9-1-06) 20" xfId="3605"/>
    <cellStyle name="Dziesietny [0]_Invoices2001Slovakia_TDT KHANH HOA_Tong hop Cac tuyen(9-1-06) 21" xfId="3606"/>
    <cellStyle name="Dziesiętny [0]_Invoices2001Slovakia_TDT KHANH HOA_Tong hop Cac tuyen(9-1-06) 21" xfId="3607"/>
    <cellStyle name="Dziesietny [0]_Invoices2001Slovakia_TDT KHANH HOA_Tong hop Cac tuyen(9-1-06) 22" xfId="3608"/>
    <cellStyle name="Dziesiętny [0]_Invoices2001Slovakia_TDT KHANH HOA_Tong hop Cac tuyen(9-1-06) 22" xfId="3609"/>
    <cellStyle name="Dziesietny [0]_Invoices2001Slovakia_TDT KHANH HOA_Tong hop Cac tuyen(9-1-06) 23" xfId="3610"/>
    <cellStyle name="Dziesiętny [0]_Invoices2001Slovakia_TDT KHANH HOA_Tong hop Cac tuyen(9-1-06) 23" xfId="3611"/>
    <cellStyle name="Dziesietny [0]_Invoices2001Slovakia_TDT KHANH HOA_Tong hop Cac tuyen(9-1-06) 24" xfId="3612"/>
    <cellStyle name="Dziesiętny [0]_Invoices2001Slovakia_TDT KHANH HOA_Tong hop Cac tuyen(9-1-06) 24" xfId="3613"/>
    <cellStyle name="Dziesietny [0]_Invoices2001Slovakia_TDT KHANH HOA_Tong hop Cac tuyen(9-1-06) 25" xfId="3614"/>
    <cellStyle name="Dziesiętny [0]_Invoices2001Slovakia_TDT KHANH HOA_Tong hop Cac tuyen(9-1-06) 25" xfId="3615"/>
    <cellStyle name="Dziesietny [0]_Invoices2001Slovakia_TDT KHANH HOA_Tong hop Cac tuyen(9-1-06) 26" xfId="3616"/>
    <cellStyle name="Dziesiętny [0]_Invoices2001Slovakia_TDT KHANH HOA_Tong hop Cac tuyen(9-1-06) 26" xfId="3617"/>
    <cellStyle name="Dziesietny [0]_Invoices2001Slovakia_TDT KHANH HOA_Tong hop Cac tuyen(9-1-06) 27" xfId="3618"/>
    <cellStyle name="Dziesiętny [0]_Invoices2001Slovakia_TDT KHANH HOA_Tong hop Cac tuyen(9-1-06) 27" xfId="3619"/>
    <cellStyle name="Dziesietny [0]_Invoices2001Slovakia_TDT KHANH HOA_Tong hop Cac tuyen(9-1-06) 28" xfId="3620"/>
    <cellStyle name="Dziesiętny [0]_Invoices2001Slovakia_TDT KHANH HOA_Tong hop Cac tuyen(9-1-06) 28" xfId="3621"/>
    <cellStyle name="Dziesietny [0]_Invoices2001Slovakia_TDT KHANH HOA_Tong hop Cac tuyen(9-1-06) 29" xfId="3622"/>
    <cellStyle name="Dziesiętny [0]_Invoices2001Slovakia_TDT KHANH HOA_Tong hop Cac tuyen(9-1-06) 29" xfId="3623"/>
    <cellStyle name="Dziesietny [0]_Invoices2001Slovakia_TDT KHANH HOA_Tong hop Cac tuyen(9-1-06) 3" xfId="3624"/>
    <cellStyle name="Dziesiętny [0]_Invoices2001Slovakia_TDT KHANH HOA_Tong hop Cac tuyen(9-1-06) 3" xfId="3625"/>
    <cellStyle name="Dziesietny [0]_Invoices2001Slovakia_TDT KHANH HOA_Tong hop Cac tuyen(9-1-06) 30" xfId="3626"/>
    <cellStyle name="Dziesiętny [0]_Invoices2001Slovakia_TDT KHANH HOA_Tong hop Cac tuyen(9-1-06) 30" xfId="3627"/>
    <cellStyle name="Dziesietny [0]_Invoices2001Slovakia_TDT KHANH HOA_Tong hop Cac tuyen(9-1-06) 31" xfId="3628"/>
    <cellStyle name="Dziesiętny [0]_Invoices2001Slovakia_TDT KHANH HOA_Tong hop Cac tuyen(9-1-06) 31" xfId="3629"/>
    <cellStyle name="Dziesietny [0]_Invoices2001Slovakia_TDT KHANH HOA_Tong hop Cac tuyen(9-1-06) 32" xfId="3630"/>
    <cellStyle name="Dziesiętny [0]_Invoices2001Slovakia_TDT KHANH HOA_Tong hop Cac tuyen(9-1-06) 32" xfId="3631"/>
    <cellStyle name="Dziesietny [0]_Invoices2001Slovakia_TDT KHANH HOA_Tong hop Cac tuyen(9-1-06) 33" xfId="3632"/>
    <cellStyle name="Dziesiętny [0]_Invoices2001Slovakia_TDT KHANH HOA_Tong hop Cac tuyen(9-1-06) 33" xfId="3633"/>
    <cellStyle name="Dziesietny [0]_Invoices2001Slovakia_TDT KHANH HOA_Tong hop Cac tuyen(9-1-06) 34" xfId="3634"/>
    <cellStyle name="Dziesiętny [0]_Invoices2001Slovakia_TDT KHANH HOA_Tong hop Cac tuyen(9-1-06) 34" xfId="3635"/>
    <cellStyle name="Dziesietny [0]_Invoices2001Slovakia_TDT KHANH HOA_Tong hop Cac tuyen(9-1-06) 35" xfId="3636"/>
    <cellStyle name="Dziesiętny [0]_Invoices2001Slovakia_TDT KHANH HOA_Tong hop Cac tuyen(9-1-06) 35" xfId="3637"/>
    <cellStyle name="Dziesietny [0]_Invoices2001Slovakia_TDT KHANH HOA_Tong hop Cac tuyen(9-1-06) 36" xfId="3638"/>
    <cellStyle name="Dziesiętny [0]_Invoices2001Slovakia_TDT KHANH HOA_Tong hop Cac tuyen(9-1-06) 36" xfId="3639"/>
    <cellStyle name="Dziesietny [0]_Invoices2001Slovakia_TDT KHANH HOA_Tong hop Cac tuyen(9-1-06) 37" xfId="3640"/>
    <cellStyle name="Dziesiętny [0]_Invoices2001Slovakia_TDT KHANH HOA_Tong hop Cac tuyen(9-1-06) 37" xfId="3641"/>
    <cellStyle name="Dziesietny [0]_Invoices2001Slovakia_TDT KHANH HOA_Tong hop Cac tuyen(9-1-06) 38" xfId="3642"/>
    <cellStyle name="Dziesiętny [0]_Invoices2001Slovakia_TDT KHANH HOA_Tong hop Cac tuyen(9-1-06) 38" xfId="3643"/>
    <cellStyle name="Dziesietny [0]_Invoices2001Slovakia_TDT KHANH HOA_Tong hop Cac tuyen(9-1-06) 39" xfId="3644"/>
    <cellStyle name="Dziesiętny [0]_Invoices2001Slovakia_TDT KHANH HOA_Tong hop Cac tuyen(9-1-06) 39" xfId="3645"/>
    <cellStyle name="Dziesietny [0]_Invoices2001Slovakia_TDT KHANH HOA_Tong hop Cac tuyen(9-1-06) 4" xfId="3646"/>
    <cellStyle name="Dziesiętny [0]_Invoices2001Slovakia_TDT KHANH HOA_Tong hop Cac tuyen(9-1-06) 4" xfId="3647"/>
    <cellStyle name="Dziesietny [0]_Invoices2001Slovakia_TDT KHANH HOA_Tong hop Cac tuyen(9-1-06) 40" xfId="3648"/>
    <cellStyle name="Dziesiętny [0]_Invoices2001Slovakia_TDT KHANH HOA_Tong hop Cac tuyen(9-1-06) 40" xfId="3649"/>
    <cellStyle name="Dziesietny [0]_Invoices2001Slovakia_TDT KHANH HOA_Tong hop Cac tuyen(9-1-06) 41" xfId="3650"/>
    <cellStyle name="Dziesiętny [0]_Invoices2001Slovakia_TDT KHANH HOA_Tong hop Cac tuyen(9-1-06) 41" xfId="3651"/>
    <cellStyle name="Dziesietny [0]_Invoices2001Slovakia_TDT KHANH HOA_Tong hop Cac tuyen(9-1-06) 42" xfId="3652"/>
    <cellStyle name="Dziesiętny [0]_Invoices2001Slovakia_TDT KHANH HOA_Tong hop Cac tuyen(9-1-06) 42" xfId="3653"/>
    <cellStyle name="Dziesietny [0]_Invoices2001Slovakia_TDT KHANH HOA_Tong hop Cac tuyen(9-1-06) 43" xfId="3654"/>
    <cellStyle name="Dziesiętny [0]_Invoices2001Slovakia_TDT KHANH HOA_Tong hop Cac tuyen(9-1-06) 43" xfId="3655"/>
    <cellStyle name="Dziesietny [0]_Invoices2001Slovakia_TDT KHANH HOA_Tong hop Cac tuyen(9-1-06) 44" xfId="3656"/>
    <cellStyle name="Dziesiętny [0]_Invoices2001Slovakia_TDT KHANH HOA_Tong hop Cac tuyen(9-1-06) 44" xfId="3657"/>
    <cellStyle name="Dziesietny [0]_Invoices2001Slovakia_TDT KHANH HOA_Tong hop Cac tuyen(9-1-06) 45" xfId="3658"/>
    <cellStyle name="Dziesiętny [0]_Invoices2001Slovakia_TDT KHANH HOA_Tong hop Cac tuyen(9-1-06) 45" xfId="3659"/>
    <cellStyle name="Dziesietny [0]_Invoices2001Slovakia_TDT KHANH HOA_Tong hop Cac tuyen(9-1-06) 46" xfId="3660"/>
    <cellStyle name="Dziesiętny [0]_Invoices2001Slovakia_TDT KHANH HOA_Tong hop Cac tuyen(9-1-06) 46" xfId="3661"/>
    <cellStyle name="Dziesietny [0]_Invoices2001Slovakia_TDT KHANH HOA_Tong hop Cac tuyen(9-1-06) 47" xfId="3662"/>
    <cellStyle name="Dziesiętny [0]_Invoices2001Slovakia_TDT KHANH HOA_Tong hop Cac tuyen(9-1-06) 47" xfId="3663"/>
    <cellStyle name="Dziesietny [0]_Invoices2001Slovakia_TDT KHANH HOA_Tong hop Cac tuyen(9-1-06) 48" xfId="3664"/>
    <cellStyle name="Dziesiętny [0]_Invoices2001Slovakia_TDT KHANH HOA_Tong hop Cac tuyen(9-1-06) 48" xfId="3665"/>
    <cellStyle name="Dziesietny [0]_Invoices2001Slovakia_TDT KHANH HOA_Tong hop Cac tuyen(9-1-06) 49" xfId="3666"/>
    <cellStyle name="Dziesiętny [0]_Invoices2001Slovakia_TDT KHANH HOA_Tong hop Cac tuyen(9-1-06) 49" xfId="3667"/>
    <cellStyle name="Dziesietny [0]_Invoices2001Slovakia_TDT KHANH HOA_Tong hop Cac tuyen(9-1-06) 5" xfId="3668"/>
    <cellStyle name="Dziesiętny [0]_Invoices2001Slovakia_TDT KHANH HOA_Tong hop Cac tuyen(9-1-06) 5" xfId="3669"/>
    <cellStyle name="Dziesietny [0]_Invoices2001Slovakia_TDT KHANH HOA_Tong hop Cac tuyen(9-1-06) 50" xfId="3670"/>
    <cellStyle name="Dziesiętny [0]_Invoices2001Slovakia_TDT KHANH HOA_Tong hop Cac tuyen(9-1-06) 50" xfId="3671"/>
    <cellStyle name="Dziesietny [0]_Invoices2001Slovakia_TDT KHANH HOA_Tong hop Cac tuyen(9-1-06) 51" xfId="3672"/>
    <cellStyle name="Dziesiętny [0]_Invoices2001Slovakia_TDT KHANH HOA_Tong hop Cac tuyen(9-1-06) 51" xfId="3673"/>
    <cellStyle name="Dziesietny [0]_Invoices2001Slovakia_TDT KHANH HOA_Tong hop Cac tuyen(9-1-06) 52" xfId="3674"/>
    <cellStyle name="Dziesiętny [0]_Invoices2001Slovakia_TDT KHANH HOA_Tong hop Cac tuyen(9-1-06) 52" xfId="3675"/>
    <cellStyle name="Dziesietny [0]_Invoices2001Slovakia_TDT KHANH HOA_Tong hop Cac tuyen(9-1-06) 6" xfId="3676"/>
    <cellStyle name="Dziesiętny [0]_Invoices2001Slovakia_TDT KHANH HOA_Tong hop Cac tuyen(9-1-06) 6" xfId="3677"/>
    <cellStyle name="Dziesietny [0]_Invoices2001Slovakia_TDT KHANH HOA_Tong hop Cac tuyen(9-1-06) 7" xfId="3678"/>
    <cellStyle name="Dziesiętny [0]_Invoices2001Slovakia_TDT KHANH HOA_Tong hop Cac tuyen(9-1-06) 7" xfId="3679"/>
    <cellStyle name="Dziesietny [0]_Invoices2001Slovakia_TDT KHANH HOA_Tong hop Cac tuyen(9-1-06) 8" xfId="3680"/>
    <cellStyle name="Dziesiętny [0]_Invoices2001Slovakia_TDT KHANH HOA_Tong hop Cac tuyen(9-1-06) 8" xfId="3681"/>
    <cellStyle name="Dziesietny [0]_Invoices2001Slovakia_TDT KHANH HOA_Tong hop Cac tuyen(9-1-06) 9" xfId="3682"/>
    <cellStyle name="Dziesiętny [0]_Invoices2001Slovakia_TDT KHANH HOA_Tong hop Cac tuyen(9-1-06) 9" xfId="3683"/>
    <cellStyle name="Dziesietny [0]_Invoices2001Slovakia_TDT quangngai" xfId="3684"/>
    <cellStyle name="Dziesiętny [0]_Invoices2001Slovakia_TDT quangngai" xfId="3685"/>
    <cellStyle name="Dziesietny [0]_Invoices2001Slovakia_TDT quangngai 2" xfId="3686"/>
    <cellStyle name="Dziesiętny [0]_Invoices2001Slovakia_TDT quangngai 2" xfId="3687"/>
    <cellStyle name="Dziesietny [0]_Invoices2001Slovakia_TMDT(10-5-06)" xfId="10276"/>
    <cellStyle name="Dziesietny_Invoices2001Slovakia" xfId="3688"/>
    <cellStyle name="Dziesiętny_Invoices2001Slovakia" xfId="3689"/>
    <cellStyle name="Dziesietny_Invoices2001Slovakia 2" xfId="10277"/>
    <cellStyle name="Dziesiętny_Invoices2001Slovakia 2" xfId="10278"/>
    <cellStyle name="Dziesietny_Invoices2001Slovakia 3" xfId="10279"/>
    <cellStyle name="Dziesiętny_Invoices2001Slovakia 3" xfId="10280"/>
    <cellStyle name="Dziesietny_Invoices2001Slovakia 4" xfId="10281"/>
    <cellStyle name="Dziesiętny_Invoices2001Slovakia 4" xfId="10282"/>
    <cellStyle name="Dziesietny_Invoices2001Slovakia 5" xfId="10283"/>
    <cellStyle name="Dziesiętny_Invoices2001Slovakia 5" xfId="10284"/>
    <cellStyle name="Dziesietny_Invoices2001Slovakia 6" xfId="10285"/>
    <cellStyle name="Dziesiętny_Invoices2001Slovakia 6" xfId="10286"/>
    <cellStyle name="Dziesietny_Invoices2001Slovakia 7" xfId="10287"/>
    <cellStyle name="Dziesiętny_Invoices2001Slovakia 7" xfId="10288"/>
    <cellStyle name="Dziesietny_Invoices2001Slovakia_01_Nha so 1_Dien" xfId="10289"/>
    <cellStyle name="Dziesiętny_Invoices2001Slovakia_01_Nha so 1_Dien" xfId="10290"/>
    <cellStyle name="Dziesietny_Invoices2001Slovakia_05-12  KH trung han 2016-2020 - Liem Thinh edited" xfId="10291"/>
    <cellStyle name="Dziesiętny_Invoices2001Slovakia_05-12  KH trung han 2016-2020 - Liem Thinh edited" xfId="10292"/>
    <cellStyle name="Dziesietny_Invoices2001Slovakia_10_Nha so 10_Dien1" xfId="10293"/>
    <cellStyle name="Dziesiętny_Invoices2001Slovakia_10_Nha so 10_Dien1" xfId="10294"/>
    <cellStyle name="Dziesietny_Invoices2001Slovakia_Book1" xfId="3690"/>
    <cellStyle name="Dziesiętny_Invoices2001Slovakia_Book1" xfId="3691"/>
    <cellStyle name="Dziesietny_Invoices2001Slovakia_Book1_1" xfId="10295"/>
    <cellStyle name="Dziesiętny_Invoices2001Slovakia_Book1_1" xfId="10296"/>
    <cellStyle name="Dziesietny_Invoices2001Slovakia_Book1_1_Book1" xfId="10297"/>
    <cellStyle name="Dziesiętny_Invoices2001Slovakia_Book1_1_Book1" xfId="10298"/>
    <cellStyle name="Dziesietny_Invoices2001Slovakia_Book1_2" xfId="10299"/>
    <cellStyle name="Dziesiętny_Invoices2001Slovakia_Book1_2" xfId="10300"/>
    <cellStyle name="Dziesietny_Invoices2001Slovakia_Book1_Nhu cau von ung truoc 2011 Tha h Hoa + Nge An gui TW" xfId="10301"/>
    <cellStyle name="Dziesiętny_Invoices2001Slovakia_Book1_Nhu cau von ung truoc 2011 Tha h Hoa + Nge An gui TW" xfId="10302"/>
    <cellStyle name="Dziesietny_Invoices2001Slovakia_Book1_Tong hop Cac tuyen(9-1-06)" xfId="3692"/>
    <cellStyle name="Dziesiętny_Invoices2001Slovakia_Book1_Tong hop Cac tuyen(9-1-06)" xfId="3693"/>
    <cellStyle name="Dziesietny_Invoices2001Slovakia_Book1_Tong hop Cac tuyen(9-1-06) 10" xfId="3694"/>
    <cellStyle name="Dziesiętny_Invoices2001Slovakia_Book1_Tong hop Cac tuyen(9-1-06) 10" xfId="3695"/>
    <cellStyle name="Dziesietny_Invoices2001Slovakia_Book1_Tong hop Cac tuyen(9-1-06) 11" xfId="3696"/>
    <cellStyle name="Dziesiętny_Invoices2001Slovakia_Book1_Tong hop Cac tuyen(9-1-06) 11" xfId="3697"/>
    <cellStyle name="Dziesietny_Invoices2001Slovakia_Book1_Tong hop Cac tuyen(9-1-06) 12" xfId="3698"/>
    <cellStyle name="Dziesiętny_Invoices2001Slovakia_Book1_Tong hop Cac tuyen(9-1-06) 12" xfId="3699"/>
    <cellStyle name="Dziesietny_Invoices2001Slovakia_Book1_Tong hop Cac tuyen(9-1-06) 13" xfId="3700"/>
    <cellStyle name="Dziesiętny_Invoices2001Slovakia_Book1_Tong hop Cac tuyen(9-1-06) 13" xfId="3701"/>
    <cellStyle name="Dziesietny_Invoices2001Slovakia_Book1_Tong hop Cac tuyen(9-1-06) 14" xfId="3702"/>
    <cellStyle name="Dziesiętny_Invoices2001Slovakia_Book1_Tong hop Cac tuyen(9-1-06) 14" xfId="3703"/>
    <cellStyle name="Dziesietny_Invoices2001Slovakia_Book1_Tong hop Cac tuyen(9-1-06) 15" xfId="3704"/>
    <cellStyle name="Dziesiętny_Invoices2001Slovakia_Book1_Tong hop Cac tuyen(9-1-06) 15" xfId="3705"/>
    <cellStyle name="Dziesietny_Invoices2001Slovakia_Book1_Tong hop Cac tuyen(9-1-06) 16" xfId="3706"/>
    <cellStyle name="Dziesiętny_Invoices2001Slovakia_Book1_Tong hop Cac tuyen(9-1-06) 16" xfId="3707"/>
    <cellStyle name="Dziesietny_Invoices2001Slovakia_Book1_Tong hop Cac tuyen(9-1-06) 17" xfId="3708"/>
    <cellStyle name="Dziesiętny_Invoices2001Slovakia_Book1_Tong hop Cac tuyen(9-1-06) 17" xfId="3709"/>
    <cellStyle name="Dziesietny_Invoices2001Slovakia_Book1_Tong hop Cac tuyen(9-1-06) 18" xfId="3710"/>
    <cellStyle name="Dziesiętny_Invoices2001Slovakia_Book1_Tong hop Cac tuyen(9-1-06) 18" xfId="3711"/>
    <cellStyle name="Dziesietny_Invoices2001Slovakia_Book1_Tong hop Cac tuyen(9-1-06) 19" xfId="3712"/>
    <cellStyle name="Dziesiętny_Invoices2001Slovakia_Book1_Tong hop Cac tuyen(9-1-06) 19" xfId="3713"/>
    <cellStyle name="Dziesietny_Invoices2001Slovakia_Book1_Tong hop Cac tuyen(9-1-06) 2" xfId="3714"/>
    <cellStyle name="Dziesiętny_Invoices2001Slovakia_Book1_Tong hop Cac tuyen(9-1-06) 2" xfId="3715"/>
    <cellStyle name="Dziesietny_Invoices2001Slovakia_Book1_Tong hop Cac tuyen(9-1-06) 2 2" xfId="3716"/>
    <cellStyle name="Dziesiętny_Invoices2001Slovakia_Book1_Tong hop Cac tuyen(9-1-06) 2 2" xfId="3717"/>
    <cellStyle name="Dziesietny_Invoices2001Slovakia_Book1_Tong hop Cac tuyen(9-1-06) 2 3" xfId="3718"/>
    <cellStyle name="Dziesiętny_Invoices2001Slovakia_Book1_Tong hop Cac tuyen(9-1-06) 2 3" xfId="3719"/>
    <cellStyle name="Dziesietny_Invoices2001Slovakia_Book1_Tong hop Cac tuyen(9-1-06) 2 4" xfId="3720"/>
    <cellStyle name="Dziesiętny_Invoices2001Slovakia_Book1_Tong hop Cac tuyen(9-1-06) 2 4" xfId="3721"/>
    <cellStyle name="Dziesietny_Invoices2001Slovakia_Book1_Tong hop Cac tuyen(9-1-06) 20" xfId="3722"/>
    <cellStyle name="Dziesiętny_Invoices2001Slovakia_Book1_Tong hop Cac tuyen(9-1-06) 20" xfId="3723"/>
    <cellStyle name="Dziesietny_Invoices2001Slovakia_Book1_Tong hop Cac tuyen(9-1-06) 21" xfId="3724"/>
    <cellStyle name="Dziesiętny_Invoices2001Slovakia_Book1_Tong hop Cac tuyen(9-1-06) 21" xfId="3725"/>
    <cellStyle name="Dziesietny_Invoices2001Slovakia_Book1_Tong hop Cac tuyen(9-1-06) 22" xfId="3726"/>
    <cellStyle name="Dziesiętny_Invoices2001Slovakia_Book1_Tong hop Cac tuyen(9-1-06) 22" xfId="3727"/>
    <cellStyle name="Dziesietny_Invoices2001Slovakia_Book1_Tong hop Cac tuyen(9-1-06) 23" xfId="3728"/>
    <cellStyle name="Dziesiętny_Invoices2001Slovakia_Book1_Tong hop Cac tuyen(9-1-06) 23" xfId="3729"/>
    <cellStyle name="Dziesietny_Invoices2001Slovakia_Book1_Tong hop Cac tuyen(9-1-06) 24" xfId="3730"/>
    <cellStyle name="Dziesiętny_Invoices2001Slovakia_Book1_Tong hop Cac tuyen(9-1-06) 24" xfId="3731"/>
    <cellStyle name="Dziesietny_Invoices2001Slovakia_Book1_Tong hop Cac tuyen(9-1-06) 25" xfId="3732"/>
    <cellStyle name="Dziesiętny_Invoices2001Slovakia_Book1_Tong hop Cac tuyen(9-1-06) 25" xfId="3733"/>
    <cellStyle name="Dziesietny_Invoices2001Slovakia_Book1_Tong hop Cac tuyen(9-1-06) 26" xfId="3734"/>
    <cellStyle name="Dziesiętny_Invoices2001Slovakia_Book1_Tong hop Cac tuyen(9-1-06) 26" xfId="3735"/>
    <cellStyle name="Dziesietny_Invoices2001Slovakia_Book1_Tong hop Cac tuyen(9-1-06) 27" xfId="3736"/>
    <cellStyle name="Dziesiętny_Invoices2001Slovakia_Book1_Tong hop Cac tuyen(9-1-06) 27" xfId="3737"/>
    <cellStyle name="Dziesietny_Invoices2001Slovakia_Book1_Tong hop Cac tuyen(9-1-06) 28" xfId="3738"/>
    <cellStyle name="Dziesiętny_Invoices2001Slovakia_Book1_Tong hop Cac tuyen(9-1-06) 28" xfId="3739"/>
    <cellStyle name="Dziesietny_Invoices2001Slovakia_Book1_Tong hop Cac tuyen(9-1-06) 29" xfId="3740"/>
    <cellStyle name="Dziesiętny_Invoices2001Slovakia_Book1_Tong hop Cac tuyen(9-1-06) 29" xfId="3741"/>
    <cellStyle name="Dziesietny_Invoices2001Slovakia_Book1_Tong hop Cac tuyen(9-1-06) 3" xfId="3742"/>
    <cellStyle name="Dziesiętny_Invoices2001Slovakia_Book1_Tong hop Cac tuyen(9-1-06) 3" xfId="3743"/>
    <cellStyle name="Dziesietny_Invoices2001Slovakia_Book1_Tong hop Cac tuyen(9-1-06) 30" xfId="3744"/>
    <cellStyle name="Dziesiętny_Invoices2001Slovakia_Book1_Tong hop Cac tuyen(9-1-06) 30" xfId="3745"/>
    <cellStyle name="Dziesietny_Invoices2001Slovakia_Book1_Tong hop Cac tuyen(9-1-06) 31" xfId="3746"/>
    <cellStyle name="Dziesiętny_Invoices2001Slovakia_Book1_Tong hop Cac tuyen(9-1-06) 31" xfId="3747"/>
    <cellStyle name="Dziesietny_Invoices2001Slovakia_Book1_Tong hop Cac tuyen(9-1-06) 32" xfId="3748"/>
    <cellStyle name="Dziesiętny_Invoices2001Slovakia_Book1_Tong hop Cac tuyen(9-1-06) 32" xfId="3749"/>
    <cellStyle name="Dziesietny_Invoices2001Slovakia_Book1_Tong hop Cac tuyen(9-1-06) 33" xfId="3750"/>
    <cellStyle name="Dziesiętny_Invoices2001Slovakia_Book1_Tong hop Cac tuyen(9-1-06) 33" xfId="3751"/>
    <cellStyle name="Dziesietny_Invoices2001Slovakia_Book1_Tong hop Cac tuyen(9-1-06) 34" xfId="3752"/>
    <cellStyle name="Dziesiętny_Invoices2001Slovakia_Book1_Tong hop Cac tuyen(9-1-06) 34" xfId="3753"/>
    <cellStyle name="Dziesietny_Invoices2001Slovakia_Book1_Tong hop Cac tuyen(9-1-06) 35" xfId="3754"/>
    <cellStyle name="Dziesiętny_Invoices2001Slovakia_Book1_Tong hop Cac tuyen(9-1-06) 35" xfId="3755"/>
    <cellStyle name="Dziesietny_Invoices2001Slovakia_Book1_Tong hop Cac tuyen(9-1-06) 36" xfId="3756"/>
    <cellStyle name="Dziesiętny_Invoices2001Slovakia_Book1_Tong hop Cac tuyen(9-1-06) 36" xfId="3757"/>
    <cellStyle name="Dziesietny_Invoices2001Slovakia_Book1_Tong hop Cac tuyen(9-1-06) 37" xfId="3758"/>
    <cellStyle name="Dziesiętny_Invoices2001Slovakia_Book1_Tong hop Cac tuyen(9-1-06) 37" xfId="3759"/>
    <cellStyle name="Dziesietny_Invoices2001Slovakia_Book1_Tong hop Cac tuyen(9-1-06) 38" xfId="3760"/>
    <cellStyle name="Dziesiętny_Invoices2001Slovakia_Book1_Tong hop Cac tuyen(9-1-06) 38" xfId="3761"/>
    <cellStyle name="Dziesietny_Invoices2001Slovakia_Book1_Tong hop Cac tuyen(9-1-06) 39" xfId="3762"/>
    <cellStyle name="Dziesiętny_Invoices2001Slovakia_Book1_Tong hop Cac tuyen(9-1-06) 39" xfId="3763"/>
    <cellStyle name="Dziesietny_Invoices2001Slovakia_Book1_Tong hop Cac tuyen(9-1-06) 4" xfId="3764"/>
    <cellStyle name="Dziesiętny_Invoices2001Slovakia_Book1_Tong hop Cac tuyen(9-1-06) 4" xfId="3765"/>
    <cellStyle name="Dziesietny_Invoices2001Slovakia_Book1_Tong hop Cac tuyen(9-1-06) 40" xfId="3766"/>
    <cellStyle name="Dziesiętny_Invoices2001Slovakia_Book1_Tong hop Cac tuyen(9-1-06) 40" xfId="3767"/>
    <cellStyle name="Dziesietny_Invoices2001Slovakia_Book1_Tong hop Cac tuyen(9-1-06) 41" xfId="3768"/>
    <cellStyle name="Dziesiętny_Invoices2001Slovakia_Book1_Tong hop Cac tuyen(9-1-06) 41" xfId="3769"/>
    <cellStyle name="Dziesietny_Invoices2001Slovakia_Book1_Tong hop Cac tuyen(9-1-06) 42" xfId="3770"/>
    <cellStyle name="Dziesiętny_Invoices2001Slovakia_Book1_Tong hop Cac tuyen(9-1-06) 42" xfId="3771"/>
    <cellStyle name="Dziesietny_Invoices2001Slovakia_Book1_Tong hop Cac tuyen(9-1-06) 43" xfId="3772"/>
    <cellStyle name="Dziesiętny_Invoices2001Slovakia_Book1_Tong hop Cac tuyen(9-1-06) 43" xfId="3773"/>
    <cellStyle name="Dziesietny_Invoices2001Slovakia_Book1_Tong hop Cac tuyen(9-1-06) 44" xfId="3774"/>
    <cellStyle name="Dziesiętny_Invoices2001Slovakia_Book1_Tong hop Cac tuyen(9-1-06) 44" xfId="3775"/>
    <cellStyle name="Dziesietny_Invoices2001Slovakia_Book1_Tong hop Cac tuyen(9-1-06) 45" xfId="3776"/>
    <cellStyle name="Dziesiętny_Invoices2001Slovakia_Book1_Tong hop Cac tuyen(9-1-06) 45" xfId="3777"/>
    <cellStyle name="Dziesietny_Invoices2001Slovakia_Book1_Tong hop Cac tuyen(9-1-06) 46" xfId="3778"/>
    <cellStyle name="Dziesiętny_Invoices2001Slovakia_Book1_Tong hop Cac tuyen(9-1-06) 46" xfId="3779"/>
    <cellStyle name="Dziesietny_Invoices2001Slovakia_Book1_Tong hop Cac tuyen(9-1-06) 47" xfId="3780"/>
    <cellStyle name="Dziesiętny_Invoices2001Slovakia_Book1_Tong hop Cac tuyen(9-1-06) 47" xfId="3781"/>
    <cellStyle name="Dziesietny_Invoices2001Slovakia_Book1_Tong hop Cac tuyen(9-1-06) 48" xfId="3782"/>
    <cellStyle name="Dziesiętny_Invoices2001Slovakia_Book1_Tong hop Cac tuyen(9-1-06) 48" xfId="3783"/>
    <cellStyle name="Dziesietny_Invoices2001Slovakia_Book1_Tong hop Cac tuyen(9-1-06) 49" xfId="3784"/>
    <cellStyle name="Dziesiętny_Invoices2001Slovakia_Book1_Tong hop Cac tuyen(9-1-06) 49" xfId="3785"/>
    <cellStyle name="Dziesietny_Invoices2001Slovakia_Book1_Tong hop Cac tuyen(9-1-06) 5" xfId="3786"/>
    <cellStyle name="Dziesiętny_Invoices2001Slovakia_Book1_Tong hop Cac tuyen(9-1-06) 5" xfId="3787"/>
    <cellStyle name="Dziesietny_Invoices2001Slovakia_Book1_Tong hop Cac tuyen(9-1-06) 50" xfId="3788"/>
    <cellStyle name="Dziesiętny_Invoices2001Slovakia_Book1_Tong hop Cac tuyen(9-1-06) 50" xfId="3789"/>
    <cellStyle name="Dziesietny_Invoices2001Slovakia_Book1_Tong hop Cac tuyen(9-1-06) 51" xfId="3790"/>
    <cellStyle name="Dziesiętny_Invoices2001Slovakia_Book1_Tong hop Cac tuyen(9-1-06) 51" xfId="3791"/>
    <cellStyle name="Dziesietny_Invoices2001Slovakia_Book1_Tong hop Cac tuyen(9-1-06) 52" xfId="3792"/>
    <cellStyle name="Dziesiętny_Invoices2001Slovakia_Book1_Tong hop Cac tuyen(9-1-06) 52" xfId="3793"/>
    <cellStyle name="Dziesietny_Invoices2001Slovakia_Book1_Tong hop Cac tuyen(9-1-06) 6" xfId="3794"/>
    <cellStyle name="Dziesiętny_Invoices2001Slovakia_Book1_Tong hop Cac tuyen(9-1-06) 6" xfId="3795"/>
    <cellStyle name="Dziesietny_Invoices2001Slovakia_Book1_Tong hop Cac tuyen(9-1-06) 7" xfId="3796"/>
    <cellStyle name="Dziesiętny_Invoices2001Slovakia_Book1_Tong hop Cac tuyen(9-1-06) 7" xfId="3797"/>
    <cellStyle name="Dziesietny_Invoices2001Slovakia_Book1_Tong hop Cac tuyen(9-1-06) 8" xfId="3798"/>
    <cellStyle name="Dziesiętny_Invoices2001Slovakia_Book1_Tong hop Cac tuyen(9-1-06) 8" xfId="3799"/>
    <cellStyle name="Dziesietny_Invoices2001Slovakia_Book1_Tong hop Cac tuyen(9-1-06) 9" xfId="3800"/>
    <cellStyle name="Dziesiętny_Invoices2001Slovakia_Book1_Tong hop Cac tuyen(9-1-06) 9" xfId="3801"/>
    <cellStyle name="Dziesietny_Invoices2001Slovakia_Book1_ung truoc 2011 NSTW Thanh Hoa + Nge An gui Thu 12-5" xfId="10303"/>
    <cellStyle name="Dziesiętny_Invoices2001Slovakia_Book1_ung truoc 2011 NSTW Thanh Hoa + Nge An gui Thu 12-5" xfId="10304"/>
    <cellStyle name="Dziesietny_Invoices2001Slovakia_Copy of 05-12  KH trung han 2016-2020 - Liem Thinh edited (1)" xfId="10305"/>
    <cellStyle name="Dziesiętny_Invoices2001Slovakia_Copy of 05-12  KH trung han 2016-2020 - Liem Thinh edited (1)" xfId="10306"/>
    <cellStyle name="Dziesietny_Invoices2001Slovakia_d-uong+TDT" xfId="10307"/>
    <cellStyle name="Dziesiętny_Invoices2001Slovakia_KH TPCP 2016-2020 (tong hop)" xfId="10308"/>
    <cellStyle name="Dziesietny_Invoices2001Slovakia_Nhalamviec VTC(25-1-05)" xfId="10309"/>
    <cellStyle name="Dziesiętny_Invoices2001Slovakia_Nhalamviec VTC(25-1-05)" xfId="3802"/>
    <cellStyle name="Dziesietny_Invoices2001Slovakia_Nhu cau von ung truoc 2011 Tha h Hoa + Nge An gui TW" xfId="10310"/>
    <cellStyle name="Dziesiętny_Invoices2001Slovakia_TDT KHANH HOA" xfId="3803"/>
    <cellStyle name="Dziesietny_Invoices2001Slovakia_TDT KHANH HOA_Tong hop Cac tuyen(9-1-06)" xfId="3804"/>
    <cellStyle name="Dziesiętny_Invoices2001Slovakia_TDT KHANH HOA_Tong hop Cac tuyen(9-1-06)" xfId="3805"/>
    <cellStyle name="Dziesietny_Invoices2001Slovakia_TDT KHANH HOA_Tong hop Cac tuyen(9-1-06) 10" xfId="3806"/>
    <cellStyle name="Dziesiętny_Invoices2001Slovakia_TDT KHANH HOA_Tong hop Cac tuyen(9-1-06) 10" xfId="3807"/>
    <cellStyle name="Dziesietny_Invoices2001Slovakia_TDT KHANH HOA_Tong hop Cac tuyen(9-1-06) 11" xfId="3808"/>
    <cellStyle name="Dziesiętny_Invoices2001Slovakia_TDT KHANH HOA_Tong hop Cac tuyen(9-1-06) 11" xfId="3809"/>
    <cellStyle name="Dziesietny_Invoices2001Slovakia_TDT KHANH HOA_Tong hop Cac tuyen(9-1-06) 12" xfId="3810"/>
    <cellStyle name="Dziesiętny_Invoices2001Slovakia_TDT KHANH HOA_Tong hop Cac tuyen(9-1-06) 12" xfId="3811"/>
    <cellStyle name="Dziesietny_Invoices2001Slovakia_TDT KHANH HOA_Tong hop Cac tuyen(9-1-06) 13" xfId="3812"/>
    <cellStyle name="Dziesiętny_Invoices2001Slovakia_TDT KHANH HOA_Tong hop Cac tuyen(9-1-06) 13" xfId="3813"/>
    <cellStyle name="Dziesietny_Invoices2001Slovakia_TDT KHANH HOA_Tong hop Cac tuyen(9-1-06) 14" xfId="3814"/>
    <cellStyle name="Dziesiętny_Invoices2001Slovakia_TDT KHANH HOA_Tong hop Cac tuyen(9-1-06) 14" xfId="3815"/>
    <cellStyle name="Dziesietny_Invoices2001Slovakia_TDT KHANH HOA_Tong hop Cac tuyen(9-1-06) 15" xfId="3816"/>
    <cellStyle name="Dziesiętny_Invoices2001Slovakia_TDT KHANH HOA_Tong hop Cac tuyen(9-1-06) 15" xfId="3817"/>
    <cellStyle name="Dziesietny_Invoices2001Slovakia_TDT KHANH HOA_Tong hop Cac tuyen(9-1-06) 16" xfId="3818"/>
    <cellStyle name="Dziesiętny_Invoices2001Slovakia_TDT KHANH HOA_Tong hop Cac tuyen(9-1-06) 16" xfId="3819"/>
    <cellStyle name="Dziesietny_Invoices2001Slovakia_TDT KHANH HOA_Tong hop Cac tuyen(9-1-06) 17" xfId="3820"/>
    <cellStyle name="Dziesiętny_Invoices2001Slovakia_TDT KHANH HOA_Tong hop Cac tuyen(9-1-06) 17" xfId="3821"/>
    <cellStyle name="Dziesietny_Invoices2001Slovakia_TDT KHANH HOA_Tong hop Cac tuyen(9-1-06) 18" xfId="3822"/>
    <cellStyle name="Dziesiętny_Invoices2001Slovakia_TDT KHANH HOA_Tong hop Cac tuyen(9-1-06) 18" xfId="3823"/>
    <cellStyle name="Dziesietny_Invoices2001Slovakia_TDT KHANH HOA_Tong hop Cac tuyen(9-1-06) 19" xfId="3824"/>
    <cellStyle name="Dziesiętny_Invoices2001Slovakia_TDT KHANH HOA_Tong hop Cac tuyen(9-1-06) 19" xfId="3825"/>
    <cellStyle name="Dziesietny_Invoices2001Slovakia_TDT KHANH HOA_Tong hop Cac tuyen(9-1-06) 2" xfId="3826"/>
    <cellStyle name="Dziesiętny_Invoices2001Slovakia_TDT KHANH HOA_Tong hop Cac tuyen(9-1-06) 2" xfId="3827"/>
    <cellStyle name="Dziesietny_Invoices2001Slovakia_TDT KHANH HOA_Tong hop Cac tuyen(9-1-06) 2 2" xfId="3828"/>
    <cellStyle name="Dziesiętny_Invoices2001Slovakia_TDT KHANH HOA_Tong hop Cac tuyen(9-1-06) 2 2" xfId="3829"/>
    <cellStyle name="Dziesietny_Invoices2001Slovakia_TDT KHANH HOA_Tong hop Cac tuyen(9-1-06) 2 3" xfId="3830"/>
    <cellStyle name="Dziesiętny_Invoices2001Slovakia_TDT KHANH HOA_Tong hop Cac tuyen(9-1-06) 2 3" xfId="3831"/>
    <cellStyle name="Dziesietny_Invoices2001Slovakia_TDT KHANH HOA_Tong hop Cac tuyen(9-1-06) 2 4" xfId="3832"/>
    <cellStyle name="Dziesiętny_Invoices2001Slovakia_TDT KHANH HOA_Tong hop Cac tuyen(9-1-06) 2 4" xfId="3833"/>
    <cellStyle name="Dziesietny_Invoices2001Slovakia_TDT KHANH HOA_Tong hop Cac tuyen(9-1-06) 20" xfId="3834"/>
    <cellStyle name="Dziesiętny_Invoices2001Slovakia_TDT KHANH HOA_Tong hop Cac tuyen(9-1-06) 20" xfId="3835"/>
    <cellStyle name="Dziesietny_Invoices2001Slovakia_TDT KHANH HOA_Tong hop Cac tuyen(9-1-06) 21" xfId="3836"/>
    <cellStyle name="Dziesiętny_Invoices2001Slovakia_TDT KHANH HOA_Tong hop Cac tuyen(9-1-06) 21" xfId="3837"/>
    <cellStyle name="Dziesietny_Invoices2001Slovakia_TDT KHANH HOA_Tong hop Cac tuyen(9-1-06) 22" xfId="3838"/>
    <cellStyle name="Dziesiętny_Invoices2001Slovakia_TDT KHANH HOA_Tong hop Cac tuyen(9-1-06) 22" xfId="3839"/>
    <cellStyle name="Dziesietny_Invoices2001Slovakia_TDT KHANH HOA_Tong hop Cac tuyen(9-1-06) 23" xfId="3840"/>
    <cellStyle name="Dziesiętny_Invoices2001Slovakia_TDT KHANH HOA_Tong hop Cac tuyen(9-1-06) 23" xfId="3841"/>
    <cellStyle name="Dziesietny_Invoices2001Slovakia_TDT KHANH HOA_Tong hop Cac tuyen(9-1-06) 24" xfId="3842"/>
    <cellStyle name="Dziesiętny_Invoices2001Slovakia_TDT KHANH HOA_Tong hop Cac tuyen(9-1-06) 24" xfId="3843"/>
    <cellStyle name="Dziesietny_Invoices2001Slovakia_TDT KHANH HOA_Tong hop Cac tuyen(9-1-06) 25" xfId="3844"/>
    <cellStyle name="Dziesiętny_Invoices2001Slovakia_TDT KHANH HOA_Tong hop Cac tuyen(9-1-06) 25" xfId="3845"/>
    <cellStyle name="Dziesietny_Invoices2001Slovakia_TDT KHANH HOA_Tong hop Cac tuyen(9-1-06) 26" xfId="3846"/>
    <cellStyle name="Dziesiętny_Invoices2001Slovakia_TDT KHANH HOA_Tong hop Cac tuyen(9-1-06) 26" xfId="3847"/>
    <cellStyle name="Dziesietny_Invoices2001Slovakia_TDT KHANH HOA_Tong hop Cac tuyen(9-1-06) 27" xfId="3848"/>
    <cellStyle name="Dziesiętny_Invoices2001Slovakia_TDT KHANH HOA_Tong hop Cac tuyen(9-1-06) 27" xfId="3849"/>
    <cellStyle name="Dziesietny_Invoices2001Slovakia_TDT KHANH HOA_Tong hop Cac tuyen(9-1-06) 28" xfId="3850"/>
    <cellStyle name="Dziesiętny_Invoices2001Slovakia_TDT KHANH HOA_Tong hop Cac tuyen(9-1-06) 28" xfId="3851"/>
    <cellStyle name="Dziesietny_Invoices2001Slovakia_TDT KHANH HOA_Tong hop Cac tuyen(9-1-06) 29" xfId="3852"/>
    <cellStyle name="Dziesiętny_Invoices2001Slovakia_TDT KHANH HOA_Tong hop Cac tuyen(9-1-06) 29" xfId="3853"/>
    <cellStyle name="Dziesietny_Invoices2001Slovakia_TDT KHANH HOA_Tong hop Cac tuyen(9-1-06) 3" xfId="3854"/>
    <cellStyle name="Dziesiętny_Invoices2001Slovakia_TDT KHANH HOA_Tong hop Cac tuyen(9-1-06) 3" xfId="3855"/>
    <cellStyle name="Dziesietny_Invoices2001Slovakia_TDT KHANH HOA_Tong hop Cac tuyen(9-1-06) 30" xfId="3856"/>
    <cellStyle name="Dziesiętny_Invoices2001Slovakia_TDT KHANH HOA_Tong hop Cac tuyen(9-1-06) 30" xfId="3857"/>
    <cellStyle name="Dziesietny_Invoices2001Slovakia_TDT KHANH HOA_Tong hop Cac tuyen(9-1-06) 31" xfId="3858"/>
    <cellStyle name="Dziesiętny_Invoices2001Slovakia_TDT KHANH HOA_Tong hop Cac tuyen(9-1-06) 31" xfId="3859"/>
    <cellStyle name="Dziesietny_Invoices2001Slovakia_TDT KHANH HOA_Tong hop Cac tuyen(9-1-06) 32" xfId="3860"/>
    <cellStyle name="Dziesiętny_Invoices2001Slovakia_TDT KHANH HOA_Tong hop Cac tuyen(9-1-06) 32" xfId="3861"/>
    <cellStyle name="Dziesietny_Invoices2001Slovakia_TDT KHANH HOA_Tong hop Cac tuyen(9-1-06) 33" xfId="3862"/>
    <cellStyle name="Dziesiętny_Invoices2001Slovakia_TDT KHANH HOA_Tong hop Cac tuyen(9-1-06) 33" xfId="3863"/>
    <cellStyle name="Dziesietny_Invoices2001Slovakia_TDT KHANH HOA_Tong hop Cac tuyen(9-1-06) 34" xfId="3864"/>
    <cellStyle name="Dziesiętny_Invoices2001Slovakia_TDT KHANH HOA_Tong hop Cac tuyen(9-1-06) 34" xfId="3865"/>
    <cellStyle name="Dziesietny_Invoices2001Slovakia_TDT KHANH HOA_Tong hop Cac tuyen(9-1-06) 35" xfId="3866"/>
    <cellStyle name="Dziesiętny_Invoices2001Slovakia_TDT KHANH HOA_Tong hop Cac tuyen(9-1-06) 35" xfId="3867"/>
    <cellStyle name="Dziesietny_Invoices2001Slovakia_TDT KHANH HOA_Tong hop Cac tuyen(9-1-06) 36" xfId="3868"/>
    <cellStyle name="Dziesiętny_Invoices2001Slovakia_TDT KHANH HOA_Tong hop Cac tuyen(9-1-06) 36" xfId="3869"/>
    <cellStyle name="Dziesietny_Invoices2001Slovakia_TDT KHANH HOA_Tong hop Cac tuyen(9-1-06) 37" xfId="3870"/>
    <cellStyle name="Dziesiętny_Invoices2001Slovakia_TDT KHANH HOA_Tong hop Cac tuyen(9-1-06) 37" xfId="3871"/>
    <cellStyle name="Dziesietny_Invoices2001Slovakia_TDT KHANH HOA_Tong hop Cac tuyen(9-1-06) 38" xfId="3872"/>
    <cellStyle name="Dziesiętny_Invoices2001Slovakia_TDT KHANH HOA_Tong hop Cac tuyen(9-1-06) 38" xfId="3873"/>
    <cellStyle name="Dziesietny_Invoices2001Slovakia_TDT KHANH HOA_Tong hop Cac tuyen(9-1-06) 39" xfId="3874"/>
    <cellStyle name="Dziesiętny_Invoices2001Slovakia_TDT KHANH HOA_Tong hop Cac tuyen(9-1-06) 39" xfId="3875"/>
    <cellStyle name="Dziesietny_Invoices2001Slovakia_TDT KHANH HOA_Tong hop Cac tuyen(9-1-06) 4" xfId="3876"/>
    <cellStyle name="Dziesiętny_Invoices2001Slovakia_TDT KHANH HOA_Tong hop Cac tuyen(9-1-06) 4" xfId="3877"/>
    <cellStyle name="Dziesietny_Invoices2001Slovakia_TDT KHANH HOA_Tong hop Cac tuyen(9-1-06) 40" xfId="3878"/>
    <cellStyle name="Dziesiętny_Invoices2001Slovakia_TDT KHANH HOA_Tong hop Cac tuyen(9-1-06) 40" xfId="3879"/>
    <cellStyle name="Dziesietny_Invoices2001Slovakia_TDT KHANH HOA_Tong hop Cac tuyen(9-1-06) 41" xfId="3880"/>
    <cellStyle name="Dziesiętny_Invoices2001Slovakia_TDT KHANH HOA_Tong hop Cac tuyen(9-1-06) 41" xfId="3881"/>
    <cellStyle name="Dziesietny_Invoices2001Slovakia_TDT KHANH HOA_Tong hop Cac tuyen(9-1-06) 42" xfId="3882"/>
    <cellStyle name="Dziesiętny_Invoices2001Slovakia_TDT KHANH HOA_Tong hop Cac tuyen(9-1-06) 42" xfId="3883"/>
    <cellStyle name="Dziesietny_Invoices2001Slovakia_TDT KHANH HOA_Tong hop Cac tuyen(9-1-06) 43" xfId="3884"/>
    <cellStyle name="Dziesiętny_Invoices2001Slovakia_TDT KHANH HOA_Tong hop Cac tuyen(9-1-06) 43" xfId="3885"/>
    <cellStyle name="Dziesietny_Invoices2001Slovakia_TDT KHANH HOA_Tong hop Cac tuyen(9-1-06) 44" xfId="3886"/>
    <cellStyle name="Dziesiętny_Invoices2001Slovakia_TDT KHANH HOA_Tong hop Cac tuyen(9-1-06) 44" xfId="3887"/>
    <cellStyle name="Dziesietny_Invoices2001Slovakia_TDT KHANH HOA_Tong hop Cac tuyen(9-1-06) 45" xfId="3888"/>
    <cellStyle name="Dziesiętny_Invoices2001Slovakia_TDT KHANH HOA_Tong hop Cac tuyen(9-1-06) 45" xfId="3889"/>
    <cellStyle name="Dziesietny_Invoices2001Slovakia_TDT KHANH HOA_Tong hop Cac tuyen(9-1-06) 46" xfId="3890"/>
    <cellStyle name="Dziesiętny_Invoices2001Slovakia_TDT KHANH HOA_Tong hop Cac tuyen(9-1-06) 46" xfId="3891"/>
    <cellStyle name="Dziesietny_Invoices2001Slovakia_TDT KHANH HOA_Tong hop Cac tuyen(9-1-06) 47" xfId="3892"/>
    <cellStyle name="Dziesiętny_Invoices2001Slovakia_TDT KHANH HOA_Tong hop Cac tuyen(9-1-06) 47" xfId="3893"/>
    <cellStyle name="Dziesietny_Invoices2001Slovakia_TDT KHANH HOA_Tong hop Cac tuyen(9-1-06) 48" xfId="3894"/>
    <cellStyle name="Dziesiętny_Invoices2001Slovakia_TDT KHANH HOA_Tong hop Cac tuyen(9-1-06) 48" xfId="3895"/>
    <cellStyle name="Dziesietny_Invoices2001Slovakia_TDT KHANH HOA_Tong hop Cac tuyen(9-1-06) 49" xfId="3896"/>
    <cellStyle name="Dziesiętny_Invoices2001Slovakia_TDT KHANH HOA_Tong hop Cac tuyen(9-1-06) 49" xfId="3897"/>
    <cellStyle name="Dziesietny_Invoices2001Slovakia_TDT KHANH HOA_Tong hop Cac tuyen(9-1-06) 5" xfId="3898"/>
    <cellStyle name="Dziesiętny_Invoices2001Slovakia_TDT KHANH HOA_Tong hop Cac tuyen(9-1-06) 5" xfId="3899"/>
    <cellStyle name="Dziesietny_Invoices2001Slovakia_TDT KHANH HOA_Tong hop Cac tuyen(9-1-06) 50" xfId="3900"/>
    <cellStyle name="Dziesiętny_Invoices2001Slovakia_TDT KHANH HOA_Tong hop Cac tuyen(9-1-06) 50" xfId="3901"/>
    <cellStyle name="Dziesietny_Invoices2001Slovakia_TDT KHANH HOA_Tong hop Cac tuyen(9-1-06) 51" xfId="3902"/>
    <cellStyle name="Dziesiętny_Invoices2001Slovakia_TDT KHANH HOA_Tong hop Cac tuyen(9-1-06) 51" xfId="3903"/>
    <cellStyle name="Dziesietny_Invoices2001Slovakia_TDT KHANH HOA_Tong hop Cac tuyen(9-1-06) 52" xfId="3904"/>
    <cellStyle name="Dziesiętny_Invoices2001Slovakia_TDT KHANH HOA_Tong hop Cac tuyen(9-1-06) 52" xfId="3905"/>
    <cellStyle name="Dziesietny_Invoices2001Slovakia_TDT KHANH HOA_Tong hop Cac tuyen(9-1-06) 6" xfId="3906"/>
    <cellStyle name="Dziesiętny_Invoices2001Slovakia_TDT KHANH HOA_Tong hop Cac tuyen(9-1-06) 6" xfId="3907"/>
    <cellStyle name="Dziesietny_Invoices2001Slovakia_TDT KHANH HOA_Tong hop Cac tuyen(9-1-06) 7" xfId="3908"/>
    <cellStyle name="Dziesiętny_Invoices2001Slovakia_TDT KHANH HOA_Tong hop Cac tuyen(9-1-06) 7" xfId="3909"/>
    <cellStyle name="Dziesietny_Invoices2001Slovakia_TDT KHANH HOA_Tong hop Cac tuyen(9-1-06) 8" xfId="3910"/>
    <cellStyle name="Dziesiętny_Invoices2001Slovakia_TDT KHANH HOA_Tong hop Cac tuyen(9-1-06) 8" xfId="3911"/>
    <cellStyle name="Dziesietny_Invoices2001Slovakia_TDT KHANH HOA_Tong hop Cac tuyen(9-1-06) 9" xfId="3912"/>
    <cellStyle name="Dziesiętny_Invoices2001Slovakia_TDT KHANH HOA_Tong hop Cac tuyen(9-1-06) 9" xfId="3913"/>
    <cellStyle name="Dziesietny_Invoices2001Slovakia_TDT quangngai" xfId="3914"/>
    <cellStyle name="Dziesiętny_Invoices2001Slovakia_TDT quangngai" xfId="3915"/>
    <cellStyle name="Dziesietny_Invoices2001Slovakia_TDT quangngai 2" xfId="3916"/>
    <cellStyle name="Dziesiętny_Invoices2001Slovakia_TDT quangngai 2" xfId="3917"/>
    <cellStyle name="Dziesietny_Invoices2001Slovakia_TMDT(10-5-06)" xfId="10311"/>
    <cellStyle name="Đầu ra" xfId="3439"/>
    <cellStyle name="Đầu ra 2" xfId="3440"/>
    <cellStyle name="Đầu vào" xfId="3441"/>
    <cellStyle name="Đầu vào 2" xfId="3442"/>
    <cellStyle name="Đề mục 1" xfId="3445"/>
    <cellStyle name="Đề mục 2" xfId="3446"/>
    <cellStyle name="Đề mục 3" xfId="3447"/>
    <cellStyle name="Đề mục 4" xfId="3448"/>
    <cellStyle name="e" xfId="3918"/>
    <cellStyle name="e 2" xfId="3919"/>
    <cellStyle name="Emphasis 1" xfId="3920"/>
    <cellStyle name="Emphasis 1 2" xfId="3921"/>
    <cellStyle name="Emphasis 2" xfId="3922"/>
    <cellStyle name="Emphasis 2 2" xfId="3923"/>
    <cellStyle name="Emphasis 3" xfId="3924"/>
    <cellStyle name="Emphasis 3 2" xfId="3925"/>
    <cellStyle name="EN CO.," xfId="3926"/>
    <cellStyle name="ency [0]_Ninh Binh" xfId="3927"/>
    <cellStyle name="Enter Currency (0)" xfId="3928"/>
    <cellStyle name="Enter Currency (0) 10" xfId="10312"/>
    <cellStyle name="Enter Currency (0) 11" xfId="10313"/>
    <cellStyle name="Enter Currency (0) 12" xfId="10314"/>
    <cellStyle name="Enter Currency (0) 13" xfId="10315"/>
    <cellStyle name="Enter Currency (0) 14" xfId="10316"/>
    <cellStyle name="Enter Currency (0) 15" xfId="10317"/>
    <cellStyle name="Enter Currency (0) 16" xfId="10318"/>
    <cellStyle name="Enter Currency (0) 2" xfId="3929"/>
    <cellStyle name="Enter Currency (0) 2 2" xfId="3930"/>
    <cellStyle name="Enter Currency (0) 3" xfId="3931"/>
    <cellStyle name="Enter Currency (0) 4" xfId="10319"/>
    <cellStyle name="Enter Currency (0) 5" xfId="10320"/>
    <cellStyle name="Enter Currency (0) 6" xfId="10321"/>
    <cellStyle name="Enter Currency (0) 7" xfId="10322"/>
    <cellStyle name="Enter Currency (0) 8" xfId="10323"/>
    <cellStyle name="Enter Currency (0) 9" xfId="10324"/>
    <cellStyle name="Enter Currency (2)" xfId="3932"/>
    <cellStyle name="Enter Currency (2) 10" xfId="10325"/>
    <cellStyle name="Enter Currency (2) 11" xfId="10326"/>
    <cellStyle name="Enter Currency (2) 12" xfId="10327"/>
    <cellStyle name="Enter Currency (2) 13" xfId="10328"/>
    <cellStyle name="Enter Currency (2) 14" xfId="10329"/>
    <cellStyle name="Enter Currency (2) 15" xfId="10330"/>
    <cellStyle name="Enter Currency (2) 16" xfId="10331"/>
    <cellStyle name="Enter Currency (2) 2" xfId="3933"/>
    <cellStyle name="Enter Currency (2) 3" xfId="10332"/>
    <cellStyle name="Enter Currency (2) 4" xfId="10333"/>
    <cellStyle name="Enter Currency (2) 5" xfId="10334"/>
    <cellStyle name="Enter Currency (2) 6" xfId="10335"/>
    <cellStyle name="Enter Currency (2) 7" xfId="10336"/>
    <cellStyle name="Enter Currency (2) 8" xfId="10337"/>
    <cellStyle name="Enter Currency (2) 9" xfId="10338"/>
    <cellStyle name="Enter Units (0)" xfId="3934"/>
    <cellStyle name="Enter Units (0) 10" xfId="10339"/>
    <cellStyle name="Enter Units (0) 11" xfId="10340"/>
    <cellStyle name="Enter Units (0) 12" xfId="10341"/>
    <cellStyle name="Enter Units (0) 13" xfId="10342"/>
    <cellStyle name="Enter Units (0) 14" xfId="10343"/>
    <cellStyle name="Enter Units (0) 15" xfId="10344"/>
    <cellStyle name="Enter Units (0) 16" xfId="10345"/>
    <cellStyle name="Enter Units (0) 2" xfId="3935"/>
    <cellStyle name="Enter Units (0) 2 2" xfId="3936"/>
    <cellStyle name="Enter Units (0) 3" xfId="10346"/>
    <cellStyle name="Enter Units (0) 4" xfId="10347"/>
    <cellStyle name="Enter Units (0) 5" xfId="10348"/>
    <cellStyle name="Enter Units (0) 6" xfId="10349"/>
    <cellStyle name="Enter Units (0) 7" xfId="10350"/>
    <cellStyle name="Enter Units (0) 8" xfId="10351"/>
    <cellStyle name="Enter Units (0) 9" xfId="10352"/>
    <cellStyle name="Enter Units (1)" xfId="3937"/>
    <cellStyle name="Enter Units (1) 10" xfId="10353"/>
    <cellStyle name="Enter Units (1) 11" xfId="10354"/>
    <cellStyle name="Enter Units (1) 12" xfId="10355"/>
    <cellStyle name="Enter Units (1) 13" xfId="10356"/>
    <cellStyle name="Enter Units (1) 14" xfId="10357"/>
    <cellStyle name="Enter Units (1) 15" xfId="10358"/>
    <cellStyle name="Enter Units (1) 16" xfId="10359"/>
    <cellStyle name="Enter Units (1) 2" xfId="3938"/>
    <cellStyle name="Enter Units (1) 3" xfId="10360"/>
    <cellStyle name="Enter Units (1) 4" xfId="10361"/>
    <cellStyle name="Enter Units (1) 5" xfId="10362"/>
    <cellStyle name="Enter Units (1) 6" xfId="10363"/>
    <cellStyle name="Enter Units (1) 7" xfId="10364"/>
    <cellStyle name="Enter Units (1) 8" xfId="10365"/>
    <cellStyle name="Enter Units (1) 9" xfId="10366"/>
    <cellStyle name="Enter Units (2)" xfId="3939"/>
    <cellStyle name="Enter Units (2) 10" xfId="10367"/>
    <cellStyle name="Enter Units (2) 11" xfId="10368"/>
    <cellStyle name="Enter Units (2) 12" xfId="10369"/>
    <cellStyle name="Enter Units (2) 13" xfId="10370"/>
    <cellStyle name="Enter Units (2) 14" xfId="10371"/>
    <cellStyle name="Enter Units (2) 15" xfId="10372"/>
    <cellStyle name="Enter Units (2) 16" xfId="10373"/>
    <cellStyle name="Enter Units (2) 2" xfId="3940"/>
    <cellStyle name="Enter Units (2) 3" xfId="10374"/>
    <cellStyle name="Enter Units (2) 4" xfId="10375"/>
    <cellStyle name="Enter Units (2) 5" xfId="10376"/>
    <cellStyle name="Enter Units (2) 6" xfId="10377"/>
    <cellStyle name="Enter Units (2) 7" xfId="10378"/>
    <cellStyle name="Enter Units (2) 8" xfId="10379"/>
    <cellStyle name="Enter Units (2) 9" xfId="10380"/>
    <cellStyle name="Entered" xfId="3941"/>
    <cellStyle name="Entered 2" xfId="3942"/>
    <cellStyle name="Entered 2 2" xfId="3943"/>
    <cellStyle name="Euro" xfId="3944"/>
    <cellStyle name="Euro 10" xfId="10381"/>
    <cellStyle name="Euro 11" xfId="10382"/>
    <cellStyle name="Euro 12" xfId="10383"/>
    <cellStyle name="Euro 13" xfId="10384"/>
    <cellStyle name="Euro 14" xfId="10385"/>
    <cellStyle name="Euro 15" xfId="10386"/>
    <cellStyle name="Euro 16" xfId="10387"/>
    <cellStyle name="Euro 17" xfId="10388"/>
    <cellStyle name="Euro 2" xfId="10389"/>
    <cellStyle name="Euro 3" xfId="10390"/>
    <cellStyle name="Euro 4" xfId="10391"/>
    <cellStyle name="Euro 5" xfId="10392"/>
    <cellStyle name="Euro 6" xfId="10393"/>
    <cellStyle name="Euro 7" xfId="10394"/>
    <cellStyle name="Euro 8" xfId="10395"/>
    <cellStyle name="Euro 9" xfId="10396"/>
    <cellStyle name="Excel Built-in Normal" xfId="10397"/>
    <cellStyle name="Explanatory Text 2" xfId="3945"/>
    <cellStyle name="Explanatory Text 2 2" xfId="3946"/>
    <cellStyle name="Explanatory Text 2 2 2" xfId="3947"/>
    <cellStyle name="Explanatory Text 2 2 3" xfId="3948"/>
    <cellStyle name="Explanatory Text 2 2 4" xfId="3949"/>
    <cellStyle name="Explanatory Text 2 3" xfId="3950"/>
    <cellStyle name="Explanatory Text 2 4" xfId="3951"/>
    <cellStyle name="Explanatory Text 3" xfId="3952"/>
    <cellStyle name="Explanatory Text 3 2" xfId="3953"/>
    <cellStyle name="Explanatory Text 3 3" xfId="3954"/>
    <cellStyle name="Explanatory Text 3 4" xfId="3955"/>
    <cellStyle name="Explanatory Text 3 5" xfId="3956"/>
    <cellStyle name="Explanatory Text 4" xfId="3957"/>
    <cellStyle name="Explanatory Text 4 2" xfId="3958"/>
    <cellStyle name="Explanatory Text 4 3" xfId="3959"/>
    <cellStyle name="Explanatory Text 4 4" xfId="3960"/>
    <cellStyle name="Explanatory Text 5" xfId="3961"/>
    <cellStyle name="f" xfId="3962"/>
    <cellStyle name="f 2" xfId="3963"/>
    <cellStyle name="f_Danhmuc_Quyhoach2009" xfId="10398"/>
    <cellStyle name="f_Danhmuc_Quyhoach2009 2" xfId="10399"/>
    <cellStyle name="f_Danhmuc_Quyhoach2009 2 2" xfId="10400"/>
    <cellStyle name="f1" xfId="3964"/>
    <cellStyle name="f2" xfId="3965"/>
    <cellStyle name="F3" xfId="3966"/>
    <cellStyle name="F4" xfId="3967"/>
    <cellStyle name="F5" xfId="3968"/>
    <cellStyle name="F6" xfId="3969"/>
    <cellStyle name="F7" xfId="3970"/>
    <cellStyle name="F8" xfId="3971"/>
    <cellStyle name="Fixed" xfId="3972"/>
    <cellStyle name="Fixed 10" xfId="10401"/>
    <cellStyle name="Fixed 11" xfId="10402"/>
    <cellStyle name="Fixed 12" xfId="10403"/>
    <cellStyle name="Fixed 13" xfId="10404"/>
    <cellStyle name="Fixed 14" xfId="10405"/>
    <cellStyle name="Fixed 15" xfId="10406"/>
    <cellStyle name="Fixed 16" xfId="10407"/>
    <cellStyle name="Fixed 2" xfId="3973"/>
    <cellStyle name="Fixed 2 2" xfId="10408"/>
    <cellStyle name="Fixed 3" xfId="3974"/>
    <cellStyle name="Fixed 4" xfId="10409"/>
    <cellStyle name="Fixed 5" xfId="10410"/>
    <cellStyle name="Fixed 6" xfId="10411"/>
    <cellStyle name="Fixed 7" xfId="10412"/>
    <cellStyle name="Fixed 8" xfId="10413"/>
    <cellStyle name="Fixed 9" xfId="10414"/>
    <cellStyle name="Font Britannic16" xfId="10415"/>
    <cellStyle name="Font Britannic18" xfId="10416"/>
    <cellStyle name="Font CenturyCond 18" xfId="10417"/>
    <cellStyle name="Font Cond20" xfId="10418"/>
    <cellStyle name="Font LucidaSans16" xfId="10419"/>
    <cellStyle name="Font NewCenturyCond18" xfId="10420"/>
    <cellStyle name="Font Ottawa14" xfId="10421"/>
    <cellStyle name="Font Ottawa16" xfId="10422"/>
    <cellStyle name="Ghi chú" xfId="3975"/>
    <cellStyle name="Ghi chú 2" xfId="3976"/>
    <cellStyle name="Good 2" xfId="3978"/>
    <cellStyle name="Good 2 2" xfId="3979"/>
    <cellStyle name="Good 2 2 2" xfId="3980"/>
    <cellStyle name="Good 2 2 3" xfId="3981"/>
    <cellStyle name="Good 2 2 4" xfId="3982"/>
    <cellStyle name="Good 2 3" xfId="3983"/>
    <cellStyle name="Good 2 4" xfId="3984"/>
    <cellStyle name="Good 2 5" xfId="3985"/>
    <cellStyle name="Good 2 6" xfId="3986"/>
    <cellStyle name="Good 3" xfId="3987"/>
    <cellStyle name="Good 3 2" xfId="3988"/>
    <cellStyle name="Good 3 3" xfId="3989"/>
    <cellStyle name="Good 3 4" xfId="3990"/>
    <cellStyle name="Good 3 5" xfId="3991"/>
    <cellStyle name="Good 4" xfId="3992"/>
    <cellStyle name="Good 4 2" xfId="3993"/>
    <cellStyle name="Good 4 3" xfId="3994"/>
    <cellStyle name="Good 4 4" xfId="3995"/>
    <cellStyle name="Good 5" xfId="3996"/>
    <cellStyle name="Grey" xfId="3997"/>
    <cellStyle name="Grey 10" xfId="10425"/>
    <cellStyle name="Grey 11" xfId="10426"/>
    <cellStyle name="Grey 12" xfId="10427"/>
    <cellStyle name="Grey 13" xfId="10428"/>
    <cellStyle name="Grey 14" xfId="10429"/>
    <cellStyle name="Grey 15" xfId="10430"/>
    <cellStyle name="Grey 16" xfId="10431"/>
    <cellStyle name="Grey 17" xfId="10432"/>
    <cellStyle name="Grey 2" xfId="3998"/>
    <cellStyle name="Grey 3" xfId="3999"/>
    <cellStyle name="Grey 4" xfId="10433"/>
    <cellStyle name="Grey 5" xfId="10434"/>
    <cellStyle name="Grey 6" xfId="10435"/>
    <cellStyle name="Grey 7" xfId="10436"/>
    <cellStyle name="Grey 8" xfId="10437"/>
    <cellStyle name="Grey 9" xfId="10438"/>
    <cellStyle name="Grey_KH TPCP 2016-2020 (tong hop)" xfId="10439"/>
    <cellStyle name="Group" xfId="10440"/>
    <cellStyle name="gia" xfId="10423"/>
    <cellStyle name="GIA-MOI" xfId="3977"/>
    <cellStyle name="GIA-MOI 2" xfId="10424"/>
    <cellStyle name="H" xfId="10441"/>
    <cellStyle name="ha" xfId="4000"/>
    <cellStyle name="HAI" xfId="4001"/>
    <cellStyle name="HAI 2" xfId="4002"/>
    <cellStyle name="Head 1" xfId="4003"/>
    <cellStyle name="Head 1 2" xfId="4004"/>
    <cellStyle name="Head 1 2 2" xfId="4005"/>
    <cellStyle name="Head 1 3" xfId="4006"/>
    <cellStyle name="Head 1 4" xfId="4007"/>
    <cellStyle name="HEADER" xfId="4008"/>
    <cellStyle name="HEADER 2" xfId="4009"/>
    <cellStyle name="HEADER 3" xfId="10442"/>
    <cellStyle name="Header1" xfId="4010"/>
    <cellStyle name="Header1 2" xfId="4011"/>
    <cellStyle name="Header1 2 2" xfId="10443"/>
    <cellStyle name="Header1 3" xfId="10444"/>
    <cellStyle name="Header2" xfId="4012"/>
    <cellStyle name="Header2 2" xfId="4013"/>
    <cellStyle name="Header2 2 2" xfId="4014"/>
    <cellStyle name="Header2 2 2 2" xfId="10445"/>
    <cellStyle name="Header2 2 3" xfId="10446"/>
    <cellStyle name="Header2 3" xfId="4015"/>
    <cellStyle name="Header2 3 2" xfId="4016"/>
    <cellStyle name="Header2 4" xfId="4017"/>
    <cellStyle name="Header2 4 2" xfId="4018"/>
    <cellStyle name="Header2 4 3" xfId="4019"/>
    <cellStyle name="Header2 5" xfId="4020"/>
    <cellStyle name="Heading" xfId="10447"/>
    <cellStyle name="Heading 1 2" xfId="4021"/>
    <cellStyle name="Heading 1 2 2" xfId="4022"/>
    <cellStyle name="Heading 1 2 2 2" xfId="4023"/>
    <cellStyle name="Heading 1 2 2 3" xfId="4024"/>
    <cellStyle name="Heading 1 2 2 4" xfId="4025"/>
    <cellStyle name="Heading 1 2 3" xfId="4026"/>
    <cellStyle name="Heading 1 2 4" xfId="4027"/>
    <cellStyle name="Heading 1 2 4 2" xfId="4028"/>
    <cellStyle name="Heading 1 2 4 3" xfId="4029"/>
    <cellStyle name="Heading 1 2 5" xfId="4030"/>
    <cellStyle name="Heading 1 3" xfId="4031"/>
    <cellStyle name="Heading 1 3 2" xfId="4032"/>
    <cellStyle name="Heading 1 3 3" xfId="4033"/>
    <cellStyle name="Heading 1 3 4" xfId="4034"/>
    <cellStyle name="Heading 1 3 5" xfId="4035"/>
    <cellStyle name="Heading 1 4" xfId="4036"/>
    <cellStyle name="Heading 1 4 2" xfId="4037"/>
    <cellStyle name="Heading 1 4 3" xfId="4038"/>
    <cellStyle name="Heading 1 4 4" xfId="4039"/>
    <cellStyle name="Heading 1 5" xfId="4040"/>
    <cellStyle name="Heading 1 6" xfId="4041"/>
    <cellStyle name="Heading 1 7" xfId="4042"/>
    <cellStyle name="Heading 1 8" xfId="4043"/>
    <cellStyle name="Heading 2 2" xfId="4044"/>
    <cellStyle name="Heading 2 2 2" xfId="4045"/>
    <cellStyle name="Heading 2 2 2 2" xfId="4046"/>
    <cellStyle name="Heading 2 2 2 3" xfId="4047"/>
    <cellStyle name="Heading 2 2 2 4" xfId="4048"/>
    <cellStyle name="Heading 2 2 3" xfId="4049"/>
    <cellStyle name="Heading 2 2 4" xfId="4050"/>
    <cellStyle name="Heading 2 2 4 2" xfId="4051"/>
    <cellStyle name="Heading 2 2 4 3" xfId="4052"/>
    <cellStyle name="Heading 2 2 5" xfId="4053"/>
    <cellStyle name="Heading 2 3" xfId="4054"/>
    <cellStyle name="Heading 2 3 2" xfId="4055"/>
    <cellStyle name="Heading 2 3 3" xfId="4056"/>
    <cellStyle name="Heading 2 3 4" xfId="4057"/>
    <cellStyle name="Heading 2 3 5" xfId="4058"/>
    <cellStyle name="Heading 2 4" xfId="4059"/>
    <cellStyle name="Heading 2 4 2" xfId="4060"/>
    <cellStyle name="Heading 2 4 3" xfId="4061"/>
    <cellStyle name="Heading 2 4 4" xfId="4062"/>
    <cellStyle name="Heading 2 5" xfId="4063"/>
    <cellStyle name="Heading 2 6" xfId="4064"/>
    <cellStyle name="Heading 2 7" xfId="4065"/>
    <cellStyle name="Heading 2 8" xfId="4066"/>
    <cellStyle name="Heading 3 2" xfId="4067"/>
    <cellStyle name="Heading 3 2 2" xfId="4068"/>
    <cellStyle name="Heading 3 2 2 2" xfId="4069"/>
    <cellStyle name="Heading 3 2 2 3" xfId="4070"/>
    <cellStyle name="Heading 3 2 2 4" xfId="4071"/>
    <cellStyle name="Heading 3 2 3" xfId="4072"/>
    <cellStyle name="Heading 3 2 4" xfId="4073"/>
    <cellStyle name="Heading 3 2 4 2" xfId="4074"/>
    <cellStyle name="Heading 3 2 4 3" xfId="4075"/>
    <cellStyle name="Heading 3 2 5" xfId="4076"/>
    <cellStyle name="Heading 3 2 6" xfId="4077"/>
    <cellStyle name="Heading 3 3" xfId="4078"/>
    <cellStyle name="Heading 3 3 2" xfId="4079"/>
    <cellStyle name="Heading 3 3 3" xfId="4080"/>
    <cellStyle name="Heading 3 3 4" xfId="4081"/>
    <cellStyle name="Heading 3 3 5" xfId="4082"/>
    <cellStyle name="Heading 3 4" xfId="4083"/>
    <cellStyle name="Heading 3 4 2" xfId="4084"/>
    <cellStyle name="Heading 3 4 3" xfId="4085"/>
    <cellStyle name="Heading 3 5" xfId="4086"/>
    <cellStyle name="Heading 3 6" xfId="4087"/>
    <cellStyle name="Heading 3 7" xfId="4088"/>
    <cellStyle name="Heading 3 8" xfId="4089"/>
    <cellStyle name="Heading 4 2" xfId="4090"/>
    <cellStyle name="Heading 4 2 2" xfId="4091"/>
    <cellStyle name="Heading 4 2 2 2" xfId="4092"/>
    <cellStyle name="Heading 4 2 2 3" xfId="4093"/>
    <cellStyle name="Heading 4 2 2 4" xfId="4094"/>
    <cellStyle name="Heading 4 2 3" xfId="4095"/>
    <cellStyle name="Heading 4 2 4" xfId="4096"/>
    <cellStyle name="Heading 4 2 4 2" xfId="4097"/>
    <cellStyle name="Heading 4 2 4 3" xfId="4098"/>
    <cellStyle name="Heading 4 2 5" xfId="4099"/>
    <cellStyle name="Heading 4 2 6" xfId="4100"/>
    <cellStyle name="Heading 4 3" xfId="4101"/>
    <cellStyle name="Heading 4 3 2" xfId="4102"/>
    <cellStyle name="Heading 4 3 3" xfId="4103"/>
    <cellStyle name="Heading 4 3 4" xfId="4104"/>
    <cellStyle name="Heading 4 3 5" xfId="4105"/>
    <cellStyle name="Heading 4 4" xfId="4106"/>
    <cellStyle name="Heading 4 4 2" xfId="4107"/>
    <cellStyle name="Heading 4 4 3" xfId="4108"/>
    <cellStyle name="Heading 4 5" xfId="4109"/>
    <cellStyle name="Heading 4 6" xfId="4110"/>
    <cellStyle name="Heading 4 7" xfId="4111"/>
    <cellStyle name="Heading 4 8" xfId="4112"/>
    <cellStyle name="Heading No Underline" xfId="10448"/>
    <cellStyle name="Heading With Underline" xfId="10449"/>
    <cellStyle name="HEADING1" xfId="4113"/>
    <cellStyle name="Heading1 2" xfId="4114"/>
    <cellStyle name="HEADING1 2 2" xfId="4115"/>
    <cellStyle name="Heading1 2 3" xfId="4116"/>
    <cellStyle name="HEADING1 3" xfId="4117"/>
    <cellStyle name="HEADING1_1  DT 2015 - dieu chinh co cau thu (ngay 24-10-2014)" xfId="4118"/>
    <cellStyle name="HEADING2" xfId="4119"/>
    <cellStyle name="Heading2 2" xfId="4120"/>
    <cellStyle name="HEADING2 2 2" xfId="4121"/>
    <cellStyle name="Heading2 2 3" xfId="4122"/>
    <cellStyle name="HEADING2 3" xfId="4123"/>
    <cellStyle name="HEADING2_1  DT 2015 - dieu chinh co cau thu (ngay 24-10-2014)" xfId="4124"/>
    <cellStyle name="HEADINGS" xfId="4125"/>
    <cellStyle name="HEADINGS 2" xfId="4126"/>
    <cellStyle name="HEADINGS 3" xfId="4127"/>
    <cellStyle name="HEADINGSTOP" xfId="4128"/>
    <cellStyle name="HEADINGSTOP 2" xfId="4129"/>
    <cellStyle name="headoption" xfId="4130"/>
    <cellStyle name="headoption 2" xfId="4131"/>
    <cellStyle name="headoption 2 2" xfId="4132"/>
    <cellStyle name="headoption 2 2 2" xfId="4133"/>
    <cellStyle name="headoption 2 3" xfId="4134"/>
    <cellStyle name="headoption 2 3 2" xfId="4135"/>
    <cellStyle name="headoption 2 4" xfId="4136"/>
    <cellStyle name="headoption 2 5" xfId="4137"/>
    <cellStyle name="headoption 3" xfId="4138"/>
    <cellStyle name="headoption 3 2" xfId="4139"/>
    <cellStyle name="headoption 3 2 2" xfId="4140"/>
    <cellStyle name="headoption 3 3" xfId="4141"/>
    <cellStyle name="headoption 4" xfId="4142"/>
    <cellStyle name="headoption 4 2" xfId="4143"/>
    <cellStyle name="headoption 4 2 2" xfId="4144"/>
    <cellStyle name="headoption 4 3" xfId="4145"/>
    <cellStyle name="headoption 5" xfId="4146"/>
    <cellStyle name="headoption 5 2" xfId="4147"/>
    <cellStyle name="headoption 6" xfId="4148"/>
    <cellStyle name="headoption 7" xfId="4149"/>
    <cellStyle name="HIDE" xfId="4150"/>
    <cellStyle name="Hoa-Scholl" xfId="4151"/>
    <cellStyle name="Hoa-Scholl 2" xfId="4152"/>
    <cellStyle name="Hoa-Scholl 2 2" xfId="4153"/>
    <cellStyle name="Hoa-Scholl 2 2 2" xfId="4154"/>
    <cellStyle name="Hoa-Scholl 2 3" xfId="4155"/>
    <cellStyle name="Hoa-Scholl 2 3 2" xfId="4156"/>
    <cellStyle name="Hoa-Scholl 2 4" xfId="4157"/>
    <cellStyle name="Hoa-Scholl 2 5" xfId="4158"/>
    <cellStyle name="Hoa-Scholl 3" xfId="4159"/>
    <cellStyle name="Hoa-Scholl 3 2" xfId="4160"/>
    <cellStyle name="Hoa-Scholl 3 2 2" xfId="4161"/>
    <cellStyle name="Hoa-Scholl 3 3" xfId="4162"/>
    <cellStyle name="Hoa-Scholl 4" xfId="4163"/>
    <cellStyle name="Hoa-Scholl 4 2" xfId="4164"/>
    <cellStyle name="Hoa-Scholl 4 2 2" xfId="4165"/>
    <cellStyle name="Hoa-Scholl 4 3" xfId="4166"/>
    <cellStyle name="Hoa-Scholl 5" xfId="4167"/>
    <cellStyle name="Hoa-Scholl 5 2" xfId="4168"/>
    <cellStyle name="Hoa-Scholl 6" xfId="4169"/>
    <cellStyle name="Hoa-Scholl 7" xfId="4170"/>
    <cellStyle name="HUY" xfId="10450"/>
    <cellStyle name="Hyperlink 2" xfId="4171"/>
    <cellStyle name="Hyperlink 2 2" xfId="4172"/>
    <cellStyle name="Hyperlink 3" xfId="4173"/>
    <cellStyle name="Hyperlink 4" xfId="4174"/>
    <cellStyle name="i phÝ kh¸c_B¶ng 2" xfId="10451"/>
    <cellStyle name="I.3" xfId="10453"/>
    <cellStyle name="i·0" xfId="4175"/>
    <cellStyle name="i·0 2" xfId="4176"/>
    <cellStyle name="i·0 2 2" xfId="4177"/>
    <cellStyle name="i·0 3" xfId="4178"/>
    <cellStyle name="i·0 4" xfId="4179"/>
    <cellStyle name="_x0001_í½?" xfId="4180"/>
    <cellStyle name="ï-¾È»ê_BiÓu TB" xfId="10452"/>
    <cellStyle name="_x0001_íå_x001b_ô " xfId="4181"/>
    <cellStyle name="_x0001_íå_x001b_ô_" xfId="4182"/>
    <cellStyle name="Input [yellow]" xfId="4183"/>
    <cellStyle name="Input [yellow] 10" xfId="10454"/>
    <cellStyle name="Input [yellow] 10 2" xfId="10455"/>
    <cellStyle name="Input [yellow] 10 2 2" xfId="10456"/>
    <cellStyle name="Input [yellow] 11" xfId="10457"/>
    <cellStyle name="Input [yellow] 11 2" xfId="10458"/>
    <cellStyle name="Input [yellow] 11 2 2" xfId="10459"/>
    <cellStyle name="Input [yellow] 12" xfId="10460"/>
    <cellStyle name="Input [yellow] 12 2" xfId="10461"/>
    <cellStyle name="Input [yellow] 12 2 2" xfId="10462"/>
    <cellStyle name="Input [yellow] 13" xfId="10463"/>
    <cellStyle name="Input [yellow] 13 2" xfId="10464"/>
    <cellStyle name="Input [yellow] 13 2 2" xfId="10465"/>
    <cellStyle name="Input [yellow] 14" xfId="10466"/>
    <cellStyle name="Input [yellow] 14 2" xfId="10467"/>
    <cellStyle name="Input [yellow] 14 2 2" xfId="10468"/>
    <cellStyle name="Input [yellow] 15" xfId="10469"/>
    <cellStyle name="Input [yellow] 15 2" xfId="10470"/>
    <cellStyle name="Input [yellow] 15 2 2" xfId="10471"/>
    <cellStyle name="Input [yellow] 16" xfId="10472"/>
    <cellStyle name="Input [yellow] 16 2" xfId="10473"/>
    <cellStyle name="Input [yellow] 16 2 2" xfId="10474"/>
    <cellStyle name="Input [yellow] 17" xfId="10475"/>
    <cellStyle name="Input [yellow] 17 2" xfId="10476"/>
    <cellStyle name="Input [yellow] 2" xfId="4184"/>
    <cellStyle name="Input [yellow] 2 2" xfId="4185"/>
    <cellStyle name="Input [yellow] 2 2 2" xfId="4186"/>
    <cellStyle name="Input [yellow] 2 2 2 2" xfId="4187"/>
    <cellStyle name="Input [yellow] 2 2 3" xfId="4188"/>
    <cellStyle name="Input [yellow] 2 2 3 2" xfId="4189"/>
    <cellStyle name="Input [yellow] 2 2 4" xfId="4190"/>
    <cellStyle name="Input [yellow] 2 3" xfId="4191"/>
    <cellStyle name="Input [yellow] 2 3 2" xfId="4192"/>
    <cellStyle name="Input [yellow] 2 3 2 2" xfId="4193"/>
    <cellStyle name="Input [yellow] 2 3 3" xfId="4194"/>
    <cellStyle name="Input [yellow] 2 4" xfId="4195"/>
    <cellStyle name="Input [yellow] 2 4 2" xfId="4196"/>
    <cellStyle name="Input [yellow] 2 4 2 2" xfId="4197"/>
    <cellStyle name="Input [yellow] 2 4 3" xfId="4198"/>
    <cellStyle name="Input [yellow] 2 5" xfId="4199"/>
    <cellStyle name="Input [yellow] 2 5 2" xfId="4200"/>
    <cellStyle name="Input [yellow] 2 6" xfId="4201"/>
    <cellStyle name="Input [yellow] 2 7" xfId="4202"/>
    <cellStyle name="Input [yellow] 3" xfId="4203"/>
    <cellStyle name="Input [yellow] 3 2" xfId="4204"/>
    <cellStyle name="Input [yellow] 3 2 2" xfId="4205"/>
    <cellStyle name="Input [yellow] 3 3" xfId="4206"/>
    <cellStyle name="Input [yellow] 3 3 2" xfId="4207"/>
    <cellStyle name="Input [yellow] 3 4" xfId="4208"/>
    <cellStyle name="Input [yellow] 4" xfId="4209"/>
    <cellStyle name="Input [yellow] 4 2" xfId="4210"/>
    <cellStyle name="Input [yellow] 4 2 2" xfId="4211"/>
    <cellStyle name="Input [yellow] 4 3" xfId="4212"/>
    <cellStyle name="Input [yellow] 5" xfId="4213"/>
    <cellStyle name="Input [yellow] 5 2" xfId="4214"/>
    <cellStyle name="Input [yellow] 5 2 2" xfId="4215"/>
    <cellStyle name="Input [yellow] 5 3" xfId="4216"/>
    <cellStyle name="Input [yellow] 6" xfId="4217"/>
    <cellStyle name="Input [yellow] 6 2" xfId="4218"/>
    <cellStyle name="Input [yellow] 6 2 2" xfId="10477"/>
    <cellStyle name="Input [yellow] 7" xfId="4219"/>
    <cellStyle name="Input [yellow] 7 2" xfId="10478"/>
    <cellStyle name="Input [yellow] 7 2 2" xfId="10479"/>
    <cellStyle name="Input [yellow] 8" xfId="4220"/>
    <cellStyle name="Input [yellow] 8 2" xfId="10480"/>
    <cellStyle name="Input [yellow] 8 2 2" xfId="10481"/>
    <cellStyle name="Input [yellow] 9" xfId="10482"/>
    <cellStyle name="Input [yellow] 9 2" xfId="10483"/>
    <cellStyle name="Input [yellow] 9 2 2" xfId="10484"/>
    <cellStyle name="Input [yellow]_KH TPCP 2016-2020 (tong hop)" xfId="10485"/>
    <cellStyle name="Input 10" xfId="4221"/>
    <cellStyle name="Input 11" xfId="4222"/>
    <cellStyle name="Input 12" xfId="4223"/>
    <cellStyle name="Input 13" xfId="4224"/>
    <cellStyle name="Input 14" xfId="4225"/>
    <cellStyle name="Input 15" xfId="4226"/>
    <cellStyle name="Input 16" xfId="4227"/>
    <cellStyle name="Input 17" xfId="4228"/>
    <cellStyle name="Input 18" xfId="4229"/>
    <cellStyle name="Input 19" xfId="4230"/>
    <cellStyle name="Input 2" xfId="4231"/>
    <cellStyle name="Input 2 2" xfId="4232"/>
    <cellStyle name="Input 2 2 2" xfId="4233"/>
    <cellStyle name="Input 2 2 2 2" xfId="4234"/>
    <cellStyle name="Input 2 2 2 3" xfId="4235"/>
    <cellStyle name="Input 2 2 3" xfId="4236"/>
    <cellStyle name="Input 2 2 3 2" xfId="4237"/>
    <cellStyle name="Input 2 2 4" xfId="4238"/>
    <cellStyle name="Input 2 3" xfId="4239"/>
    <cellStyle name="Input 2 3 2" xfId="4240"/>
    <cellStyle name="Input 2 4" xfId="4241"/>
    <cellStyle name="Input 2 4 2" xfId="4242"/>
    <cellStyle name="Input 2 4 3" xfId="4243"/>
    <cellStyle name="Input 2 5" xfId="4244"/>
    <cellStyle name="Input 2 5 2" xfId="4245"/>
    <cellStyle name="Input 2 6" xfId="4246"/>
    <cellStyle name="Input 2 7" xfId="4247"/>
    <cellStyle name="Input 20" xfId="4248"/>
    <cellStyle name="Input 21" xfId="4249"/>
    <cellStyle name="Input 22" xfId="4250"/>
    <cellStyle name="Input 23" xfId="4251"/>
    <cellStyle name="Input 24" xfId="4252"/>
    <cellStyle name="Input 25" xfId="4253"/>
    <cellStyle name="Input 26" xfId="4254"/>
    <cellStyle name="Input 27" xfId="4255"/>
    <cellStyle name="Input 28" xfId="4256"/>
    <cellStyle name="Input 29" xfId="4257"/>
    <cellStyle name="Input 3" xfId="4258"/>
    <cellStyle name="Input 3 2" xfId="4259"/>
    <cellStyle name="Input 3 2 2" xfId="4260"/>
    <cellStyle name="Input 3 2 2 2" xfId="10486"/>
    <cellStyle name="Input 3 2 3" xfId="10487"/>
    <cellStyle name="Input 3 3" xfId="4261"/>
    <cellStyle name="Input 3 3 2" xfId="4262"/>
    <cellStyle name="Input 3 4" xfId="4263"/>
    <cellStyle name="Input 3 4 2" xfId="4264"/>
    <cellStyle name="Input 3 5" xfId="4265"/>
    <cellStyle name="Input 3 6" xfId="4266"/>
    <cellStyle name="Input 30" xfId="4267"/>
    <cellStyle name="Input 31" xfId="4268"/>
    <cellStyle name="Input 32" xfId="4269"/>
    <cellStyle name="Input 33" xfId="4270"/>
    <cellStyle name="Input 34" xfId="4271"/>
    <cellStyle name="Input 35" xfId="4272"/>
    <cellStyle name="Input 36" xfId="4273"/>
    <cellStyle name="Input 37" xfId="4274"/>
    <cellStyle name="Input 38" xfId="4275"/>
    <cellStyle name="Input 39" xfId="4276"/>
    <cellStyle name="Input 4" xfId="4277"/>
    <cellStyle name="Input 4 2" xfId="4278"/>
    <cellStyle name="Input 4 2 2" xfId="4279"/>
    <cellStyle name="Input 4 2 2 2" xfId="10488"/>
    <cellStyle name="Input 4 2 3" xfId="10489"/>
    <cellStyle name="Input 4 3" xfId="4280"/>
    <cellStyle name="Input 4 3 2" xfId="4281"/>
    <cellStyle name="Input 4 4" xfId="4282"/>
    <cellStyle name="Input 4 4 2" xfId="10490"/>
    <cellStyle name="Input 4 5" xfId="4283"/>
    <cellStyle name="Input 40" xfId="4284"/>
    <cellStyle name="Input 5" xfId="4285"/>
    <cellStyle name="Input 5 2" xfId="4286"/>
    <cellStyle name="Input 5 2 2" xfId="4287"/>
    <cellStyle name="Input 5 2 2 2" xfId="10491"/>
    <cellStyle name="Input 5 2 3" xfId="10492"/>
    <cellStyle name="Input 5 3" xfId="4288"/>
    <cellStyle name="Input 5 3 2" xfId="4289"/>
    <cellStyle name="Input 5 4" xfId="4290"/>
    <cellStyle name="Input 5 4 2" xfId="10493"/>
    <cellStyle name="Input 5 5" xfId="4291"/>
    <cellStyle name="Input 6" xfId="4292"/>
    <cellStyle name="Input 6 2" xfId="4293"/>
    <cellStyle name="Input 6 2 2" xfId="10494"/>
    <cellStyle name="Input 6 2 2 2" xfId="10495"/>
    <cellStyle name="Input 6 2 3" xfId="10496"/>
    <cellStyle name="Input 6 3" xfId="4294"/>
    <cellStyle name="Input 6 3 2" xfId="10497"/>
    <cellStyle name="Input 6 4" xfId="10498"/>
    <cellStyle name="Input 6 4 2" xfId="10499"/>
    <cellStyle name="Input 6 5" xfId="10500"/>
    <cellStyle name="Input 7" xfId="4295"/>
    <cellStyle name="Input 7 2" xfId="10501"/>
    <cellStyle name="Input 7 2 2" xfId="10502"/>
    <cellStyle name="Input 7 2 2 2" xfId="10503"/>
    <cellStyle name="Input 7 2 3" xfId="10504"/>
    <cellStyle name="Input 7 3" xfId="10505"/>
    <cellStyle name="Input 7 3 2" xfId="10506"/>
    <cellStyle name="Input 7 4" xfId="10507"/>
    <cellStyle name="Input 7 4 2" xfId="10508"/>
    <cellStyle name="Input 7 5" xfId="10509"/>
    <cellStyle name="Input 8" xfId="4296"/>
    <cellStyle name="Input 9" xfId="4297"/>
    <cellStyle name="Input Cells" xfId="4298"/>
    <cellStyle name="Jun" xfId="4299"/>
    <cellStyle name="Jun 2" xfId="4300"/>
    <cellStyle name="Jun 3" xfId="4301"/>
    <cellStyle name="Jun 4" xfId="4302"/>
    <cellStyle name="Jun 5" xfId="4303"/>
    <cellStyle name="Jun 6" xfId="4304"/>
    <cellStyle name="Jun 7" xfId="4305"/>
    <cellStyle name="Jun 8" xfId="4306"/>
    <cellStyle name="k" xfId="4307"/>
    <cellStyle name="k 2" xfId="4308"/>
    <cellStyle name="k 2 2" xfId="4309"/>
    <cellStyle name="k 2 3" xfId="4310"/>
    <cellStyle name="k 3" xfId="4311"/>
    <cellStyle name="k 3 2" xfId="4312"/>
    <cellStyle name="k 4" xfId="4313"/>
    <cellStyle name="k 4 2" xfId="4314"/>
    <cellStyle name="k 4 3" xfId="4315"/>
    <cellStyle name="k 5" xfId="4316"/>
    <cellStyle name="k_TONG HOP KINH PHI" xfId="4317"/>
    <cellStyle name="k_TONG HOP KINH PHI_!1 1 bao cao giao KH ve HTCMT vung TNB   12-12-2011" xfId="10510"/>
    <cellStyle name="k_TONG HOP KINH PHI_Bao cao TH den 30-6-2010" xfId="4318"/>
    <cellStyle name="k_TONG HOP KINH PHI_Bieu4HTMT" xfId="10511"/>
    <cellStyle name="k_TONG HOP KINH PHI_Bieu4HTMT_!1 1 bao cao giao KH ve HTCMT vung TNB   12-12-2011" xfId="10512"/>
    <cellStyle name="k_TONG HOP KINH PHI_Bieu4HTMT_KH TPCP vung TNB (03-1-2012)" xfId="10513"/>
    <cellStyle name="k_TONG HOP KINH PHI_Chi phi QLDN + NC" xfId="4319"/>
    <cellStyle name="k_TONG HOP KINH PHI_Chi phi QLDN + NC (KHVT)" xfId="4320"/>
    <cellStyle name="k_TONG HOP KINH PHI_Chi phi QLDN + NC (KHVT)_Chi tiet KH mua sam  hang hoa lan cuoi 2011" xfId="4321"/>
    <cellStyle name="k_TONG HOP KINH PHI_Chi phi QLDN + NC (KHVT)_KH SXKD 2011 -1" xfId="4322"/>
    <cellStyle name="k_TONG HOP KINH PHI_Chi phi QLDN + NC_Chi tiet KH mua sam  hang hoa lan cuoi 2011" xfId="4323"/>
    <cellStyle name="k_TONG HOP KINH PHI_Chi phi QLDN + NC_KH SXKD 2011 -1" xfId="4324"/>
    <cellStyle name="k_TONG HOP KINH PHI_Chi tiet KH mua sam  hang hoa lan cuoi 2011" xfId="4325"/>
    <cellStyle name="k_TONG HOP KINH PHI_Du toanQIII+IV(25.9.2010)lam lai" xfId="4326"/>
    <cellStyle name="k_TONG HOP KINH PHI_Du toanQIII+IV(25.9.2010)lam lai_Chi tiet KH mua sam  hang hoa lan cuoi 2011" xfId="4327"/>
    <cellStyle name="k_TONG HOP KINH PHI_Du toanQIII+IV(25.9.2010)lam lai_KH SXKD 2011 -1" xfId="4328"/>
    <cellStyle name="k_TONG HOP KINH PHI_Ke hoach SXKD nam 2011" xfId="4329"/>
    <cellStyle name="k_TONG HOP KINH PHI_Ke hoach SXKD nam 2011_Chi tiet KH mua sam  hang hoa lan cuoi 2011" xfId="4330"/>
    <cellStyle name="k_TONG HOP KINH PHI_Ke hoach SXKD nam 2011_KH SXKD 2011 -1" xfId="4331"/>
    <cellStyle name="k_TONG HOP KINH PHI_KH SXKD 2011 -1" xfId="4332"/>
    <cellStyle name="k_TONG HOP KINH PHI_KH TPCP vung TNB (03-1-2012)" xfId="10514"/>
    <cellStyle name="k_TONG HOP KINH PHI_PHu luc DM SXKD (version 1)" xfId="4333"/>
    <cellStyle name="k_TONG HOP KINH PHI_PHu luc DM SXKD (version 1)_Chi tiet KH mua sam  hang hoa lan cuoi 2011" xfId="4334"/>
    <cellStyle name="k_TONG HOP KINH PHI_PHu luc DM SXKD (version 1)_KH SXKD 2011 -1" xfId="4335"/>
    <cellStyle name="k_TONG HOP KINH PHI_Phu luc KH mua sam NVL nam 2010 dieu chinh " xfId="4336"/>
    <cellStyle name="k_TONG HOP KINH PHI_ra soat theo 7356" xfId="10515"/>
    <cellStyle name="k_TONG HOP KINH PHI_T01" xfId="4337"/>
    <cellStyle name="k_TONG HOP KINH PHI_TONG HOP CHUNG 3.2.2012 (ban cuoi)" xfId="10516"/>
    <cellStyle name="k_TONG HOP KINH PHI_TH chi phi SXKD 2011" xfId="4338"/>
    <cellStyle name="k_TONG HOP KINH PHI_ZT9" xfId="4339"/>
    <cellStyle name="k_TONG HOP KINH PHI_ZT9_Chi tiet KH mua sam  hang hoa lan cuoi 2011" xfId="4340"/>
    <cellStyle name="k_TONG HOP KINH PHI_ZT9_KH SXKD 2011 -1" xfId="4341"/>
    <cellStyle name="k_ÿÿÿÿÿ" xfId="4342"/>
    <cellStyle name="k_ÿÿÿÿÿ_!1 1 bao cao giao KH ve HTCMT vung TNB   12-12-2011" xfId="10517"/>
    <cellStyle name="k_ÿÿÿÿÿ_1" xfId="4343"/>
    <cellStyle name="k_ÿÿÿÿÿ_1_9" xfId="4344"/>
    <cellStyle name="k_ÿÿÿÿÿ_1_Bao cao TH den 30-6-2010" xfId="4345"/>
    <cellStyle name="k_ÿÿÿÿÿ_1_Chi phi QLDN + NC" xfId="4346"/>
    <cellStyle name="k_ÿÿÿÿÿ_1_Chi phi QLDN + NC (KHVT)" xfId="4347"/>
    <cellStyle name="k_ÿÿÿÿÿ_1_Chi phi QLDN + NC (KHVT)_Chi tiet KH mua sam  hang hoa lan cuoi 2011" xfId="4348"/>
    <cellStyle name="k_ÿÿÿÿÿ_1_Chi phi QLDN + NC (KHVT)_KH SXKD 2011 -1" xfId="4349"/>
    <cellStyle name="k_ÿÿÿÿÿ_1_Chi phi QLDN + NC_Chi tiet KH mua sam  hang hoa lan cuoi 2011" xfId="4350"/>
    <cellStyle name="k_ÿÿÿÿÿ_1_Chi phi QLDN + NC_KH SXKD 2011 -1" xfId="4351"/>
    <cellStyle name="k_ÿÿÿÿÿ_1_Chi tiet KH mua sam  hang hoa lan cuoi 2011" xfId="4352"/>
    <cellStyle name="k_ÿÿÿÿÿ_1_Du toanQIII+IV(25.9.2010)lam lai" xfId="4353"/>
    <cellStyle name="k_ÿÿÿÿÿ_1_Du toanQIII+IV(25.9.2010)lam lai_Chi tiet KH mua sam  hang hoa lan cuoi 2011" xfId="4354"/>
    <cellStyle name="k_ÿÿÿÿÿ_1_Du toanQIII+IV(25.9.2010)lam lai_KH SXKD 2011 -1" xfId="4355"/>
    <cellStyle name="k_ÿÿÿÿÿ_1_Ke hoach SXKD nam 2011" xfId="4356"/>
    <cellStyle name="k_ÿÿÿÿÿ_1_Ke hoach SXKD nam 2011_Chi tiet KH mua sam  hang hoa lan cuoi 2011" xfId="4357"/>
    <cellStyle name="k_ÿÿÿÿÿ_1_Ke hoach SXKD nam 2011_KH SXKD 2011 -1" xfId="4358"/>
    <cellStyle name="k_ÿÿÿÿÿ_1_KH SXKD 2011 -1" xfId="4359"/>
    <cellStyle name="k_ÿÿÿÿÿ_1_PHu luc DM SXKD (version 1)" xfId="4360"/>
    <cellStyle name="k_ÿÿÿÿÿ_1_PHu luc DM SXKD (version 1)_Chi tiet KH mua sam  hang hoa lan cuoi 2011" xfId="4361"/>
    <cellStyle name="k_ÿÿÿÿÿ_1_PHu luc DM SXKD (version 1)_KH SXKD 2011 -1" xfId="4362"/>
    <cellStyle name="k_ÿÿÿÿÿ_1_Phu luc KH mua sam NVL nam 2010 dieu chinh " xfId="4363"/>
    <cellStyle name="k_ÿÿÿÿÿ_1_T01" xfId="4364"/>
    <cellStyle name="k_ÿÿÿÿÿ_1_TH chi phi SXKD 2011" xfId="4365"/>
    <cellStyle name="k_ÿÿÿÿÿ_1_ZT9" xfId="4366"/>
    <cellStyle name="k_ÿÿÿÿÿ_1_ZT9_Chi tiet KH mua sam  hang hoa lan cuoi 2011" xfId="4367"/>
    <cellStyle name="k_ÿÿÿÿÿ_1_ZT9_KH SXKD 2011 -1" xfId="4368"/>
    <cellStyle name="k_ÿÿÿÿÿ_2" xfId="4369"/>
    <cellStyle name="k_ÿÿÿÿÿ_2_!1 1 bao cao giao KH ve HTCMT vung TNB   12-12-2011" xfId="10518"/>
    <cellStyle name="k_ÿÿÿÿÿ_2_Bao cao TH den 30-6-2010" xfId="4370"/>
    <cellStyle name="k_ÿÿÿÿÿ_2_Bieu4HTMT" xfId="10519"/>
    <cellStyle name="k_ÿÿÿÿÿ_2_Bieu4HTMT_!1 1 bao cao giao KH ve HTCMT vung TNB   12-12-2011" xfId="10520"/>
    <cellStyle name="k_ÿÿÿÿÿ_2_Bieu4HTMT_KH TPCP vung TNB (03-1-2012)" xfId="10521"/>
    <cellStyle name="k_ÿÿÿÿÿ_2_Chi phi QLDN + NC" xfId="4371"/>
    <cellStyle name="k_ÿÿÿÿÿ_2_Chi phi QLDN + NC (KHVT)" xfId="4372"/>
    <cellStyle name="k_ÿÿÿÿÿ_2_Chi phi QLDN + NC (KHVT)_Chi tiet KH mua sam  hang hoa lan cuoi 2011" xfId="4373"/>
    <cellStyle name="k_ÿÿÿÿÿ_2_Chi phi QLDN + NC (KHVT)_KH SXKD 2011 -1" xfId="4374"/>
    <cellStyle name="k_ÿÿÿÿÿ_2_Chi phi QLDN + NC_Chi tiet KH mua sam  hang hoa lan cuoi 2011" xfId="4375"/>
    <cellStyle name="k_ÿÿÿÿÿ_2_Chi phi QLDN + NC_KH SXKD 2011 -1" xfId="4376"/>
    <cellStyle name="k_ÿÿÿÿÿ_2_Chi tiet KH mua sam  hang hoa lan cuoi 2011" xfId="4377"/>
    <cellStyle name="k_ÿÿÿÿÿ_2_Du toanQIII+IV(25.9.2010)lam lai" xfId="4378"/>
    <cellStyle name="k_ÿÿÿÿÿ_2_Du toanQIII+IV(25.9.2010)lam lai_Chi tiet KH mua sam  hang hoa lan cuoi 2011" xfId="4379"/>
    <cellStyle name="k_ÿÿÿÿÿ_2_Du toanQIII+IV(25.9.2010)lam lai_KH SXKD 2011 -1" xfId="4380"/>
    <cellStyle name="k_ÿÿÿÿÿ_2_Ke hoach SXKD nam 2011" xfId="4381"/>
    <cellStyle name="k_ÿÿÿÿÿ_2_Ke hoach SXKD nam 2011_Chi tiet KH mua sam  hang hoa lan cuoi 2011" xfId="4382"/>
    <cellStyle name="k_ÿÿÿÿÿ_2_Ke hoach SXKD nam 2011_KH SXKD 2011 -1" xfId="4383"/>
    <cellStyle name="k_ÿÿÿÿÿ_2_KH SXKD 2011 -1" xfId="4384"/>
    <cellStyle name="k_ÿÿÿÿÿ_2_KH TPCP vung TNB (03-1-2012)" xfId="10522"/>
    <cellStyle name="k_ÿÿÿÿÿ_2_PHu luc DM SXKD (version 1)" xfId="4385"/>
    <cellStyle name="k_ÿÿÿÿÿ_2_PHu luc DM SXKD (version 1)_Chi tiet KH mua sam  hang hoa lan cuoi 2011" xfId="4386"/>
    <cellStyle name="k_ÿÿÿÿÿ_2_PHu luc DM SXKD (version 1)_KH SXKD 2011 -1" xfId="4387"/>
    <cellStyle name="k_ÿÿÿÿÿ_2_Phu luc KH mua sam NVL nam 2010 dieu chinh " xfId="4388"/>
    <cellStyle name="k_ÿÿÿÿÿ_2_ra soat theo 7356" xfId="10523"/>
    <cellStyle name="k_ÿÿÿÿÿ_2_T01" xfId="4389"/>
    <cellStyle name="k_ÿÿÿÿÿ_2_TONG HOP CHUNG 3.2.2012 (ban cuoi)" xfId="10524"/>
    <cellStyle name="k_ÿÿÿÿÿ_2_TH chi phi SXKD 2011" xfId="4390"/>
    <cellStyle name="k_ÿÿÿÿÿ_2_ZT9" xfId="4391"/>
    <cellStyle name="k_ÿÿÿÿÿ_2_ZT9_Chi tiet KH mua sam  hang hoa lan cuoi 2011" xfId="4392"/>
    <cellStyle name="k_ÿÿÿÿÿ_2_ZT9_KH SXKD 2011 -1" xfId="4393"/>
    <cellStyle name="k_ÿÿÿÿÿ_Bao cao TH den 30-6-2010" xfId="4394"/>
    <cellStyle name="k_ÿÿÿÿÿ_Bieu4HTMT" xfId="10525"/>
    <cellStyle name="k_ÿÿÿÿÿ_Bieu4HTMT_!1 1 bao cao giao KH ve HTCMT vung TNB   12-12-2011" xfId="10526"/>
    <cellStyle name="k_ÿÿÿÿÿ_Bieu4HTMT_KH TPCP vung TNB (03-1-2012)" xfId="10527"/>
    <cellStyle name="k_ÿÿÿÿÿ_Chi phi QLDN + NC" xfId="4395"/>
    <cellStyle name="k_ÿÿÿÿÿ_Chi phi QLDN + NC (KHVT)" xfId="4396"/>
    <cellStyle name="k_ÿÿÿÿÿ_Chi phi QLDN + NC (KHVT)_Chi tiet KH mua sam  hang hoa lan cuoi 2011" xfId="4397"/>
    <cellStyle name="k_ÿÿÿÿÿ_Chi phi QLDN + NC (KHVT)_KH SXKD 2011 -1" xfId="4398"/>
    <cellStyle name="k_ÿÿÿÿÿ_Chi phi QLDN + NC_Chi tiet KH mua sam  hang hoa lan cuoi 2011" xfId="4399"/>
    <cellStyle name="k_ÿÿÿÿÿ_Chi phi QLDN + NC_KH SXKD 2011 -1" xfId="4400"/>
    <cellStyle name="k_ÿÿÿÿÿ_Chi tiet KH mua sam  hang hoa lan cuoi 2011" xfId="4401"/>
    <cellStyle name="k_ÿÿÿÿÿ_Du toanQIII+IV(25.9.2010)lam lai" xfId="4402"/>
    <cellStyle name="k_ÿÿÿÿÿ_Du toanQIII+IV(25.9.2010)lam lai_Chi tiet KH mua sam  hang hoa lan cuoi 2011" xfId="4403"/>
    <cellStyle name="k_ÿÿÿÿÿ_Du toanQIII+IV(25.9.2010)lam lai_KH SXKD 2011 -1" xfId="4404"/>
    <cellStyle name="k_ÿÿÿÿÿ_Ke hoach SXKD nam 2011" xfId="4405"/>
    <cellStyle name="k_ÿÿÿÿÿ_Ke hoach SXKD nam 2011_Chi tiet KH mua sam  hang hoa lan cuoi 2011" xfId="4406"/>
    <cellStyle name="k_ÿÿÿÿÿ_Ke hoach SXKD nam 2011_KH SXKD 2011 -1" xfId="4407"/>
    <cellStyle name="k_ÿÿÿÿÿ_KH SXKD 2011 -1" xfId="4408"/>
    <cellStyle name="k_ÿÿÿÿÿ_KH TPCP vung TNB (03-1-2012)" xfId="10528"/>
    <cellStyle name="k_ÿÿÿÿÿ_PHu luc DM SXKD (version 1)" xfId="4409"/>
    <cellStyle name="k_ÿÿÿÿÿ_PHu luc DM SXKD (version 1)_Chi tiet KH mua sam  hang hoa lan cuoi 2011" xfId="4410"/>
    <cellStyle name="k_ÿÿÿÿÿ_PHu luc DM SXKD (version 1)_KH SXKD 2011 -1" xfId="4411"/>
    <cellStyle name="k_ÿÿÿÿÿ_Phu luc KH mua sam NVL nam 2010 dieu chinh " xfId="4412"/>
    <cellStyle name="k_ÿÿÿÿÿ_ra soat theo 7356" xfId="10529"/>
    <cellStyle name="k_ÿÿÿÿÿ_T01" xfId="4413"/>
    <cellStyle name="k_ÿÿÿÿÿ_TONG HOP CHUNG 3.2.2012 (ban cuoi)" xfId="10530"/>
    <cellStyle name="k_ÿÿÿÿÿ_TH chi phi SXKD 2011" xfId="4414"/>
    <cellStyle name="k_ÿÿÿÿÿ_ZT9" xfId="4415"/>
    <cellStyle name="k_ÿÿÿÿÿ_ZT9_Chi tiet KH mua sam  hang hoa lan cuoi 2011" xfId="4416"/>
    <cellStyle name="k_ÿÿÿÿÿ_ZT9_KH SXKD 2011 -1" xfId="4417"/>
    <cellStyle name="k1" xfId="4418"/>
    <cellStyle name="k2" xfId="4419"/>
    <cellStyle name="Kiểm tra Ô" xfId="4437"/>
    <cellStyle name="Kiểm tra Ô 2" xfId="4438"/>
    <cellStyle name="KLBXUNG" xfId="4439"/>
    <cellStyle name="KLBXUNG 2" xfId="10535"/>
    <cellStyle name="kh¸c_Bang Chi tieu" xfId="10531"/>
    <cellStyle name="khanh" xfId="4420"/>
    <cellStyle name="khanh 10" xfId="4421"/>
    <cellStyle name="KHANH 11" xfId="4422"/>
    <cellStyle name="KHANH 12" xfId="4423"/>
    <cellStyle name="KHANH 13" xfId="4424"/>
    <cellStyle name="KHANH 14" xfId="4425"/>
    <cellStyle name="KHANH 2" xfId="4426"/>
    <cellStyle name="khanh 2 2" xfId="4427"/>
    <cellStyle name="khanh 3" xfId="4428"/>
    <cellStyle name="khanh 4" xfId="4429"/>
    <cellStyle name="khanh 5" xfId="4430"/>
    <cellStyle name="khanh 6" xfId="4431"/>
    <cellStyle name="khanh 7" xfId="4432"/>
    <cellStyle name="khanh 8" xfId="4433"/>
    <cellStyle name="khanh 9" xfId="4434"/>
    <cellStyle name="khung" xfId="4435"/>
    <cellStyle name="khung 2" xfId="4436"/>
    <cellStyle name="khung 2 2" xfId="10532"/>
    <cellStyle name="khung 3" xfId="10533"/>
    <cellStyle name="khung 4" xfId="10534"/>
    <cellStyle name="Ledger 17 x 11 in" xfId="4440"/>
    <cellStyle name="Ledger 17 x 11 in 2" xfId="4441"/>
    <cellStyle name="Ledger 17 x 11 in 2 2" xfId="10536"/>
    <cellStyle name="Ledger 17 x 11 in 3" xfId="4442"/>
    <cellStyle name="Ledger 17 x 11 in 4" xfId="4443"/>
    <cellStyle name="Ledger 17 x 11 in 5" xfId="4444"/>
    <cellStyle name="Ledger 17 x 11 in 6" xfId="4445"/>
    <cellStyle name="Ledger 17 x 11 in 7" xfId="4446"/>
    <cellStyle name="Ledger 17 x 11 in 8" xfId="4447"/>
    <cellStyle name="Ledger 17 x 11 in_Chi Lan gui lai Uoc thu NSNN tu dau tho 2011-2015 &amp; DB 2016-2020" xfId="4448"/>
    <cellStyle name="left" xfId="10537"/>
    <cellStyle name="Line" xfId="4449"/>
    <cellStyle name="Link Currency (0)" xfId="4450"/>
    <cellStyle name="Link Currency (0) 10" xfId="10538"/>
    <cellStyle name="Link Currency (0) 11" xfId="10539"/>
    <cellStyle name="Link Currency (0) 12" xfId="10540"/>
    <cellStyle name="Link Currency (0) 13" xfId="10541"/>
    <cellStyle name="Link Currency (0) 14" xfId="10542"/>
    <cellStyle name="Link Currency (0) 15" xfId="10543"/>
    <cellStyle name="Link Currency (0) 16" xfId="10544"/>
    <cellStyle name="Link Currency (0) 2" xfId="4451"/>
    <cellStyle name="Link Currency (0) 2 2" xfId="4452"/>
    <cellStyle name="Link Currency (0) 3" xfId="4453"/>
    <cellStyle name="Link Currency (0) 4" xfId="10545"/>
    <cellStyle name="Link Currency (0) 5" xfId="10546"/>
    <cellStyle name="Link Currency (0) 6" xfId="10547"/>
    <cellStyle name="Link Currency (0) 7" xfId="10548"/>
    <cellStyle name="Link Currency (0) 8" xfId="10549"/>
    <cellStyle name="Link Currency (0) 9" xfId="10550"/>
    <cellStyle name="Link Currency (2)" xfId="4454"/>
    <cellStyle name="Link Currency (2) 10" xfId="10551"/>
    <cellStyle name="Link Currency (2) 11" xfId="10552"/>
    <cellStyle name="Link Currency (2) 12" xfId="10553"/>
    <cellStyle name="Link Currency (2) 13" xfId="10554"/>
    <cellStyle name="Link Currency (2) 14" xfId="10555"/>
    <cellStyle name="Link Currency (2) 15" xfId="10556"/>
    <cellStyle name="Link Currency (2) 16" xfId="10557"/>
    <cellStyle name="Link Currency (2) 2" xfId="4455"/>
    <cellStyle name="Link Currency (2) 3" xfId="10558"/>
    <cellStyle name="Link Currency (2) 4" xfId="10559"/>
    <cellStyle name="Link Currency (2) 5" xfId="10560"/>
    <cellStyle name="Link Currency (2) 6" xfId="10561"/>
    <cellStyle name="Link Currency (2) 7" xfId="10562"/>
    <cellStyle name="Link Currency (2) 8" xfId="10563"/>
    <cellStyle name="Link Currency (2) 9" xfId="10564"/>
    <cellStyle name="Link Units (0)" xfId="4456"/>
    <cellStyle name="Link Units (0) 10" xfId="10565"/>
    <cellStyle name="Link Units (0) 11" xfId="10566"/>
    <cellStyle name="Link Units (0) 12" xfId="10567"/>
    <cellStyle name="Link Units (0) 13" xfId="10568"/>
    <cellStyle name="Link Units (0) 14" xfId="10569"/>
    <cellStyle name="Link Units (0) 15" xfId="10570"/>
    <cellStyle name="Link Units (0) 16" xfId="10571"/>
    <cellStyle name="Link Units (0) 2" xfId="4457"/>
    <cellStyle name="Link Units (0) 2 2" xfId="4458"/>
    <cellStyle name="Link Units (0) 3" xfId="10572"/>
    <cellStyle name="Link Units (0) 4" xfId="10573"/>
    <cellStyle name="Link Units (0) 5" xfId="10574"/>
    <cellStyle name="Link Units (0) 6" xfId="10575"/>
    <cellStyle name="Link Units (0) 7" xfId="10576"/>
    <cellStyle name="Link Units (0) 8" xfId="10577"/>
    <cellStyle name="Link Units (0) 9" xfId="10578"/>
    <cellStyle name="Link Units (1)" xfId="4459"/>
    <cellStyle name="Link Units (1) 10" xfId="10579"/>
    <cellStyle name="Link Units (1) 11" xfId="10580"/>
    <cellStyle name="Link Units (1) 12" xfId="10581"/>
    <cellStyle name="Link Units (1) 13" xfId="10582"/>
    <cellStyle name="Link Units (1) 14" xfId="10583"/>
    <cellStyle name="Link Units (1) 15" xfId="10584"/>
    <cellStyle name="Link Units (1) 16" xfId="10585"/>
    <cellStyle name="Link Units (1) 2" xfId="4460"/>
    <cellStyle name="Link Units (1) 3" xfId="10586"/>
    <cellStyle name="Link Units (1) 4" xfId="10587"/>
    <cellStyle name="Link Units (1) 5" xfId="10588"/>
    <cellStyle name="Link Units (1) 6" xfId="10589"/>
    <cellStyle name="Link Units (1) 7" xfId="10590"/>
    <cellStyle name="Link Units (1) 8" xfId="10591"/>
    <cellStyle name="Link Units (1) 9" xfId="10592"/>
    <cellStyle name="Link Units (2)" xfId="4461"/>
    <cellStyle name="Link Units (2) 10" xfId="10593"/>
    <cellStyle name="Link Units (2) 11" xfId="10594"/>
    <cellStyle name="Link Units (2) 12" xfId="10595"/>
    <cellStyle name="Link Units (2) 13" xfId="10596"/>
    <cellStyle name="Link Units (2) 14" xfId="10597"/>
    <cellStyle name="Link Units (2) 15" xfId="10598"/>
    <cellStyle name="Link Units (2) 16" xfId="10599"/>
    <cellStyle name="Link Units (2) 2" xfId="4462"/>
    <cellStyle name="Link Units (2) 3" xfId="10600"/>
    <cellStyle name="Link Units (2) 4" xfId="10601"/>
    <cellStyle name="Link Units (2) 5" xfId="10602"/>
    <cellStyle name="Link Units (2) 6" xfId="10603"/>
    <cellStyle name="Link Units (2) 7" xfId="10604"/>
    <cellStyle name="Link Units (2) 8" xfId="10605"/>
    <cellStyle name="Link Units (2) 9" xfId="10606"/>
    <cellStyle name="Linked Cell 2" xfId="4463"/>
    <cellStyle name="Linked Cell 2 2" xfId="4464"/>
    <cellStyle name="Linked Cell 2 2 2" xfId="4465"/>
    <cellStyle name="Linked Cell 2 2 3" xfId="4466"/>
    <cellStyle name="Linked Cell 2 2 4" xfId="4467"/>
    <cellStyle name="Linked Cell 2 3" xfId="4468"/>
    <cellStyle name="Linked Cell 2 4" xfId="4469"/>
    <cellStyle name="Linked Cell 2 5" xfId="4470"/>
    <cellStyle name="Linked Cell 2 6" xfId="4471"/>
    <cellStyle name="Linked Cell 3" xfId="4472"/>
    <cellStyle name="Linked Cell 3 2" xfId="4473"/>
    <cellStyle name="Linked Cell 3 3" xfId="4474"/>
    <cellStyle name="Linked Cell 3 4" xfId="4475"/>
    <cellStyle name="Linked Cell 3 5" xfId="4476"/>
    <cellStyle name="Linked Cell 4" xfId="4477"/>
    <cellStyle name="Linked Cell 4 2" xfId="4478"/>
    <cellStyle name="Linked Cell 4 3" xfId="4479"/>
    <cellStyle name="Linked Cell 5" xfId="4480"/>
    <cellStyle name="Linked Cells" xfId="4481"/>
    <cellStyle name="Loai CBDT" xfId="10607"/>
    <cellStyle name="Loai CT" xfId="10608"/>
    <cellStyle name="Loai GD" xfId="10609"/>
    <cellStyle name="luc" xfId="4482"/>
    <cellStyle name="luc 2" xfId="4483"/>
    <cellStyle name="luc2" xfId="4484"/>
    <cellStyle name="MARK" xfId="4485"/>
    <cellStyle name="MAU" xfId="4486"/>
    <cellStyle name="MAU 2" xfId="4487"/>
    <cellStyle name="MAU 2 2" xfId="4488"/>
    <cellStyle name="MAU 3" xfId="4489"/>
    <cellStyle name="MAU 3 2" xfId="4490"/>
    <cellStyle name="MAU 4" xfId="4491"/>
    <cellStyle name="MAU 4 2" xfId="4492"/>
    <cellStyle name="MAU 5" xfId="4493"/>
    <cellStyle name="MI07" xfId="4494"/>
    <cellStyle name="Migliaia (0)_CALPREZZ" xfId="10610"/>
    <cellStyle name="Migliaia_ PESO ELETTR." xfId="10611"/>
    <cellStyle name="Millares [0]_Well Timing" xfId="4495"/>
    <cellStyle name="Millares_Well Timing" xfId="4496"/>
    <cellStyle name="Milliers [0]_      " xfId="4497"/>
    <cellStyle name="Milliers_      " xfId="4498"/>
    <cellStyle name="Model" xfId="4499"/>
    <cellStyle name="Model 2" xfId="4500"/>
    <cellStyle name="Model 3" xfId="4501"/>
    <cellStyle name="moi" xfId="4502"/>
    <cellStyle name="moi 2" xfId="4503"/>
    <cellStyle name="moi 2 2" xfId="4504"/>
    <cellStyle name="moi 2 2 2" xfId="4505"/>
    <cellStyle name="moi 2 2 3" xfId="4506"/>
    <cellStyle name="moi 2 3" xfId="4507"/>
    <cellStyle name="moi 2 4" xfId="4508"/>
    <cellStyle name="moi 3" xfId="4509"/>
    <cellStyle name="moi 3 2" xfId="4510"/>
    <cellStyle name="moi 3 3" xfId="4511"/>
    <cellStyle name="moi 4" xfId="4512"/>
    <cellStyle name="moi 4 2" xfId="4513"/>
    <cellStyle name="moi 5" xfId="4514"/>
    <cellStyle name="moi_K duoc xoa" xfId="4515"/>
    <cellStyle name="Mon?aire [0]_      " xfId="4516"/>
    <cellStyle name="Mon?aire_      " xfId="4517"/>
    <cellStyle name="Moneda [0]_Well Timing" xfId="4518"/>
    <cellStyle name="Moneda_Well Timing" xfId="4519"/>
    <cellStyle name="Monétaire [0]_      " xfId="4520"/>
    <cellStyle name="Monétaire_      " xfId="4521"/>
    <cellStyle name="n" xfId="4522"/>
    <cellStyle name="n 2" xfId="4523"/>
    <cellStyle name="n_Book1_Bieu du thao QD von ho tro co MT 3 2" xfId="10612"/>
    <cellStyle name="n1" xfId="4524"/>
    <cellStyle name="Neutral 2" xfId="4525"/>
    <cellStyle name="Neutral 2 2" xfId="4526"/>
    <cellStyle name="Neutral 2 2 2" xfId="4527"/>
    <cellStyle name="Neutral 2 2 3" xfId="4528"/>
    <cellStyle name="Neutral 2 2 4" xfId="4529"/>
    <cellStyle name="Neutral 2 3" xfId="4530"/>
    <cellStyle name="Neutral 2 4" xfId="4531"/>
    <cellStyle name="Neutral 2 5" xfId="4532"/>
    <cellStyle name="Neutral 2 6" xfId="4533"/>
    <cellStyle name="Neutral 3" xfId="4534"/>
    <cellStyle name="Neutral 3 2" xfId="4535"/>
    <cellStyle name="Neutral 3 3" xfId="4536"/>
    <cellStyle name="Neutral 3 4" xfId="4537"/>
    <cellStyle name="Neutral 3 5" xfId="4538"/>
    <cellStyle name="Neutral 4" xfId="4539"/>
    <cellStyle name="Neutral 4 2" xfId="4540"/>
    <cellStyle name="Neutral 4 3" xfId="4541"/>
    <cellStyle name="Neutral 5" xfId="4542"/>
    <cellStyle name="New" xfId="4543"/>
    <cellStyle name="New 2" xfId="4544"/>
    <cellStyle name="New 2 2" xfId="4545"/>
    <cellStyle name="New 2 3" xfId="4546"/>
    <cellStyle name="New 2 4" xfId="4547"/>
    <cellStyle name="New 3" xfId="4548"/>
    <cellStyle name="New 3 2" xfId="4549"/>
    <cellStyle name="New 4" xfId="4550"/>
    <cellStyle name="New 4 2" xfId="4551"/>
    <cellStyle name="New 5" xfId="4552"/>
    <cellStyle name="New 6" xfId="4553"/>
    <cellStyle name="New Times Roman" xfId="4554"/>
    <cellStyle name="New Times Roman 2" xfId="4555"/>
    <cellStyle name="New Times Roman 2 2" xfId="4556"/>
    <cellStyle name="New Times Roman 3" xfId="4557"/>
    <cellStyle name="New Times Roman 4" xfId="4558"/>
    <cellStyle name="New Times Roman_1  DT 2015 - dieu chinh co cau thu (ngay 24-10-2014)" xfId="4559"/>
    <cellStyle name="New_Biểu 03. Phương án tự chủ khối Y tế( 16.11)" xfId="4560"/>
    <cellStyle name="no dec" xfId="4567"/>
    <cellStyle name="no dec 2" xfId="4568"/>
    <cellStyle name="no dec 2 2" xfId="10615"/>
    <cellStyle name="no dec 3" xfId="4569"/>
    <cellStyle name="ÑONVÒ" xfId="4570"/>
    <cellStyle name="ÑONVÒ 2" xfId="4571"/>
    <cellStyle name="ÑONVÒ 2 2" xfId="4572"/>
    <cellStyle name="ÑONVÒ 2 2 2" xfId="10616"/>
    <cellStyle name="ÑONVÒ 2 3" xfId="4573"/>
    <cellStyle name="ÑONVÒ 3" xfId="4574"/>
    <cellStyle name="ÑONVÒ 3 2" xfId="4575"/>
    <cellStyle name="ÑONVÒ 4" xfId="4576"/>
    <cellStyle name="ÑONVÒ 4 2" xfId="4577"/>
    <cellStyle name="ÑONVÒ 5" xfId="4578"/>
    <cellStyle name="ÑONVÒ 6" xfId="4579"/>
    <cellStyle name="Normal" xfId="0" builtinId="0"/>
    <cellStyle name="Normal - Style1" xfId="4580"/>
    <cellStyle name="Normal - Style1 2" xfId="4581"/>
    <cellStyle name="Normal - Style1 2 2" xfId="4582"/>
    <cellStyle name="Normal - Style1 3" xfId="4583"/>
    <cellStyle name="Normal - Style1 3 2" xfId="4584"/>
    <cellStyle name="Normal - Style1 4" xfId="4585"/>
    <cellStyle name="Normal - Style1_1. UTH 2014 - DT 2015 chinh thuc (Phong KT da tgia) 23-7-2014" xfId="4586"/>
    <cellStyle name="Normal - 유형1" xfId="4587"/>
    <cellStyle name="Normal 10" xfId="4588"/>
    <cellStyle name="Normal 10 10" xfId="4589"/>
    <cellStyle name="Normal 10 10 2" xfId="15626"/>
    <cellStyle name="Normal 10 10 2 2" xfId="15630"/>
    <cellStyle name="Normal 10 11" xfId="4590"/>
    <cellStyle name="Normal 10 12" xfId="4591"/>
    <cellStyle name="Normal 10 2" xfId="4592"/>
    <cellStyle name="Normal 10 2 10" xfId="10617"/>
    <cellStyle name="Normal 10 2 2" xfId="4593"/>
    <cellStyle name="Normal 10 2 2 2" xfId="4594"/>
    <cellStyle name="Normal 10 2 24" xfId="10618"/>
    <cellStyle name="Normal 10 2 28" xfId="8342"/>
    <cellStyle name="Normal 10 2 3" xfId="4595"/>
    <cellStyle name="Normal 10 2 3 2" xfId="10619"/>
    <cellStyle name="Normal 10 2 3 3" xfId="15530"/>
    <cellStyle name="Normal 10 2 4" xfId="4596"/>
    <cellStyle name="Normal 10 2 9" xfId="10620"/>
    <cellStyle name="Normal 10 3" xfId="4597"/>
    <cellStyle name="Normal 10 3 2" xfId="4598"/>
    <cellStyle name="Normal 10 3 2 2" xfId="4599"/>
    <cellStyle name="Normal 10 3 2 3" xfId="15621"/>
    <cellStyle name="Normal 10 3 2 3 2" xfId="15631"/>
    <cellStyle name="Normal 10 3 2 3 3" xfId="15640"/>
    <cellStyle name="Normal 10 3 2 4" xfId="4600"/>
    <cellStyle name="Normal 10 3 3" xfId="4601"/>
    <cellStyle name="Normal 10 3 4" xfId="4602"/>
    <cellStyle name="Normal 10 4" xfId="4603"/>
    <cellStyle name="Normal 10 4 2 2" xfId="10621"/>
    <cellStyle name="Normal 10 4_Bieu Đau tu KH 2016 tu so 9 den so 21 ( chinh thuc trinh  UBND Tinh)" xfId="10622"/>
    <cellStyle name="Normal 10 5" xfId="4604"/>
    <cellStyle name="Normal 10 6" xfId="4605"/>
    <cellStyle name="Normal 10 7" xfId="4606"/>
    <cellStyle name="Normal 10 7 2" xfId="10623"/>
    <cellStyle name="Normal 10 7 3" xfId="10624"/>
    <cellStyle name="Normal 10 7 3 2" xfId="10625"/>
    <cellStyle name="Normal 10 7 4" xfId="10626"/>
    <cellStyle name="Normal 10 7 5" xfId="10627"/>
    <cellStyle name="Normal 10 8" xfId="4607"/>
    <cellStyle name="Normal 10 9" xfId="4608"/>
    <cellStyle name="Normal 10_05-12  KH trung han 2016-2020 - Liem Thinh edited" xfId="10628"/>
    <cellStyle name="Normal 100" xfId="4609"/>
    <cellStyle name="Normal 100 2" xfId="4610"/>
    <cellStyle name="Normal 101" xfId="4611"/>
    <cellStyle name="Normal 101 2" xfId="4612"/>
    <cellStyle name="Normal 102" xfId="4613"/>
    <cellStyle name="Normal 102 2" xfId="4614"/>
    <cellStyle name="Normal 103" xfId="4615"/>
    <cellStyle name="Normal 103 2" xfId="4616"/>
    <cellStyle name="Normal 104" xfId="4617"/>
    <cellStyle name="Normal 104 2" xfId="4618"/>
    <cellStyle name="Normal 105" xfId="4619"/>
    <cellStyle name="Normal 105 2" xfId="4620"/>
    <cellStyle name="Normal 106" xfId="4621"/>
    <cellStyle name="Normal 106 2" xfId="4622"/>
    <cellStyle name="Normal 107" xfId="4623"/>
    <cellStyle name="Normal 107 2" xfId="4624"/>
    <cellStyle name="Normal 108" xfId="4625"/>
    <cellStyle name="Normal 108 2" xfId="4626"/>
    <cellStyle name="Normal 109" xfId="4627"/>
    <cellStyle name="Normal 109 2" xfId="4628"/>
    <cellStyle name="Normal 11" xfId="4629"/>
    <cellStyle name="Normal 11 2" xfId="4630"/>
    <cellStyle name="Normal 11 2 2" xfId="4631"/>
    <cellStyle name="Normal 11 2 2 2" xfId="4632"/>
    <cellStyle name="Normal 11 2 3" xfId="4633"/>
    <cellStyle name="Normal 11 2 3 2" xfId="15624"/>
    <cellStyle name="Normal 11 3" xfId="4634"/>
    <cellStyle name="Normal 11 3 2" xfId="4635"/>
    <cellStyle name="Normal 11 3 2 2" xfId="10629"/>
    <cellStyle name="Normal 11 3 3" xfId="4636"/>
    <cellStyle name="Normal 11 3 3 2" xfId="10630"/>
    <cellStyle name="Normal 11 3 3 2 2" xfId="10631"/>
    <cellStyle name="Normal 11 3 3 3" xfId="10632"/>
    <cellStyle name="Normal 11 3 4" xfId="10633"/>
    <cellStyle name="Normal 11 3 4 2" xfId="10634"/>
    <cellStyle name="Normal 11 3 4 2 2" xfId="10635"/>
    <cellStyle name="Normal 11 3 4 2 2 2" xfId="10636"/>
    <cellStyle name="Normal 11 3 4 2 2 2 2" xfId="10637"/>
    <cellStyle name="Normal 11 3 4 2 2 3" xfId="10638"/>
    <cellStyle name="Normal 11 3 4 2 3" xfId="10639"/>
    <cellStyle name="Normal 11 3 4 2 3 2" xfId="10640"/>
    <cellStyle name="Normal 11 3 4 2 4" xfId="10641"/>
    <cellStyle name="Normal 11 3 4 3" xfId="10642"/>
    <cellStyle name="Normal 11 3 4 3 2" xfId="10643"/>
    <cellStyle name="Normal 11 3 4 3 2 2" xfId="10644"/>
    <cellStyle name="Normal 11 3 4 3 2 2 2" xfId="10645"/>
    <cellStyle name="Normal 11 3 4 3 2 3" xfId="10646"/>
    <cellStyle name="Normal 11 3 4 3 3" xfId="10647"/>
    <cellStyle name="Normal 11 3 4 3 3 2" xfId="10648"/>
    <cellStyle name="Normal 11 3 4 3 4" xfId="10649"/>
    <cellStyle name="Normal 11 3 4 4" xfId="10650"/>
    <cellStyle name="Normal 11 3 4 4 2" xfId="10651"/>
    <cellStyle name="Normal 11 3 4 5" xfId="10652"/>
    <cellStyle name="Normal 11 3 4 6" xfId="10653"/>
    <cellStyle name="Normal 11 3 5" xfId="10654"/>
    <cellStyle name="Normal 11 4" xfId="4637"/>
    <cellStyle name="Normal 11 5" xfId="4638"/>
    <cellStyle name="Normal 110" xfId="4639"/>
    <cellStyle name="Normal 110 2" xfId="4640"/>
    <cellStyle name="Normal 111" xfId="4641"/>
    <cellStyle name="Normal 111 2" xfId="4642"/>
    <cellStyle name="Normal 112" xfId="4643"/>
    <cellStyle name="Normal 112 2" xfId="4644"/>
    <cellStyle name="Normal 113" xfId="4645"/>
    <cellStyle name="Normal 113 2" xfId="4646"/>
    <cellStyle name="Normal 114" xfId="4647"/>
    <cellStyle name="Normal 114 2" xfId="4648"/>
    <cellStyle name="Normal 115" xfId="4649"/>
    <cellStyle name="Normal 115 2" xfId="4650"/>
    <cellStyle name="Normal 116" xfId="4651"/>
    <cellStyle name="Normal 116 2" xfId="4652"/>
    <cellStyle name="Normal 117" xfId="4653"/>
    <cellStyle name="Normal 117 2" xfId="4654"/>
    <cellStyle name="Normal 118" xfId="4655"/>
    <cellStyle name="Normal 118 2" xfId="4656"/>
    <cellStyle name="Normal 119" xfId="4657"/>
    <cellStyle name="Normal 12" xfId="4658"/>
    <cellStyle name="Normal 12 10" xfId="4659"/>
    <cellStyle name="Normal 12 11" xfId="4660"/>
    <cellStyle name="Normal 12 12" xfId="4661"/>
    <cellStyle name="Normal 12 12 2" xfId="4662"/>
    <cellStyle name="Normal 12 13" xfId="4663"/>
    <cellStyle name="Normal 12 13 2" xfId="4664"/>
    <cellStyle name="Normal 12 14" xfId="4665"/>
    <cellStyle name="Normal 12 15" xfId="4666"/>
    <cellStyle name="Normal 12 16" xfId="15512"/>
    <cellStyle name="Normal 12 17" xfId="15542"/>
    <cellStyle name="Normal 12 18" xfId="15555"/>
    <cellStyle name="Normal 12 2" xfId="4667"/>
    <cellStyle name="Normal 12 2 2" xfId="4668"/>
    <cellStyle name="Normal 12 2 3" xfId="4669"/>
    <cellStyle name="Normal 12 2 3 2" xfId="4670"/>
    <cellStyle name="Normal 12 2 4" xfId="4671"/>
    <cellStyle name="Normal 12 2 4 2" xfId="4672"/>
    <cellStyle name="Normal 12 2 5" xfId="4673"/>
    <cellStyle name="Normal 12 2 6" xfId="15648"/>
    <cellStyle name="Normal 12 3" xfId="4674"/>
    <cellStyle name="Normal 12 3 2" xfId="10655"/>
    <cellStyle name="Normal 12 3 3" xfId="15535"/>
    <cellStyle name="Normal 12 3 3 2" xfId="15558"/>
    <cellStyle name="Normal 12 3 3 3" xfId="15570"/>
    <cellStyle name="Normal 12 3 3 3 2" xfId="15610"/>
    <cellStyle name="Normal 12 3 3 3 2 2" xfId="15634"/>
    <cellStyle name="Normal 12 3 3 3 2 2 2" xfId="15643"/>
    <cellStyle name="Normal 12 3 3 3 2 3" xfId="15642"/>
    <cellStyle name="Normal 12 4" xfId="4675"/>
    <cellStyle name="Normal 12 5" xfId="4676"/>
    <cellStyle name="Normal 12 6" xfId="4677"/>
    <cellStyle name="Normal 12 7" xfId="4678"/>
    <cellStyle name="Normal 12 8" xfId="4679"/>
    <cellStyle name="Normal 12 9" xfId="4680"/>
    <cellStyle name="Normal 120" xfId="4681"/>
    <cellStyle name="Normal 121" xfId="4682"/>
    <cellStyle name="Normal 122" xfId="4683"/>
    <cellStyle name="Normal 123" xfId="4684"/>
    <cellStyle name="Normal 124" xfId="4685"/>
    <cellStyle name="Normal 125" xfId="4686"/>
    <cellStyle name="Normal 126" xfId="4687"/>
    <cellStyle name="Normal 127" xfId="4688"/>
    <cellStyle name="Normal 127 2" xfId="4689"/>
    <cellStyle name="Normal 128" xfId="4690"/>
    <cellStyle name="Normal 128 2" xfId="4691"/>
    <cellStyle name="Normal 129" xfId="4692"/>
    <cellStyle name="Normal 129 2" xfId="4693"/>
    <cellStyle name="Normal 13" xfId="4694"/>
    <cellStyle name="Normal 13 2" xfId="4695"/>
    <cellStyle name="Normal 13 2 2" xfId="4696"/>
    <cellStyle name="Normal 13 2 3" xfId="4697"/>
    <cellStyle name="Normal 13 3" xfId="4698"/>
    <cellStyle name="Normal 13 3 2" xfId="4699"/>
    <cellStyle name="Normal 13 4" xfId="4700"/>
    <cellStyle name="Normal 13 4 2" xfId="4701"/>
    <cellStyle name="Normal 13 5" xfId="4702"/>
    <cellStyle name="Normal 13 5 2" xfId="4703"/>
    <cellStyle name="Normal 13 6" xfId="4704"/>
    <cellStyle name="Normal 13 7" xfId="15544"/>
    <cellStyle name="Normal 130" xfId="4705"/>
    <cellStyle name="Normal 130 2" xfId="4706"/>
    <cellStyle name="Normal 131" xfId="4707"/>
    <cellStyle name="Normal 131 2" xfId="4708"/>
    <cellStyle name="Normal 132" xfId="4709"/>
    <cellStyle name="Normal 132 2" xfId="4710"/>
    <cellStyle name="Normal 133" xfId="4711"/>
    <cellStyle name="Normal 134" xfId="4712"/>
    <cellStyle name="Normal 135" xfId="4713"/>
    <cellStyle name="Normal 136" xfId="4714"/>
    <cellStyle name="Normal 136 2" xfId="4715"/>
    <cellStyle name="Normal 137" xfId="4716"/>
    <cellStyle name="Normal 137 2" xfId="4717"/>
    <cellStyle name="Normal 138" xfId="4718"/>
    <cellStyle name="Normal 138 2" xfId="4719"/>
    <cellStyle name="Normal 139" xfId="4720"/>
    <cellStyle name="Normal 139 2" xfId="4721"/>
    <cellStyle name="Normal 14" xfId="4722"/>
    <cellStyle name="Normal 14 2" xfId="4723"/>
    <cellStyle name="Normal 14 2 2" xfId="4724"/>
    <cellStyle name="Normal 14 2 2 2" xfId="10656"/>
    <cellStyle name="Normal 14 2 3" xfId="15545"/>
    <cellStyle name="Normal 14 2 3 2" xfId="15575"/>
    <cellStyle name="Normal 14 2 4" xfId="15552"/>
    <cellStyle name="Normal 14 3" xfId="4725"/>
    <cellStyle name="Normal 14 3 2" xfId="4726"/>
    <cellStyle name="Normal 14 3 3" xfId="4727"/>
    <cellStyle name="Normal 14 4" xfId="4728"/>
    <cellStyle name="Normal 14 4 2" xfId="4729"/>
    <cellStyle name="Normal 14 5" xfId="4730"/>
    <cellStyle name="Normal 14_Bieu 2018_chuan" xfId="4731"/>
    <cellStyle name="Normal 140" xfId="4732"/>
    <cellStyle name="Normal 140 2" xfId="4733"/>
    <cellStyle name="Normal 140 3" xfId="15595"/>
    <cellStyle name="Normal 141" xfId="4734"/>
    <cellStyle name="Normal 141 2" xfId="4735"/>
    <cellStyle name="Normal 142" xfId="4736"/>
    <cellStyle name="Normal 143" xfId="4737"/>
    <cellStyle name="Normal 144" xfId="4738"/>
    <cellStyle name="Normal 145" xfId="4739"/>
    <cellStyle name="Normal 146" xfId="4740"/>
    <cellStyle name="Normal 147" xfId="4741"/>
    <cellStyle name="Normal 148" xfId="4742"/>
    <cellStyle name="Normal 148 2" xfId="4743"/>
    <cellStyle name="Normal 148 2 2" xfId="4744"/>
    <cellStyle name="Normal 148 3" xfId="4745"/>
    <cellStyle name="Normal 148 4" xfId="4746"/>
    <cellStyle name="Normal 149" xfId="4747"/>
    <cellStyle name="Normal 149 2" xfId="4748"/>
    <cellStyle name="Normal 15" xfId="4749"/>
    <cellStyle name="Normal 15 10" xfId="15511"/>
    <cellStyle name="Normal 15 11" xfId="15577"/>
    <cellStyle name="Normal 15 2" xfId="4750"/>
    <cellStyle name="Normal 15 2 2" xfId="4751"/>
    <cellStyle name="Normal 15 2 3" xfId="4752"/>
    <cellStyle name="Normal 15 3" xfId="4753"/>
    <cellStyle name="Normal 15 3 2" xfId="4754"/>
    <cellStyle name="Normal 15 3 3" xfId="4755"/>
    <cellStyle name="Normal 15 4" xfId="4756"/>
    <cellStyle name="Normal 15 5" xfId="4757"/>
    <cellStyle name="Normal 15 6" xfId="4758"/>
    <cellStyle name="Normal 15 7" xfId="4759"/>
    <cellStyle name="Normal 15 8" xfId="4760"/>
    <cellStyle name="Normal 15 9" xfId="4761"/>
    <cellStyle name="Normal 150" xfId="4762"/>
    <cellStyle name="Normal 150 2" xfId="4763"/>
    <cellStyle name="Normal 150 2 2" xfId="4764"/>
    <cellStyle name="Normal 151" xfId="4765"/>
    <cellStyle name="Normal 151 2" xfId="4766"/>
    <cellStyle name="Normal 152" xfId="4767"/>
    <cellStyle name="Normal 152 2" xfId="4768"/>
    <cellStyle name="Normal 153" xfId="4769"/>
    <cellStyle name="Normal 154" xfId="4770"/>
    <cellStyle name="Normal 155" xfId="4771"/>
    <cellStyle name="Normal 156" xfId="4772"/>
    <cellStyle name="Normal 156 2" xfId="4773"/>
    <cellStyle name="Normal 157" xfId="4774"/>
    <cellStyle name="Normal 158" xfId="4775"/>
    <cellStyle name="Normal 159" xfId="4776"/>
    <cellStyle name="Normal 16" xfId="4777"/>
    <cellStyle name="Normal 16 2" xfId="4778"/>
    <cellStyle name="Normal 16 2 2" xfId="4779"/>
    <cellStyle name="Normal 16 2 2 2" xfId="10657"/>
    <cellStyle name="Normal 16 2 2 2 2" xfId="10658"/>
    <cellStyle name="Normal 16 2 2 3" xfId="10659"/>
    <cellStyle name="Normal 16 2 2 4" xfId="10660"/>
    <cellStyle name="Normal 16 2 3" xfId="4780"/>
    <cellStyle name="Normal 16 2 3 2" xfId="10661"/>
    <cellStyle name="Normal 16 2 3 2 2" xfId="10662"/>
    <cellStyle name="Normal 16 2 3 3" xfId="10663"/>
    <cellStyle name="Normal 16 2 4" xfId="4781"/>
    <cellStyle name="Normal 16 3" xfId="4782"/>
    <cellStyle name="Normal 16 4" xfId="4783"/>
    <cellStyle name="Normal 16 4 2" xfId="4784"/>
    <cellStyle name="Normal 16 4 2 2" xfId="10664"/>
    <cellStyle name="Normal 16 4 3" xfId="10665"/>
    <cellStyle name="Normal 16 5" xfId="4785"/>
    <cellStyle name="Normal 16 5 2" xfId="4786"/>
    <cellStyle name="Normal 16 5 2 2" xfId="10666"/>
    <cellStyle name="Normal 16 5 3" xfId="10667"/>
    <cellStyle name="Normal 16 6" xfId="4787"/>
    <cellStyle name="Normal 16 7" xfId="15520"/>
    <cellStyle name="Normal 160" xfId="4788"/>
    <cellStyle name="Normal 161" xfId="4789"/>
    <cellStyle name="Normal 162" xfId="4790"/>
    <cellStyle name="Normal 163" xfId="4791"/>
    <cellStyle name="Normal 164" xfId="4792"/>
    <cellStyle name="Normal 165" xfId="4793"/>
    <cellStyle name="Normal 166" xfId="4794"/>
    <cellStyle name="Normal 167" xfId="4795"/>
    <cellStyle name="Normal 168" xfId="4796"/>
    <cellStyle name="Normal 168 2" xfId="4797"/>
    <cellStyle name="Normal 169" xfId="4798"/>
    <cellStyle name="Normal 17" xfId="4799"/>
    <cellStyle name="Normal 17 10" xfId="4800"/>
    <cellStyle name="Normal 17 2" xfId="4801"/>
    <cellStyle name="Normal 17 2 2" xfId="4802"/>
    <cellStyle name="Normal 17 3" xfId="4803"/>
    <cellStyle name="Normal 17 3 2" xfId="10668"/>
    <cellStyle name="Normal 17 3 2 2" xfId="10669"/>
    <cellStyle name="Normal 17 3 2 2 2" xfId="10670"/>
    <cellStyle name="Normal 17 3 2 2 2 2" xfId="10671"/>
    <cellStyle name="Normal 17 3 2 2 3" xfId="10672"/>
    <cellStyle name="Normal 17 3 2 3" xfId="10673"/>
    <cellStyle name="Normal 17 3 2 3 2" xfId="10674"/>
    <cellStyle name="Normal 17 3 2 3 2 2" xfId="10675"/>
    <cellStyle name="Normal 17 3 2 3 3" xfId="10676"/>
    <cellStyle name="Normal 17 3 2 4" xfId="10677"/>
    <cellStyle name="Normal 17 3 2 4 2" xfId="10678"/>
    <cellStyle name="Normal 17 3 2 5" xfId="10679"/>
    <cellStyle name="Normal 17 4" xfId="4804"/>
    <cellStyle name="Normal 17 5" xfId="4805"/>
    <cellStyle name="Normal 17 6" xfId="4806"/>
    <cellStyle name="Normal 17 7" xfId="4807"/>
    <cellStyle name="Normal 17 8" xfId="4808"/>
    <cellStyle name="Normal 17 9" xfId="4809"/>
    <cellStyle name="Normal 170" xfId="4810"/>
    <cellStyle name="Normal 171" xfId="4811"/>
    <cellStyle name="Normal 172" xfId="4812"/>
    <cellStyle name="Normal 173" xfId="4813"/>
    <cellStyle name="Normal 173 2" xfId="4814"/>
    <cellStyle name="Normal 174" xfId="4815"/>
    <cellStyle name="Normal 175" xfId="4816"/>
    <cellStyle name="Normal 176" xfId="4817"/>
    <cellStyle name="Normal 177" xfId="4818"/>
    <cellStyle name="Normal 178" xfId="4819"/>
    <cellStyle name="Normal 179" xfId="4820"/>
    <cellStyle name="Normal 18" xfId="4821"/>
    <cellStyle name="Normal 18 2" xfId="4822"/>
    <cellStyle name="Normal 18 2 2" xfId="4823"/>
    <cellStyle name="Normal 18 2 3" xfId="10680"/>
    <cellStyle name="Normal 18 3" xfId="4824"/>
    <cellStyle name="Normal 18 4" xfId="4825"/>
    <cellStyle name="Normal 18 5" xfId="10681"/>
    <cellStyle name="Normal 18_05-12  KH trung han 2016-2020 - Liem Thinh edited" xfId="10682"/>
    <cellStyle name="Normal 180" xfId="4826"/>
    <cellStyle name="Normal 181" xfId="4827"/>
    <cellStyle name="Normal 182" xfId="4828"/>
    <cellStyle name="Normal 183" xfId="4829"/>
    <cellStyle name="Normal 184" xfId="4830"/>
    <cellStyle name="Normal 185" xfId="4831"/>
    <cellStyle name="Normal 186" xfId="15503"/>
    <cellStyle name="Normal 187" xfId="15524"/>
    <cellStyle name="Normal 187 2" xfId="15560"/>
    <cellStyle name="Normal 187 3" xfId="15563"/>
    <cellStyle name="Normal 187 3 3" xfId="15596"/>
    <cellStyle name="Normal 187 4" xfId="15572"/>
    <cellStyle name="Normal 188" xfId="15526"/>
    <cellStyle name="Normal 188 2" xfId="15574"/>
    <cellStyle name="Normal 189" xfId="15550"/>
    <cellStyle name="Normal 19" xfId="4832"/>
    <cellStyle name="Normal 19 2" xfId="4833"/>
    <cellStyle name="Normal 19 2 2" xfId="4834"/>
    <cellStyle name="Normal 19 3" xfId="4835"/>
    <cellStyle name="Normal 19 3 2" xfId="4836"/>
    <cellStyle name="Normal 19 4" xfId="4837"/>
    <cellStyle name="Normal 190" xfId="15554"/>
    <cellStyle name="Normal 191" xfId="15557"/>
    <cellStyle name="Normal 192" xfId="15562"/>
    <cellStyle name="Normal 193" xfId="15565"/>
    <cellStyle name="Normal 194" xfId="15567"/>
    <cellStyle name="Normal 194 2" xfId="15582"/>
    <cellStyle name="Normal 195" xfId="15581"/>
    <cellStyle name="Normal 195 2" xfId="15585"/>
    <cellStyle name="Normal 196" xfId="15628"/>
    <cellStyle name="Normal 196 2" xfId="15638"/>
    <cellStyle name="Normal 196 2 2" xfId="15647"/>
    <cellStyle name="Normal 197" xfId="15645"/>
    <cellStyle name="Normal 197 2" xfId="15655"/>
    <cellStyle name="Normal 197 2 2" xfId="15657"/>
    <cellStyle name="Normal 198" xfId="15649"/>
    <cellStyle name="Normal 198 2" xfId="15653"/>
    <cellStyle name="Normal 2" xfId="4"/>
    <cellStyle name="Normal 2 10" xfId="4838"/>
    <cellStyle name="Normal 2 10 2" xfId="4839"/>
    <cellStyle name="Normal 2 10 3" xfId="4840"/>
    <cellStyle name="Normal 2 10 3 2" xfId="10683"/>
    <cellStyle name="Normal 2 11" xfId="4841"/>
    <cellStyle name="Normal 2 11 2" xfId="4842"/>
    <cellStyle name="Normal 2 11 3" xfId="4843"/>
    <cellStyle name="Normal 2 11 4" xfId="15529"/>
    <cellStyle name="Normal 2 12" xfId="4844"/>
    <cellStyle name="Normal 2 12 2" xfId="10684"/>
    <cellStyle name="Normal 2 13" xfId="4845"/>
    <cellStyle name="Normal 2 13 2" xfId="10685"/>
    <cellStyle name="Normal 2 14" xfId="10686"/>
    <cellStyle name="Normal 2 14 2" xfId="10687"/>
    <cellStyle name="Normal 2 14_Phuongangiao 1-giaoxulykythuat" xfId="10688"/>
    <cellStyle name="Normal 2 15" xfId="10689"/>
    <cellStyle name="Normal 2 16" xfId="10690"/>
    <cellStyle name="Normal 2 17" xfId="10691"/>
    <cellStyle name="Normal 2 18" xfId="10692"/>
    <cellStyle name="Normal 2 19" xfId="10693"/>
    <cellStyle name="Normal 2 2" xfId="3"/>
    <cellStyle name="Normal 2 2 10" xfId="10694"/>
    <cellStyle name="Normal 2 2 10 2" xfId="10695"/>
    <cellStyle name="Normal 2 2 11" xfId="10696"/>
    <cellStyle name="Normal 2 2 12" xfId="10697"/>
    <cellStyle name="Normal 2 2 13" xfId="10698"/>
    <cellStyle name="Normal 2 2 14" xfId="10699"/>
    <cellStyle name="Normal 2 2 15" xfId="10700"/>
    <cellStyle name="Normal 2 2 16" xfId="10701"/>
    <cellStyle name="Normal 2 2 2" xfId="4846"/>
    <cellStyle name="Normal 2 2 2 2" xfId="4847"/>
    <cellStyle name="Normal 2 2 2 2 2" xfId="4848"/>
    <cellStyle name="Normal 2 2 2 2 2 2" xfId="4849"/>
    <cellStyle name="Normal 2 2 2 2 2 2 2" xfId="4850"/>
    <cellStyle name="Normal 2 2 2 2 3" xfId="4851"/>
    <cellStyle name="Normal 2 2 2 2 3 2" xfId="4852"/>
    <cellStyle name="Normal 2 2 2 2 4" xfId="4853"/>
    <cellStyle name="Normal 2 2 2 2 4 2" xfId="4854"/>
    <cellStyle name="Normal 2 2 2 2 4 3" xfId="4855"/>
    <cellStyle name="Normal 2 2 2 2 5" xfId="4856"/>
    <cellStyle name="Normal 2 2 2 2 6" xfId="4857"/>
    <cellStyle name="Normal 2 2 2 3" xfId="4858"/>
    <cellStyle name="Normal 2 2 2 3 2" xfId="4859"/>
    <cellStyle name="Normal 2 2 2 4" xfId="4860"/>
    <cellStyle name="Normal 2 2 2 4 2" xfId="4861"/>
    <cellStyle name="Normal 2 2 2 5" xfId="4862"/>
    <cellStyle name="Normal 2 2 2 5 2" xfId="4863"/>
    <cellStyle name="Normal 2 2 2 5 2 2" xfId="4864"/>
    <cellStyle name="Normal 2 2 2 5 3" xfId="4865"/>
    <cellStyle name="Normal 2 2 2 5 4" xfId="4866"/>
    <cellStyle name="Normal 2 2 2 6" xfId="4867"/>
    <cellStyle name="Normal 2 2 2 6 2" xfId="4868"/>
    <cellStyle name="Normal 2 2 2 6 2 2" xfId="4869"/>
    <cellStyle name="Normal 2 2 2 6 3" xfId="4870"/>
    <cellStyle name="Normal 2 2 2 6 3 2" xfId="4871"/>
    <cellStyle name="Normal 2 2 2 6 4" xfId="4872"/>
    <cellStyle name="Normal 2 2 3" xfId="4873"/>
    <cellStyle name="Normal 2 2 3 2" xfId="4874"/>
    <cellStyle name="Normal 2 2 3 2 2" xfId="4875"/>
    <cellStyle name="Normal 2 2 3 3" xfId="4876"/>
    <cellStyle name="Normal 2 2 3 4" xfId="4877"/>
    <cellStyle name="Normal 2 2 3 5" xfId="4878"/>
    <cellStyle name="Normal 2 2 3 6" xfId="15599"/>
    <cellStyle name="Normal 2 2 3 7" xfId="15622"/>
    <cellStyle name="Normal 2 2 33 4" xfId="10702"/>
    <cellStyle name="Normal 2 2 33 4 2" xfId="10703"/>
    <cellStyle name="Normal 2 2 33 4 2 2" xfId="10704"/>
    <cellStyle name="Normal 2 2 33 4 2 2 2" xfId="10705"/>
    <cellStyle name="Normal 2 2 33 4 2 3" xfId="10706"/>
    <cellStyle name="Normal 2 2 33 4 3" xfId="10707"/>
    <cellStyle name="Normal 2 2 33 4 3 2" xfId="10708"/>
    <cellStyle name="Normal 2 2 33 4 4" xfId="10709"/>
    <cellStyle name="Normal 2 2 4" xfId="4879"/>
    <cellStyle name="Normal 2 2 4 2" xfId="4880"/>
    <cellStyle name="Normal 2 2 4 2 2" xfId="4881"/>
    <cellStyle name="Normal 2 2 4 3" xfId="4882"/>
    <cellStyle name="Normal 2 2 4 4" xfId="10710"/>
    <cellStyle name="Normal 2 2 4 5" xfId="10711"/>
    <cellStyle name="Normal 2 2 5" xfId="4883"/>
    <cellStyle name="Normal 2 2 6" xfId="4884"/>
    <cellStyle name="Normal 2 2 7" xfId="4885"/>
    <cellStyle name="Normal 2 2 8" xfId="4886"/>
    <cellStyle name="Normal 2 2 9" xfId="4887"/>
    <cellStyle name="Normal 2 2_1. DS phan cap 2015 (Chinh thuc - Sau ra soat)" xfId="4888"/>
    <cellStyle name="Normal 2 20" xfId="10712"/>
    <cellStyle name="Normal 2 21" xfId="10713"/>
    <cellStyle name="Normal 2 22" xfId="10714"/>
    <cellStyle name="Normal 2 23" xfId="10715"/>
    <cellStyle name="Normal 2 24" xfId="10716"/>
    <cellStyle name="Normal 2 25" xfId="10717"/>
    <cellStyle name="Normal 2 26" xfId="10718"/>
    <cellStyle name="Normal 2 26 2" xfId="10719"/>
    <cellStyle name="Normal 2 27" xfId="10720"/>
    <cellStyle name="Normal 2 27 2" xfId="10721"/>
    <cellStyle name="Normal 2 28" xfId="10722"/>
    <cellStyle name="Normal 2 28 2" xfId="10723"/>
    <cellStyle name="Normal 2 28 2 2" xfId="10724"/>
    <cellStyle name="Normal 2 28 3" xfId="10725"/>
    <cellStyle name="Normal 2 29" xfId="10726"/>
    <cellStyle name="Normal 2 29 2" xfId="10727"/>
    <cellStyle name="Normal 2 3" xfId="4889"/>
    <cellStyle name="Normal 2 3 2" xfId="4890"/>
    <cellStyle name="Normal 2 3 2 2" xfId="4891"/>
    <cellStyle name="Normal 2 3 2 3" xfId="4892"/>
    <cellStyle name="Normal 2 3 2 4" xfId="4893"/>
    <cellStyle name="Normal 2 3 3" xfId="4894"/>
    <cellStyle name="Normal 2 3 3 2" xfId="4895"/>
    <cellStyle name="Normal 2 3 3 2 2" xfId="4896"/>
    <cellStyle name="Normal 2 3 3 2 3" xfId="4897"/>
    <cellStyle name="Normal 2 3 3 3" xfId="4898"/>
    <cellStyle name="Normal 2 3 3 4" xfId="15532"/>
    <cellStyle name="Normal 2 3 4" xfId="4899"/>
    <cellStyle name="Normal 2 3 4 2" xfId="4900"/>
    <cellStyle name="Normal 2 3 4 3" xfId="4901"/>
    <cellStyle name="Normal 2 3 5" xfId="4902"/>
    <cellStyle name="Normal 2 3 5 2" xfId="4903"/>
    <cellStyle name="Normal 2 3 6" xfId="4904"/>
    <cellStyle name="Normal 2 3_1. Du toan 2015 - Chinh thuc (29-5-2014)" xfId="4905"/>
    <cellStyle name="Normal 2 30" xfId="10728"/>
    <cellStyle name="Normal 2 31" xfId="10729"/>
    <cellStyle name="Normal 2 32" xfId="10730"/>
    <cellStyle name="Normal 2 33" xfId="10731"/>
    <cellStyle name="Normal 2 34" xfId="10732"/>
    <cellStyle name="Normal 2 35" xfId="10733"/>
    <cellStyle name="Normal 2 35 2" xfId="10734"/>
    <cellStyle name="Normal 2 36" xfId="10735"/>
    <cellStyle name="Normal 2 37" xfId="10736"/>
    <cellStyle name="Normal 2 38" xfId="10737"/>
    <cellStyle name="Normal 2 39" xfId="10738"/>
    <cellStyle name="Normal 2 4" xfId="4906"/>
    <cellStyle name="Normal 2 4 10" xfId="15556"/>
    <cellStyle name="Normal 2 4 11" xfId="15569"/>
    <cellStyle name="Normal 2 4 2" xfId="4907"/>
    <cellStyle name="Normal 2 4 2 2" xfId="4908"/>
    <cellStyle name="Normal 2 4 2 2 2" xfId="4909"/>
    <cellStyle name="Normal 2 4 2 2 2 2" xfId="4910"/>
    <cellStyle name="Normal 2 4 2 3" xfId="4911"/>
    <cellStyle name="Normal 2 4 2 4" xfId="4912"/>
    <cellStyle name="Normal 2 4 3" xfId="4913"/>
    <cellStyle name="Normal 2 4 3 2" xfId="4914"/>
    <cellStyle name="Normal 2 4 4" xfId="4915"/>
    <cellStyle name="Normal 2 4 5" xfId="4916"/>
    <cellStyle name="Normal 2 4 6" xfId="15505"/>
    <cellStyle name="Normal 2 4 7" xfId="15519"/>
    <cellStyle name="Normal 2 4 8" xfId="15521"/>
    <cellStyle name="Normal 2 4 9" xfId="15522"/>
    <cellStyle name="Normal 2 4 9 2" xfId="15584"/>
    <cellStyle name="Normal 2 4 9 3" xfId="15587"/>
    <cellStyle name="Normal 2 4 9 3 2" xfId="15591"/>
    <cellStyle name="Normal 2 4 9 3 2 2" xfId="15605"/>
    <cellStyle name="Normal 2 4 9 3 2 2 2" xfId="15608"/>
    <cellStyle name="Normal 2 4 9 3 2 2 3" xfId="15613"/>
    <cellStyle name="Normal 2 4 9 5" xfId="15580"/>
    <cellStyle name="Normal 2 40" xfId="10739"/>
    <cellStyle name="Normal 2 41" xfId="10740"/>
    <cellStyle name="Normal 2 42" xfId="10741"/>
    <cellStyle name="Normal 2 43" xfId="10742"/>
    <cellStyle name="Normal 2 44" xfId="10743"/>
    <cellStyle name="Normal 2 45" xfId="10744"/>
    <cellStyle name="Normal 2 46" xfId="10745"/>
    <cellStyle name="Normal 2 47" xfId="15506"/>
    <cellStyle name="Normal 2 48" xfId="15586"/>
    <cellStyle name="Normal 2 48 2" xfId="15588"/>
    <cellStyle name="Normal 2 48 2 2" xfId="15604"/>
    <cellStyle name="Normal 2 48 2 2 2" xfId="15607"/>
    <cellStyle name="Normal 2 48 2 2 3" xfId="15612"/>
    <cellStyle name="Normal 2 49" xfId="15652"/>
    <cellStyle name="Normal 2 5" xfId="4917"/>
    <cellStyle name="Normal 2 5 2" xfId="4918"/>
    <cellStyle name="Normal 2 5 2 2" xfId="4919"/>
    <cellStyle name="Normal 2 5 3" xfId="4920"/>
    <cellStyle name="Normal 2 5 4" xfId="4921"/>
    <cellStyle name="Normal 2 5 5" xfId="4922"/>
    <cellStyle name="Normal 2 5 6" xfId="15517"/>
    <cellStyle name="Normal 2 51" xfId="15579"/>
    <cellStyle name="Normal 2 51 2" xfId="15583"/>
    <cellStyle name="Normal 2 6" xfId="4923"/>
    <cellStyle name="Normal 2 6 2" xfId="4924"/>
    <cellStyle name="Normal 2 6 3" xfId="4925"/>
    <cellStyle name="Normal 2 6 4" xfId="15509"/>
    <cellStyle name="Normal 2 7" xfId="4926"/>
    <cellStyle name="Normal 2 7 2" xfId="4927"/>
    <cellStyle name="Normal 2 7 3" xfId="4928"/>
    <cellStyle name="Normal 2 7 4" xfId="4929"/>
    <cellStyle name="Normal 2 8" xfId="4930"/>
    <cellStyle name="Normal 2 8 2" xfId="4931"/>
    <cellStyle name="Normal 2 8 3" xfId="4932"/>
    <cellStyle name="Normal 2 9" xfId="4933"/>
    <cellStyle name="Normal 2 9 2" xfId="4934"/>
    <cellStyle name="Normal 2 9 3" xfId="4935"/>
    <cellStyle name="Normal 2_05-12  KH trung han 2016-2020 - Liem Thinh edited" xfId="10746"/>
    <cellStyle name="Normal 20" xfId="4936"/>
    <cellStyle name="Normal 20 2" xfId="4937"/>
    <cellStyle name="Normal 20 2 2" xfId="4938"/>
    <cellStyle name="Normal 20 3" xfId="4939"/>
    <cellStyle name="Normal 20 4" xfId="4940"/>
    <cellStyle name="Normal 21" xfId="4941"/>
    <cellStyle name="Normal 21 2" xfId="4942"/>
    <cellStyle name="Normal 21 2 2" xfId="4943"/>
    <cellStyle name="Normal 21 2 3" xfId="4944"/>
    <cellStyle name="Normal 21 3" xfId="4945"/>
    <cellStyle name="Normal 21 4" xfId="4946"/>
    <cellStyle name="Normal 21 5" xfId="4947"/>
    <cellStyle name="Normal 21 6" xfId="4948"/>
    <cellStyle name="Normal 21 7" xfId="4949"/>
    <cellStyle name="Normal 21 8" xfId="4950"/>
    <cellStyle name="Normal 22" xfId="4951"/>
    <cellStyle name="Normal 22 2" xfId="4952"/>
    <cellStyle name="Normal 22 2 2" xfId="4953"/>
    <cellStyle name="Normal 22 2 3" xfId="4954"/>
    <cellStyle name="Normal 22 2 4" xfId="4955"/>
    <cellStyle name="Normal 22 3" xfId="4956"/>
    <cellStyle name="Normal 22 4" xfId="4957"/>
    <cellStyle name="Normal 22 5" xfId="4958"/>
    <cellStyle name="Normal 22 6" xfId="4959"/>
    <cellStyle name="Normal 22 7" xfId="4960"/>
    <cellStyle name="Normal 22 8" xfId="4961"/>
    <cellStyle name="Normal 23" xfId="4962"/>
    <cellStyle name="Normal 23 2" xfId="4963"/>
    <cellStyle name="Normal 23 2 2" xfId="4964"/>
    <cellStyle name="Normal 23 2 3" xfId="4965"/>
    <cellStyle name="Normal 23 3" xfId="4966"/>
    <cellStyle name="Normal 23 4" xfId="4967"/>
    <cellStyle name="Normal 23 4 2" xfId="4968"/>
    <cellStyle name="Normal 23 5" xfId="4969"/>
    <cellStyle name="Normal 23 6" xfId="4970"/>
    <cellStyle name="Normal 23 7" xfId="4971"/>
    <cellStyle name="Normal 23 8" xfId="4972"/>
    <cellStyle name="Normal 24" xfId="4973"/>
    <cellStyle name="Normal 24 2" xfId="4974"/>
    <cellStyle name="Normal 24 2 2" xfId="4975"/>
    <cellStyle name="Normal 24 2 3" xfId="4976"/>
    <cellStyle name="Normal 24 3" xfId="4977"/>
    <cellStyle name="Normal 24 3 2" xfId="4978"/>
    <cellStyle name="Normal 24 3 2 2" xfId="4979"/>
    <cellStyle name="Normal 24 3 3" xfId="4980"/>
    <cellStyle name="Normal 24 3 4" xfId="4981"/>
    <cellStyle name="Normal 24 4" xfId="4982"/>
    <cellStyle name="Normal 24 5" xfId="4983"/>
    <cellStyle name="Normal 24 6" xfId="4984"/>
    <cellStyle name="Normal 24 7" xfId="4985"/>
    <cellStyle name="Normal 24 8" xfId="4986"/>
    <cellStyle name="Normal 24 9" xfId="4987"/>
    <cellStyle name="Normal 25" xfId="4988"/>
    <cellStyle name="Normal 25 2" xfId="4989"/>
    <cellStyle name="Normal 25 2 2" xfId="4990"/>
    <cellStyle name="Normal 25 2 3" xfId="4991"/>
    <cellStyle name="Normal 25 3" xfId="4992"/>
    <cellStyle name="Normal 25 3 2" xfId="4993"/>
    <cellStyle name="Normal 25 4" xfId="4994"/>
    <cellStyle name="Normal 25 5" xfId="4995"/>
    <cellStyle name="Normal 25 6" xfId="4996"/>
    <cellStyle name="Normal 25 7" xfId="4997"/>
    <cellStyle name="Normal 25 8" xfId="4998"/>
    <cellStyle name="Normal 25 9" xfId="4999"/>
    <cellStyle name="Normal 26" xfId="5000"/>
    <cellStyle name="Normal 26 10" xfId="5001"/>
    <cellStyle name="Normal 26 2" xfId="5002"/>
    <cellStyle name="Normal 26 2 2" xfId="5003"/>
    <cellStyle name="Normal 26 2 3" xfId="5004"/>
    <cellStyle name="Normal 26 3" xfId="5005"/>
    <cellStyle name="Normal 26 3 2" xfId="5006"/>
    <cellStyle name="Normal 26 4" xfId="5007"/>
    <cellStyle name="Normal 26 5" xfId="5008"/>
    <cellStyle name="Normal 26 6" xfId="5009"/>
    <cellStyle name="Normal 26 7" xfId="5010"/>
    <cellStyle name="Normal 26 8" xfId="5011"/>
    <cellStyle name="Normal 26 9" xfId="5012"/>
    <cellStyle name="Normal 27" xfId="5013"/>
    <cellStyle name="Normal 27 2" xfId="5014"/>
    <cellStyle name="Normal 27 2 2" xfId="5015"/>
    <cellStyle name="Normal 27 3" xfId="5016"/>
    <cellStyle name="Normal 27 3 2" xfId="5017"/>
    <cellStyle name="Normal 27 4" xfId="5018"/>
    <cellStyle name="Normal 27 5" xfId="5019"/>
    <cellStyle name="Normal 27 6" xfId="5020"/>
    <cellStyle name="Normal 27 7" xfId="5021"/>
    <cellStyle name="Normal 27 8" xfId="5022"/>
    <cellStyle name="Normal 27 9" xfId="5023"/>
    <cellStyle name="Normal 28" xfId="5024"/>
    <cellStyle name="Normal 28 2" xfId="5025"/>
    <cellStyle name="Normal 28 2 2" xfId="5026"/>
    <cellStyle name="Normal 28 2 3" xfId="5027"/>
    <cellStyle name="Normal 28 3" xfId="5028"/>
    <cellStyle name="Normal 28 3 2" xfId="5029"/>
    <cellStyle name="Normal 28 3 2 2" xfId="5030"/>
    <cellStyle name="Normal 28 3 2 3" xfId="5031"/>
    <cellStyle name="Normal 28 3 3" xfId="5032"/>
    <cellStyle name="Normal 28 3 3 2" xfId="5033"/>
    <cellStyle name="Normal 28 3 4" xfId="5034"/>
    <cellStyle name="Normal 28 4" xfId="5035"/>
    <cellStyle name="Normal 28 5" xfId="5036"/>
    <cellStyle name="Normal 28 6" xfId="5037"/>
    <cellStyle name="Normal 28 7" xfId="5038"/>
    <cellStyle name="Normal 28 8" xfId="5039"/>
    <cellStyle name="Normal 28 9" xfId="5040"/>
    <cellStyle name="Normal 29" xfId="5041"/>
    <cellStyle name="Normal 29 2" xfId="5042"/>
    <cellStyle name="Normal 29 2 2" xfId="5043"/>
    <cellStyle name="Normal 29 3" xfId="5044"/>
    <cellStyle name="Normal 29 3 2" xfId="5045"/>
    <cellStyle name="Normal 29 4" xfId="5046"/>
    <cellStyle name="Normal 3" xfId="5047"/>
    <cellStyle name="Normal 3 10" xfId="5048"/>
    <cellStyle name="Normal 3 10 2" xfId="5049"/>
    <cellStyle name="Normal 3 10 3" xfId="5050"/>
    <cellStyle name="Normal 3 11" xfId="5051"/>
    <cellStyle name="Normal 3 12" xfId="5052"/>
    <cellStyle name="Normal 3 13" xfId="5053"/>
    <cellStyle name="Normal 3 14" xfId="10747"/>
    <cellStyle name="Normal 3 15" xfId="10748"/>
    <cellStyle name="Normal 3 16" xfId="10749"/>
    <cellStyle name="Normal 3 17" xfId="10750"/>
    <cellStyle name="Normal 3 18" xfId="10751"/>
    <cellStyle name="Normal 3 19" xfId="10752"/>
    <cellStyle name="Normal 3 2" xfId="5054"/>
    <cellStyle name="Normal 3 2 2" xfId="5055"/>
    <cellStyle name="Normal 3 2 2 2" xfId="5056"/>
    <cellStyle name="Normal 3 2 2 3" xfId="5057"/>
    <cellStyle name="Normal 3 2 2 4" xfId="5058"/>
    <cellStyle name="Normal 3 2 3" xfId="5059"/>
    <cellStyle name="Normal 3 2 3 2" xfId="5060"/>
    <cellStyle name="Normal 3 2 3 3" xfId="5061"/>
    <cellStyle name="Normal 3 2 3 4" xfId="5062"/>
    <cellStyle name="Normal 3 2 4" xfId="5063"/>
    <cellStyle name="Normal 3 2 4 2" xfId="5064"/>
    <cellStyle name="Normal 3 2 5" xfId="5065"/>
    <cellStyle name="Normal 3 2 5 2" xfId="10753"/>
    <cellStyle name="Normal 3 2 5 2 2" xfId="10754"/>
    <cellStyle name="Normal 3 2 5 3" xfId="10755"/>
    <cellStyle name="Normal 3 2 6" xfId="5066"/>
    <cellStyle name="Normal 3 2 6 2" xfId="10756"/>
    <cellStyle name="Normal 3 2 6 2 2" xfId="10757"/>
    <cellStyle name="Normal 3 2 6 3" xfId="10758"/>
    <cellStyle name="Normal 3 2 7" xfId="10759"/>
    <cellStyle name="Normal 3 2 7 2" xfId="10760"/>
    <cellStyle name="Normal 3 2 8" xfId="10761"/>
    <cellStyle name="Normal 3 2 8 2" xfId="10762"/>
    <cellStyle name="Normal 3 2 9" xfId="10763"/>
    <cellStyle name="Normal 3 2_1. 6 thang 2014 va so CK (7-6-2014)" xfId="5067"/>
    <cellStyle name="Normal 3 20" xfId="15501"/>
    <cellStyle name="Normal 3 21" xfId="15568"/>
    <cellStyle name="Normal 3 3" xfId="5068"/>
    <cellStyle name="Normal 3 3 2" xfId="5069"/>
    <cellStyle name="Normal 3 3 2 2" xfId="5070"/>
    <cellStyle name="Normal 3 3 3" xfId="5071"/>
    <cellStyle name="Normal 3 3 3 2" xfId="5072"/>
    <cellStyle name="Normal 3 3 4" xfId="5073"/>
    <cellStyle name="Normal 3 3 5" xfId="15514"/>
    <cellStyle name="Normal 3 4" xfId="5074"/>
    <cellStyle name="Normal 3 4 2" xfId="5075"/>
    <cellStyle name="Normal 3 4 2 2" xfId="5076"/>
    <cellStyle name="Normal 3 4 2 2 2" xfId="5077"/>
    <cellStyle name="Normal 3 4 2 3" xfId="5078"/>
    <cellStyle name="Normal 3 4 2 4" xfId="5079"/>
    <cellStyle name="Normal 3 4 3" xfId="5080"/>
    <cellStyle name="Normal 3 4 4" xfId="5081"/>
    <cellStyle name="Normal 3 4 5" xfId="5082"/>
    <cellStyle name="Normal 3 5" xfId="5083"/>
    <cellStyle name="Normal 3 5 2" xfId="5084"/>
    <cellStyle name="Normal 3 5 3" xfId="5085"/>
    <cellStyle name="Normal 3 5 4" xfId="5086"/>
    <cellStyle name="Normal 3 6" xfId="5087"/>
    <cellStyle name="Normal 3 6 2" xfId="5088"/>
    <cellStyle name="Normal 3 6 3" xfId="5089"/>
    <cellStyle name="Normal 3 7" xfId="5090"/>
    <cellStyle name="Normal 3 7 2" xfId="5091"/>
    <cellStyle name="Normal 3 7 3" xfId="5092"/>
    <cellStyle name="Normal 3 8" xfId="5093"/>
    <cellStyle name="Normal 3 8 2" xfId="5094"/>
    <cellStyle name="Normal 3 8 3" xfId="5095"/>
    <cellStyle name="Normal 3 9" xfId="5096"/>
    <cellStyle name="Normal 3 9 2" xfId="5097"/>
    <cellStyle name="Normal 3 9 3" xfId="5098"/>
    <cellStyle name="Normal 3_1  DT 2014 - TBao So Ktra (SDBS)-" xfId="5099"/>
    <cellStyle name="Normal 30" xfId="5100"/>
    <cellStyle name="Normal 30 2" xfId="5101"/>
    <cellStyle name="Normal 30 2 2" xfId="5102"/>
    <cellStyle name="Normal 30 2 2 2" xfId="10764"/>
    <cellStyle name="Normal 30 2 3" xfId="5103"/>
    <cellStyle name="Normal 30 3" xfId="5104"/>
    <cellStyle name="Normal 30 3 2" xfId="5105"/>
    <cellStyle name="Normal 30 3 2 2" xfId="10765"/>
    <cellStyle name="Normal 30 3 3" xfId="5106"/>
    <cellStyle name="Normal 30 4" xfId="5107"/>
    <cellStyle name="Normal 30 4 2" xfId="10766"/>
    <cellStyle name="Normal 30 5" xfId="5108"/>
    <cellStyle name="Normal 30 6" xfId="5109"/>
    <cellStyle name="Normal 30 7" xfId="5110"/>
    <cellStyle name="Normal 30 8" xfId="5111"/>
    <cellStyle name="Normal 30 9" xfId="5112"/>
    <cellStyle name="Normal 31" xfId="5113"/>
    <cellStyle name="Normal 31 2" xfId="5114"/>
    <cellStyle name="Normal 31 2 2" xfId="5115"/>
    <cellStyle name="Normal 31 2 2 2" xfId="10767"/>
    <cellStyle name="Normal 31 2 3" xfId="5116"/>
    <cellStyle name="Normal 31 2 3 2" xfId="10768"/>
    <cellStyle name="Normal 31 2 3 2 2" xfId="10769"/>
    <cellStyle name="Normal 31 2 3 3" xfId="10770"/>
    <cellStyle name="Normal 31 2 3 3 2" xfId="10771"/>
    <cellStyle name="Normal 31 3" xfId="5117"/>
    <cellStyle name="Normal 31 3 2" xfId="5118"/>
    <cellStyle name="Normal 31 3 2 2" xfId="10772"/>
    <cellStyle name="Normal 31 3 3" xfId="10773"/>
    <cellStyle name="Normal 31 4" xfId="5119"/>
    <cellStyle name="Normal 31 4 2" xfId="10774"/>
    <cellStyle name="Normal 31 5" xfId="5120"/>
    <cellStyle name="Normal 31 6" xfId="5121"/>
    <cellStyle name="Normal 31 7" xfId="5122"/>
    <cellStyle name="Normal 31 8" xfId="5123"/>
    <cellStyle name="Normal 31_DS DỰ KIẾN MÔN BÀI-THUẾ KHOÁN 2015" xfId="5124"/>
    <cellStyle name="Normal 32" xfId="5125"/>
    <cellStyle name="Normal 32 2" xfId="5126"/>
    <cellStyle name="Normal 32 2 2" xfId="5127"/>
    <cellStyle name="Normal 32 2 2 2" xfId="10775"/>
    <cellStyle name="Normal 32 2 3" xfId="5128"/>
    <cellStyle name="Normal 32 3" xfId="5129"/>
    <cellStyle name="Normal 32 3 2" xfId="5130"/>
    <cellStyle name="Normal 32 4" xfId="5131"/>
    <cellStyle name="Normal 32 5" xfId="5132"/>
    <cellStyle name="Normal 32 6" xfId="5133"/>
    <cellStyle name="Normal 32 7" xfId="5134"/>
    <cellStyle name="Normal 32 8" xfId="5135"/>
    <cellStyle name="Normal 33" xfId="5136"/>
    <cellStyle name="Normal 33 2" xfId="5137"/>
    <cellStyle name="Normal 33 2 2" xfId="5138"/>
    <cellStyle name="Normal 33 2 2 2" xfId="5139"/>
    <cellStyle name="Normal 33 2 3" xfId="5140"/>
    <cellStyle name="Normal 33 2 4" xfId="5141"/>
    <cellStyle name="Normal 33 3" xfId="5142"/>
    <cellStyle name="Normal 33 3 2" xfId="5143"/>
    <cellStyle name="Normal 33 4" xfId="5144"/>
    <cellStyle name="Normal 33 5" xfId="5145"/>
    <cellStyle name="Normal 33 6" xfId="5146"/>
    <cellStyle name="Normal 33 7" xfId="5147"/>
    <cellStyle name="Normal 33 8" xfId="5148"/>
    <cellStyle name="Normal 34" xfId="5149"/>
    <cellStyle name="Normal 34 2" xfId="5150"/>
    <cellStyle name="Normal 34 2 2" xfId="5151"/>
    <cellStyle name="Normal 34 2 3" xfId="5152"/>
    <cellStyle name="Normal 34 2 4" xfId="5153"/>
    <cellStyle name="Normal 34 3" xfId="5154"/>
    <cellStyle name="Normal 34 3 2" xfId="5155"/>
    <cellStyle name="Normal 34 4" xfId="5156"/>
    <cellStyle name="Normal 34 5" xfId="5157"/>
    <cellStyle name="Normal 34 6" xfId="5158"/>
    <cellStyle name="Normal 34 7" xfId="5159"/>
    <cellStyle name="Normal 34 8" xfId="5160"/>
    <cellStyle name="Normal 35" xfId="5161"/>
    <cellStyle name="Normal 35 2" xfId="5162"/>
    <cellStyle name="Normal 35 2 2" xfId="5163"/>
    <cellStyle name="Normal 35 3" xfId="5164"/>
    <cellStyle name="Normal 35 4" xfId="5165"/>
    <cellStyle name="Normal 35 5" xfId="5166"/>
    <cellStyle name="Normal 35 6" xfId="5167"/>
    <cellStyle name="Normal 35 7" xfId="5168"/>
    <cellStyle name="Normal 35 8" xfId="5169"/>
    <cellStyle name="Normal 36" xfId="5170"/>
    <cellStyle name="Normal 36 2" xfId="5171"/>
    <cellStyle name="Normal 36 2 2" xfId="5172"/>
    <cellStyle name="Normal 36 2 3" xfId="5173"/>
    <cellStyle name="Normal 36 2 4" xfId="5174"/>
    <cellStyle name="Normal 36 3" xfId="5175"/>
    <cellStyle name="Normal 36 3 2" xfId="5176"/>
    <cellStyle name="Normal 36 4" xfId="5177"/>
    <cellStyle name="Normal 36 5" xfId="5178"/>
    <cellStyle name="Normal 36 6" xfId="5179"/>
    <cellStyle name="Normal 36 7" xfId="5180"/>
    <cellStyle name="Normal 36 8" xfId="5181"/>
    <cellStyle name="Normal 37" xfId="5182"/>
    <cellStyle name="Normal 37 2" xfId="5183"/>
    <cellStyle name="Normal 37 2 2" xfId="5184"/>
    <cellStyle name="Normal 37 2 3" xfId="10776"/>
    <cellStyle name="Normal 37 2 3 2" xfId="10777"/>
    <cellStyle name="Normal 37 2 3 3" xfId="10778"/>
    <cellStyle name="Normal 37 2 4" xfId="10779"/>
    <cellStyle name="Normal 37 2 5" xfId="10780"/>
    <cellStyle name="Normal 37 3" xfId="5185"/>
    <cellStyle name="Normal 37 3 2" xfId="10781"/>
    <cellStyle name="Normal 37 3 2 2" xfId="10782"/>
    <cellStyle name="Normal 37 3 2 3" xfId="10783"/>
    <cellStyle name="Normal 37 3 3" xfId="10784"/>
    <cellStyle name="Normal 37 3 4" xfId="10785"/>
    <cellStyle name="Normal 37 4" xfId="5186"/>
    <cellStyle name="Normal 37 4 2" xfId="10786"/>
    <cellStyle name="Normal 37 4 3" xfId="10787"/>
    <cellStyle name="Normal 37 5" xfId="5187"/>
    <cellStyle name="Normal 37 6" xfId="5188"/>
    <cellStyle name="Normal 37 7" xfId="5189"/>
    <cellStyle name="Normal 37 8" xfId="5190"/>
    <cellStyle name="Normal 38" xfId="5191"/>
    <cellStyle name="Normal 38 2" xfId="5192"/>
    <cellStyle name="Normal 38 2 2" xfId="5193"/>
    <cellStyle name="Normal 38 2 2 2" xfId="10788"/>
    <cellStyle name="Normal 38 2 2 3" xfId="10789"/>
    <cellStyle name="Normal 38 2 3" xfId="10790"/>
    <cellStyle name="Normal 38 2 4" xfId="10791"/>
    <cellStyle name="Normal 38 3" xfId="5194"/>
    <cellStyle name="Normal 38 4" xfId="5195"/>
    <cellStyle name="Normal 38 5" xfId="5196"/>
    <cellStyle name="Normal 38 6" xfId="5197"/>
    <cellStyle name="Normal 38 7" xfId="5198"/>
    <cellStyle name="Normal 38 8" xfId="5199"/>
    <cellStyle name="Normal 39" xfId="5200"/>
    <cellStyle name="Normal 39 2" xfId="5201"/>
    <cellStyle name="Normal 39 2 2" xfId="5202"/>
    <cellStyle name="Normal 39 2 2 2" xfId="10792"/>
    <cellStyle name="Normal 39 2 3" xfId="5203"/>
    <cellStyle name="Normal 39 2 4" xfId="5204"/>
    <cellStyle name="Normal 39 3" xfId="5205"/>
    <cellStyle name="Normal 39 3 2" xfId="5206"/>
    <cellStyle name="Normal 39 3 2 2" xfId="10793"/>
    <cellStyle name="Normal 39 3 3" xfId="10794"/>
    <cellStyle name="Normal 39 4" xfId="5207"/>
    <cellStyle name="Normal 39 5" xfId="5208"/>
    <cellStyle name="Normal 39 6" xfId="5209"/>
    <cellStyle name="Normal 39 7" xfId="5210"/>
    <cellStyle name="Normal 39 8" xfId="5211"/>
    <cellStyle name="Normal 4" xfId="5212"/>
    <cellStyle name="Normal 4 10" xfId="5213"/>
    <cellStyle name="Normal 4 10 2" xfId="5214"/>
    <cellStyle name="Normal 4 11" xfId="5215"/>
    <cellStyle name="Normal 4 11 2" xfId="5216"/>
    <cellStyle name="Normal 4 12" xfId="5217"/>
    <cellStyle name="Normal 4 12 2" xfId="5218"/>
    <cellStyle name="Normal 4 13" xfId="5219"/>
    <cellStyle name="Normal 4 14" xfId="5220"/>
    <cellStyle name="Normal 4 15" xfId="10795"/>
    <cellStyle name="Normal 4 16" xfId="10796"/>
    <cellStyle name="Normal 4 17" xfId="10797"/>
    <cellStyle name="Normal 4 18" xfId="15660"/>
    <cellStyle name="Normal 4 2" xfId="5221"/>
    <cellStyle name="Normal 4 2 2" xfId="5222"/>
    <cellStyle name="Normal 4 2 2 2" xfId="5223"/>
    <cellStyle name="Normal 4 2 3" xfId="5224"/>
    <cellStyle name="Normal 4 2 4" xfId="5225"/>
    <cellStyle name="Normal 4 2 5" xfId="5226"/>
    <cellStyle name="Normal 4 3" xfId="5227"/>
    <cellStyle name="Normal 4 3 2" xfId="5228"/>
    <cellStyle name="Normal 4 3 2 2" xfId="5229"/>
    <cellStyle name="Normal 4 3 3" xfId="5230"/>
    <cellStyle name="Normal 4 3 4" xfId="5231"/>
    <cellStyle name="Normal 4 4" xfId="5232"/>
    <cellStyle name="Normal 4 4 2" xfId="5233"/>
    <cellStyle name="Normal 4 4 3" xfId="5234"/>
    <cellStyle name="Normal 4 4 4" xfId="5235"/>
    <cellStyle name="Normal 4 5" xfId="5236"/>
    <cellStyle name="Normal 4 5 2" xfId="5237"/>
    <cellStyle name="Normal 4 5 3" xfId="5238"/>
    <cellStyle name="Normal 4 6" xfId="5239"/>
    <cellStyle name="Normal 4 6 2" xfId="5240"/>
    <cellStyle name="Normal 4 6 3" xfId="5241"/>
    <cellStyle name="Normal 4 7" xfId="5242"/>
    <cellStyle name="Normal 4 7 2" xfId="5243"/>
    <cellStyle name="Normal 4 8" xfId="5244"/>
    <cellStyle name="Normal 4 8 2" xfId="5245"/>
    <cellStyle name="Normal 4 9" xfId="5246"/>
    <cellStyle name="Normal 4 9 2" xfId="5247"/>
    <cellStyle name="Normal 4_1  DT 2014 - TBao So Ktra (SDBS)-" xfId="5248"/>
    <cellStyle name="Normal 40" xfId="5249"/>
    <cellStyle name="Normal 40 2" xfId="5250"/>
    <cellStyle name="Normal 40 2 2" xfId="5251"/>
    <cellStyle name="Normal 40 3" xfId="5252"/>
    <cellStyle name="Normal 40 3 2" xfId="5253"/>
    <cellStyle name="Normal 40 4" xfId="5254"/>
    <cellStyle name="Normal 40 5" xfId="5255"/>
    <cellStyle name="Normal 40 6" xfId="5256"/>
    <cellStyle name="Normal 40 7" xfId="5257"/>
    <cellStyle name="Normal 40 8" xfId="5258"/>
    <cellStyle name="Normal 41" xfId="5259"/>
    <cellStyle name="Normal 41 2" xfId="5260"/>
    <cellStyle name="Normal 41 2 2" xfId="5261"/>
    <cellStyle name="Normal 41 2 3" xfId="5262"/>
    <cellStyle name="Normal 41 3" xfId="5263"/>
    <cellStyle name="Normal 41 4" xfId="5264"/>
    <cellStyle name="Normal 41 5" xfId="5265"/>
    <cellStyle name="Normal 41 6" xfId="5266"/>
    <cellStyle name="Normal 41 7" xfId="5267"/>
    <cellStyle name="Normal 41 8" xfId="5268"/>
    <cellStyle name="Normal 42" xfId="5269"/>
    <cellStyle name="Normal 42 2" xfId="5270"/>
    <cellStyle name="Normal 42 2 2" xfId="5271"/>
    <cellStyle name="Normal 42 2 3" xfId="5272"/>
    <cellStyle name="Normal 42 3" xfId="5273"/>
    <cellStyle name="Normal 42 4" xfId="5274"/>
    <cellStyle name="Normal 42 5" xfId="5275"/>
    <cellStyle name="Normal 42 6" xfId="5276"/>
    <cellStyle name="Normal 42 7" xfId="5277"/>
    <cellStyle name="Normal 42 8" xfId="5278"/>
    <cellStyle name="Normal 43" xfId="5279"/>
    <cellStyle name="Normal 43 2" xfId="5280"/>
    <cellStyle name="Normal 43 2 2" xfId="5281"/>
    <cellStyle name="Normal 43 2 3" xfId="5282"/>
    <cellStyle name="Normal 43 3" xfId="5283"/>
    <cellStyle name="Normal 43 3 2" xfId="5284"/>
    <cellStyle name="Normal 43 4" xfId="5285"/>
    <cellStyle name="Normal 43 5" xfId="5286"/>
    <cellStyle name="Normal 43 6" xfId="5287"/>
    <cellStyle name="Normal 43 7" xfId="5288"/>
    <cellStyle name="Normal 43 8" xfId="5289"/>
    <cellStyle name="Normal 44" xfId="5290"/>
    <cellStyle name="Normal 44 2" xfId="5291"/>
    <cellStyle name="Normal 44 2 2" xfId="5292"/>
    <cellStyle name="Normal 44 2 3" xfId="5293"/>
    <cellStyle name="Normal 44 3" xfId="5294"/>
    <cellStyle name="Normal 44 4" xfId="5295"/>
    <cellStyle name="Normal 44 5" xfId="5296"/>
    <cellStyle name="Normal 44 6" xfId="5297"/>
    <cellStyle name="Normal 44 7" xfId="5298"/>
    <cellStyle name="Normal 44 8" xfId="5299"/>
    <cellStyle name="Normal 45" xfId="5300"/>
    <cellStyle name="Normal 45 2" xfId="5301"/>
    <cellStyle name="Normal 45 2 2" xfId="5302"/>
    <cellStyle name="Normal 45 2 3" xfId="5303"/>
    <cellStyle name="Normal 45 3" xfId="5304"/>
    <cellStyle name="Normal 45 3 2" xfId="5305"/>
    <cellStyle name="Normal 45 4" xfId="5306"/>
    <cellStyle name="Normal 46" xfId="5307"/>
    <cellStyle name="Normal 46 2" xfId="5308"/>
    <cellStyle name="Normal 46 2 2" xfId="5309"/>
    <cellStyle name="Normal 46 2 3" xfId="5310"/>
    <cellStyle name="Normal 46 3" xfId="5311"/>
    <cellStyle name="Normal 46 3 2" xfId="5312"/>
    <cellStyle name="Normal 46 4" xfId="5313"/>
    <cellStyle name="Normal 46 5" xfId="5314"/>
    <cellStyle name="Normal 46 6" xfId="5315"/>
    <cellStyle name="Normal 46 7" xfId="5316"/>
    <cellStyle name="Normal 46 8" xfId="5317"/>
    <cellStyle name="Normal 46 9" xfId="15619"/>
    <cellStyle name="Normal 47" xfId="5318"/>
    <cellStyle name="Normal 47 2" xfId="5319"/>
    <cellStyle name="Normal 47 2 2" xfId="5320"/>
    <cellStyle name="Normal 47 2 3" xfId="5321"/>
    <cellStyle name="Normal 47 3" xfId="5322"/>
    <cellStyle name="Normal 47 3 2" xfId="5323"/>
    <cellStyle name="Normal 47 3 2 2" xfId="15590"/>
    <cellStyle name="Normal 47 4" xfId="5324"/>
    <cellStyle name="Normal 47 5" xfId="5325"/>
    <cellStyle name="Normal 47 6" xfId="5326"/>
    <cellStyle name="Normal 47 7" xfId="5327"/>
    <cellStyle name="Normal 47 8" xfId="5328"/>
    <cellStyle name="Normal 48" xfId="5329"/>
    <cellStyle name="Normal 48 2" xfId="5330"/>
    <cellStyle name="Normal 48 2 2" xfId="5331"/>
    <cellStyle name="Normal 48 2 3" xfId="5332"/>
    <cellStyle name="Normal 48 3" xfId="5333"/>
    <cellStyle name="Normal 48 4" xfId="5334"/>
    <cellStyle name="Normal 48 5" xfId="5335"/>
    <cellStyle name="Normal 48 6" xfId="5336"/>
    <cellStyle name="Normal 48 7" xfId="5337"/>
    <cellStyle name="Normal 48 8" xfId="5338"/>
    <cellStyle name="Normal 49" xfId="5339"/>
    <cellStyle name="Normal 49 2" xfId="5340"/>
    <cellStyle name="Normal 49 2 2" xfId="5341"/>
    <cellStyle name="Normal 49 2 3" xfId="5342"/>
    <cellStyle name="Normal 49 3" xfId="5343"/>
    <cellStyle name="Normal 49 3 2" xfId="5344"/>
    <cellStyle name="Normal 49 4" xfId="5345"/>
    <cellStyle name="Normal 49 5" xfId="5346"/>
    <cellStyle name="Normal 49 6" xfId="5347"/>
    <cellStyle name="Normal 49 7" xfId="5348"/>
    <cellStyle name="Normal 49 8" xfId="5349"/>
    <cellStyle name="Normal 5" xfId="5350"/>
    <cellStyle name="Normal 5 10" xfId="5351"/>
    <cellStyle name="Normal 5 11" xfId="5352"/>
    <cellStyle name="Normal 5 12" xfId="5353"/>
    <cellStyle name="Normal 5 13" xfId="15627"/>
    <cellStyle name="Normal 5 14" xfId="15650"/>
    <cellStyle name="Normal 5 2" xfId="5354"/>
    <cellStyle name="Normal 5 2 2" xfId="5355"/>
    <cellStyle name="Normal 5 2 3" xfId="5356"/>
    <cellStyle name="Normal 5 2 4" xfId="5357"/>
    <cellStyle name="Normal 5 2 5" xfId="5358"/>
    <cellStyle name="Normal 5 2 6" xfId="15658"/>
    <cellStyle name="Normal 5 3" xfId="5359"/>
    <cellStyle name="Normal 5 3 2" xfId="5360"/>
    <cellStyle name="Normal 5 3 3" xfId="5361"/>
    <cellStyle name="Normal 5 3 4" xfId="5362"/>
    <cellStyle name="Normal 5 4" xfId="5363"/>
    <cellStyle name="Normal 5 4 2" xfId="5364"/>
    <cellStyle name="Normal 5 4 3" xfId="5365"/>
    <cellStyle name="Normal 5 5" xfId="5366"/>
    <cellStyle name="Normal 5 5 2" xfId="5367"/>
    <cellStyle name="Normal 5 5 3" xfId="5368"/>
    <cellStyle name="Normal 5 6" xfId="5369"/>
    <cellStyle name="Normal 5 6 2" xfId="5370"/>
    <cellStyle name="Normal 5 7" xfId="5371"/>
    <cellStyle name="Normal 5 8" xfId="5372"/>
    <cellStyle name="Normal 5 9" xfId="5373"/>
    <cellStyle name="Normal 5_1. Du toan 2015 - Chinh thuc (29-5-2014)" xfId="5374"/>
    <cellStyle name="Normal 50" xfId="5375"/>
    <cellStyle name="Normal 50 2" xfId="5376"/>
    <cellStyle name="Normal 50 2 2" xfId="5377"/>
    <cellStyle name="Normal 50 2 3" xfId="5378"/>
    <cellStyle name="Normal 50 3" xfId="5379"/>
    <cellStyle name="Normal 50 4" xfId="5380"/>
    <cellStyle name="Normal 50 5" xfId="5381"/>
    <cellStyle name="Normal 50 6" xfId="5382"/>
    <cellStyle name="Normal 50 7" xfId="5383"/>
    <cellStyle name="Normal 50 8" xfId="5384"/>
    <cellStyle name="Normal 51" xfId="5385"/>
    <cellStyle name="Normal 51 2" xfId="5386"/>
    <cellStyle name="Normal 51 2 2" xfId="5387"/>
    <cellStyle name="Normal 51 2 3" xfId="5388"/>
    <cellStyle name="Normal 51 3" xfId="5389"/>
    <cellStyle name="Normal 51 4" xfId="5390"/>
    <cellStyle name="Normal 51 5" xfId="5391"/>
    <cellStyle name="Normal 51 6" xfId="5392"/>
    <cellStyle name="Normal 51 7" xfId="5393"/>
    <cellStyle name="Normal 51 8" xfId="5394"/>
    <cellStyle name="Normal 52" xfId="5395"/>
    <cellStyle name="Normal 52 2" xfId="5396"/>
    <cellStyle name="Normal 52 2 2" xfId="5397"/>
    <cellStyle name="Normal 52 2 3" xfId="5398"/>
    <cellStyle name="Normal 52 2 3 2" xfId="10798"/>
    <cellStyle name="Normal 52 3" xfId="5399"/>
    <cellStyle name="Normal 52 4" xfId="5400"/>
    <cellStyle name="Normal 52 5" xfId="5401"/>
    <cellStyle name="Normal 52 5 2 2 2" xfId="10799"/>
    <cellStyle name="Normal 52 5 2 2 2 2" xfId="10800"/>
    <cellStyle name="Normal 52 6" xfId="5402"/>
    <cellStyle name="Normal 52 7" xfId="5403"/>
    <cellStyle name="Normal 52 8" xfId="5404"/>
    <cellStyle name="Normal 53" xfId="5405"/>
    <cellStyle name="Normal 53 2" xfId="5406"/>
    <cellStyle name="Normal 53 2 2" xfId="5407"/>
    <cellStyle name="Normal 53 2 3" xfId="5408"/>
    <cellStyle name="Normal 53 3" xfId="5409"/>
    <cellStyle name="Normal 53 4" xfId="5410"/>
    <cellStyle name="Normal 53 5" xfId="5411"/>
    <cellStyle name="Normal 53 6" xfId="5412"/>
    <cellStyle name="Normal 53 7" xfId="5413"/>
    <cellStyle name="Normal 53 8" xfId="5414"/>
    <cellStyle name="Normal 54" xfId="5415"/>
    <cellStyle name="Normal 54 2" xfId="5416"/>
    <cellStyle name="Normal 54 2 2" xfId="5417"/>
    <cellStyle name="Normal 54 2 3" xfId="5418"/>
    <cellStyle name="Normal 54 3" xfId="5419"/>
    <cellStyle name="Normal 54 4" xfId="5420"/>
    <cellStyle name="Normal 54 5" xfId="5421"/>
    <cellStyle name="Normal 54 6" xfId="5422"/>
    <cellStyle name="Normal 54 7" xfId="5423"/>
    <cellStyle name="Normal 54 8" xfId="5424"/>
    <cellStyle name="Normal 55" xfId="5425"/>
    <cellStyle name="Normal 55 2" xfId="5426"/>
    <cellStyle name="Normal 55 2 2" xfId="5427"/>
    <cellStyle name="Normal 55 2 3" xfId="5428"/>
    <cellStyle name="Normal 55 3" xfId="5429"/>
    <cellStyle name="Normal 55 4" xfId="5430"/>
    <cellStyle name="Normal 55 5" xfId="5431"/>
    <cellStyle name="Normal 55 6" xfId="5432"/>
    <cellStyle name="Normal 55 7" xfId="5433"/>
    <cellStyle name="Normal 55 8" xfId="5434"/>
    <cellStyle name="Normal 56" xfId="5435"/>
    <cellStyle name="Normal 56 2" xfId="5436"/>
    <cellStyle name="Normal 56 2 2" xfId="5437"/>
    <cellStyle name="Normal 56 2 2 2" xfId="10801"/>
    <cellStyle name="Normal 56 2 3" xfId="10802"/>
    <cellStyle name="Normal 56 3" xfId="5438"/>
    <cellStyle name="Normal 56 3 2" xfId="5439"/>
    <cellStyle name="Normal 56 4" xfId="5440"/>
    <cellStyle name="Normal 56 5" xfId="5441"/>
    <cellStyle name="Normal 56 6" xfId="5442"/>
    <cellStyle name="Normal 56 7" xfId="5443"/>
    <cellStyle name="Normal 56 8" xfId="5444"/>
    <cellStyle name="Normal 57" xfId="5445"/>
    <cellStyle name="Normal 57 2" xfId="5446"/>
    <cellStyle name="Normal 57 2 2" xfId="5447"/>
    <cellStyle name="Normal 57 3" xfId="5448"/>
    <cellStyle name="Normal 57 4" xfId="5449"/>
    <cellStyle name="Normal 57 5" xfId="5450"/>
    <cellStyle name="Normal 57 6" xfId="5451"/>
    <cellStyle name="Normal 57 7" xfId="5452"/>
    <cellStyle name="Normal 57 8" xfId="5453"/>
    <cellStyle name="Normal 58" xfId="5454"/>
    <cellStyle name="Normal 58 2" xfId="5455"/>
    <cellStyle name="Normal 58 2 2" xfId="5456"/>
    <cellStyle name="Normal 58 3" xfId="5457"/>
    <cellStyle name="Normal 58 4" xfId="5458"/>
    <cellStyle name="Normal 58 5" xfId="5459"/>
    <cellStyle name="Normal 58 6" xfId="5460"/>
    <cellStyle name="Normal 58 7" xfId="5461"/>
    <cellStyle name="Normal 59" xfId="5462"/>
    <cellStyle name="Normal 59 2" xfId="5463"/>
    <cellStyle name="Normal 59 3" xfId="5464"/>
    <cellStyle name="Normal 59 4" xfId="5465"/>
    <cellStyle name="Normal 59 5" xfId="5466"/>
    <cellStyle name="Normal 59 6" xfId="5467"/>
    <cellStyle name="Normal 6" xfId="5468"/>
    <cellStyle name="Normal 6 10" xfId="5469"/>
    <cellStyle name="Normal 6 11" xfId="5470"/>
    <cellStyle name="Normal 6 12" xfId="5471"/>
    <cellStyle name="Normal 6 13" xfId="5472"/>
    <cellStyle name="Normal 6 14" xfId="5473"/>
    <cellStyle name="Normal 6 15" xfId="10803"/>
    <cellStyle name="Normal 6 16" xfId="10804"/>
    <cellStyle name="Normal 6 17" xfId="10805"/>
    <cellStyle name="Normal 6 17 2" xfId="10806"/>
    <cellStyle name="Normal 6 17 2 2" xfId="10807"/>
    <cellStyle name="Normal 6 2" xfId="5474"/>
    <cellStyle name="Normal 6 2 2" xfId="5475"/>
    <cellStyle name="Normal 6 2 2 2" xfId="5476"/>
    <cellStyle name="Normal 6 2 2 3" xfId="5477"/>
    <cellStyle name="Normal 6 2 3" xfId="5478"/>
    <cellStyle name="Normal 6 2 4" xfId="5479"/>
    <cellStyle name="Normal 6 3" xfId="5480"/>
    <cellStyle name="Normal 6 3 2" xfId="5481"/>
    <cellStyle name="Normal 6 3 2 2" xfId="5482"/>
    <cellStyle name="Normal 6 3 2 3" xfId="5483"/>
    <cellStyle name="Normal 6 3 3" xfId="5484"/>
    <cellStyle name="Normal 6 3 4" xfId="15508"/>
    <cellStyle name="Normal 6 4" xfId="5485"/>
    <cellStyle name="Normal 6 4 2" xfId="5486"/>
    <cellStyle name="Normal 6 5" xfId="5487"/>
    <cellStyle name="Normal 6 5 2" xfId="5488"/>
    <cellStyle name="Normal 6 6" xfId="5489"/>
    <cellStyle name="Normal 6 7" xfId="5490"/>
    <cellStyle name="Normal 6 7 2" xfId="5491"/>
    <cellStyle name="Normal 6 7 3" xfId="5492"/>
    <cellStyle name="Normal 6 8" xfId="5493"/>
    <cellStyle name="Normal 6 9" xfId="5494"/>
    <cellStyle name="Normal 6_Bao cao no dong XDCB-9590-BYT-Rut gon" xfId="10808"/>
    <cellStyle name="Normal 60" xfId="5495"/>
    <cellStyle name="Normal 60 2" xfId="5496"/>
    <cellStyle name="Normal 60 2 2" xfId="5497"/>
    <cellStyle name="Normal 60 3" xfId="5498"/>
    <cellStyle name="Normal 60 4" xfId="5499"/>
    <cellStyle name="Normal 60 5" xfId="5500"/>
    <cellStyle name="Normal 60 6" xfId="5501"/>
    <cellStyle name="Normal 61" xfId="5502"/>
    <cellStyle name="Normal 61 2" xfId="5503"/>
    <cellStyle name="Normal 61 2 2" xfId="5504"/>
    <cellStyle name="Normal 61 3" xfId="5505"/>
    <cellStyle name="Normal 61 4" xfId="5506"/>
    <cellStyle name="Normal 61 5" xfId="5507"/>
    <cellStyle name="Normal 62" xfId="5508"/>
    <cellStyle name="Normal 62 2" xfId="5509"/>
    <cellStyle name="Normal 62 2 2" xfId="5510"/>
    <cellStyle name="Normal 62 3" xfId="5511"/>
    <cellStyle name="Normal 62 4" xfId="5512"/>
    <cellStyle name="Normal 62 5" xfId="5513"/>
    <cellStyle name="Normal 63" xfId="5514"/>
    <cellStyle name="Normal 63 2" xfId="5515"/>
    <cellStyle name="Normal 63 2 2" xfId="5516"/>
    <cellStyle name="Normal 63 2 3" xfId="5517"/>
    <cellStyle name="Normal 63 3" xfId="5518"/>
    <cellStyle name="Normal 63 4" xfId="5519"/>
    <cellStyle name="Normal 63 5" xfId="5520"/>
    <cellStyle name="Normal 64" xfId="5521"/>
    <cellStyle name="Normal 64 2" xfId="5522"/>
    <cellStyle name="Normal 64 2 2" xfId="5523"/>
    <cellStyle name="Normal 64 2 3" xfId="5524"/>
    <cellStyle name="Normal 64 3" xfId="5525"/>
    <cellStyle name="Normal 64 4" xfId="5526"/>
    <cellStyle name="Normal 64 5" xfId="5527"/>
    <cellStyle name="Normal 65" xfId="5528"/>
    <cellStyle name="Normal 65 2" xfId="5529"/>
    <cellStyle name="Normal 65 2 2" xfId="5530"/>
    <cellStyle name="Normal 65 2 3" xfId="5531"/>
    <cellStyle name="Normal 65 3" xfId="5532"/>
    <cellStyle name="Normal 65 3 2" xfId="5533"/>
    <cellStyle name="Normal 65 4" xfId="5534"/>
    <cellStyle name="Normal 65 5" xfId="5535"/>
    <cellStyle name="Normal 66" xfId="5536"/>
    <cellStyle name="Normal 66 2" xfId="5537"/>
    <cellStyle name="Normal 66 3" xfId="5538"/>
    <cellStyle name="Normal 66 3 2" xfId="5539"/>
    <cellStyle name="Normal 66 4" xfId="5540"/>
    <cellStyle name="Normal 66 5" xfId="5541"/>
    <cellStyle name="Normal 66 6" xfId="15513"/>
    <cellStyle name="Normal 66 7" xfId="15536"/>
    <cellStyle name="Normal 67" xfId="5542"/>
    <cellStyle name="Normal 67 2" xfId="5543"/>
    <cellStyle name="Normal 67 3" xfId="5544"/>
    <cellStyle name="Normal 67 4" xfId="5545"/>
    <cellStyle name="Normal 68" xfId="2"/>
    <cellStyle name="Normal 68 2" xfId="5546"/>
    <cellStyle name="Normal 68 2 2" xfId="15593"/>
    <cellStyle name="Normal 68 3" xfId="5547"/>
    <cellStyle name="Normal 68 4" xfId="5548"/>
    <cellStyle name="Normal 68 5" xfId="5549"/>
    <cellStyle name="Normal 69" xfId="5550"/>
    <cellStyle name="Normal 69 2" xfId="5551"/>
    <cellStyle name="Normal 69 3" xfId="5552"/>
    <cellStyle name="Normal 69 4" xfId="5553"/>
    <cellStyle name="Normal 69 5" xfId="5554"/>
    <cellStyle name="Normal 7" xfId="5555"/>
    <cellStyle name="Normal 7 10" xfId="5556"/>
    <cellStyle name="Normal 7 11" xfId="5557"/>
    <cellStyle name="Normal 7 12" xfId="5558"/>
    <cellStyle name="Normal 7 13" xfId="5559"/>
    <cellStyle name="Normal 7 13 2" xfId="5560"/>
    <cellStyle name="Normal 7 14" xfId="5561"/>
    <cellStyle name="Normal 7 14 2" xfId="5562"/>
    <cellStyle name="Normal 7 15" xfId="5563"/>
    <cellStyle name="Normal 7 16" xfId="5564"/>
    <cellStyle name="Normal 7 17" xfId="15651"/>
    <cellStyle name="Normal 7 2" xfId="5565"/>
    <cellStyle name="Normal 7 2 2" xfId="5566"/>
    <cellStyle name="Normal 7 2 3" xfId="5567"/>
    <cellStyle name="Normal 7 2 4" xfId="5568"/>
    <cellStyle name="Normal 7 3" xfId="5569"/>
    <cellStyle name="Normal 7 3 2" xfId="5570"/>
    <cellStyle name="Normal 7 3 2 2" xfId="10809"/>
    <cellStyle name="Normal 7 3 3" xfId="5571"/>
    <cellStyle name="Normal 7 3 4" xfId="5572"/>
    <cellStyle name="Normal 7 4" xfId="5573"/>
    <cellStyle name="Normal 7 4 2" xfId="5574"/>
    <cellStyle name="Normal 7 5" xfId="5575"/>
    <cellStyle name="Normal 7 5 2" xfId="5576"/>
    <cellStyle name="Normal 7 6" xfId="5577"/>
    <cellStyle name="Normal 7 7" xfId="5578"/>
    <cellStyle name="Normal 7 8" xfId="5579"/>
    <cellStyle name="Normal 7 9" xfId="5580"/>
    <cellStyle name="Normal 7_!1 1 bao cao giao KH ve HTCMT vung TNB   12-12-2011" xfId="10810"/>
    <cellStyle name="Normal 70" xfId="5581"/>
    <cellStyle name="Normal 70 2" xfId="5582"/>
    <cellStyle name="Normal 70 2 2" xfId="15547"/>
    <cellStyle name="Normal 70 3" xfId="5583"/>
    <cellStyle name="Normal 70 4" xfId="5584"/>
    <cellStyle name="Normal 70 5" xfId="5585"/>
    <cellStyle name="Normal 71" xfId="5586"/>
    <cellStyle name="Normal 71 2" xfId="5587"/>
    <cellStyle name="Normal 71 3" xfId="5588"/>
    <cellStyle name="Normal 71 4" xfId="5589"/>
    <cellStyle name="Normal 71 5" xfId="5590"/>
    <cellStyle name="Normal 71 6" xfId="15539"/>
    <cellStyle name="Normal 72" xfId="5591"/>
    <cellStyle name="Normal 72 2" xfId="5592"/>
    <cellStyle name="Normal 72 3" xfId="5593"/>
    <cellStyle name="Normal 72 4" xfId="5594"/>
    <cellStyle name="Normal 72 5" xfId="5595"/>
    <cellStyle name="Normal 73" xfId="5596"/>
    <cellStyle name="Normal 73 2" xfId="5597"/>
    <cellStyle name="Normal 73 3" xfId="5598"/>
    <cellStyle name="Normal 73 4" xfId="5599"/>
    <cellStyle name="Normal 73 5" xfId="5600"/>
    <cellStyle name="Normal 74" xfId="5601"/>
    <cellStyle name="Normal 74 2" xfId="5602"/>
    <cellStyle name="Normal 74 3" xfId="5603"/>
    <cellStyle name="Normal 75" xfId="5604"/>
    <cellStyle name="Normal 75 2" xfId="5605"/>
    <cellStyle name="Normal 75 2 2" xfId="5606"/>
    <cellStyle name="Normal 75 3" xfId="5607"/>
    <cellStyle name="Normal 75 4" xfId="5608"/>
    <cellStyle name="Normal 76" xfId="5609"/>
    <cellStyle name="Normal 76 2" xfId="5610"/>
    <cellStyle name="Normal 76 2 2" xfId="5611"/>
    <cellStyle name="Normal 76 3" xfId="5612"/>
    <cellStyle name="Normal 76 4" xfId="5613"/>
    <cellStyle name="Normal 77" xfId="5614"/>
    <cellStyle name="Normal 77 2" xfId="5615"/>
    <cellStyle name="Normal 78" xfId="5616"/>
    <cellStyle name="Normal 78 2" xfId="5617"/>
    <cellStyle name="Normal 78 2 2" xfId="5618"/>
    <cellStyle name="Normal 78 3" xfId="5619"/>
    <cellStyle name="Normal 78 4" xfId="5620"/>
    <cellStyle name="Normal 79" xfId="5621"/>
    <cellStyle name="Normal 79 2" xfId="5622"/>
    <cellStyle name="Normal 79 2 2" xfId="5623"/>
    <cellStyle name="Normal 79 2 2 2" xfId="10811"/>
    <cellStyle name="Normal 79 2 3" xfId="10812"/>
    <cellStyle name="Normal 79 3" xfId="5624"/>
    <cellStyle name="Normal 79 3 2" xfId="10813"/>
    <cellStyle name="Normal 79 4" xfId="5625"/>
    <cellStyle name="Normal 8" xfId="5626"/>
    <cellStyle name="Normal 8 10" xfId="5627"/>
    <cellStyle name="Normal 8 11" xfId="5628"/>
    <cellStyle name="Normal 8 11 2" xfId="5629"/>
    <cellStyle name="Normal 8 11 2 2" xfId="5630"/>
    <cellStyle name="Normal 8 11 3" xfId="5631"/>
    <cellStyle name="Normal 8 12" xfId="5632"/>
    <cellStyle name="Normal 8 12 2" xfId="5633"/>
    <cellStyle name="Normal 8 12 2 2" xfId="5634"/>
    <cellStyle name="Normal 8 12 3" xfId="5635"/>
    <cellStyle name="Normal 8 13" xfId="5636"/>
    <cellStyle name="Normal 8 14" xfId="5637"/>
    <cellStyle name="Normal 8 15" xfId="5638"/>
    <cellStyle name="Normal 8 16" xfId="5639"/>
    <cellStyle name="Normal 8 17" xfId="15601"/>
    <cellStyle name="Normal 8 2" xfId="5640"/>
    <cellStyle name="Normal 8 2 2" xfId="5641"/>
    <cellStyle name="Normal 8 2 2 2" xfId="10814"/>
    <cellStyle name="Normal 8 2 3" xfId="5642"/>
    <cellStyle name="Normal 8 2 4" xfId="5643"/>
    <cellStyle name="Normal 8 2_Phuongangiao 1-giaoxulykythuat" xfId="10815"/>
    <cellStyle name="Normal 8 3" xfId="5644"/>
    <cellStyle name="Normal 8 3 2" xfId="5645"/>
    <cellStyle name="Normal 8 3 3" xfId="5646"/>
    <cellStyle name="Normal 8 3 4" xfId="5647"/>
    <cellStyle name="Normal 8 4" xfId="5648"/>
    <cellStyle name="Normal 8 4 2" xfId="5649"/>
    <cellStyle name="Normal 8 5" xfId="5650"/>
    <cellStyle name="Normal 8 6" xfId="5651"/>
    <cellStyle name="Normal 8 7" xfId="5652"/>
    <cellStyle name="Normal 8 8" xfId="5653"/>
    <cellStyle name="Normal 8 9" xfId="5654"/>
    <cellStyle name="Normal 8_21.3.2012Tong hop von ung nam 2012(banBCa.Hong)" xfId="10816"/>
    <cellStyle name="Normal 80" xfId="5655"/>
    <cellStyle name="Normal 80 2" xfId="5656"/>
    <cellStyle name="Normal 81" xfId="5657"/>
    <cellStyle name="Normal 81 2" xfId="5658"/>
    <cellStyle name="Normal 81 2 2" xfId="5659"/>
    <cellStyle name="Normal 81 3" xfId="5660"/>
    <cellStyle name="Normal 81 4" xfId="5661"/>
    <cellStyle name="Normal 82" xfId="5662"/>
    <cellStyle name="Normal 82 2" xfId="5663"/>
    <cellStyle name="Normal 82 2 2" xfId="5664"/>
    <cellStyle name="Normal 82 3" xfId="5665"/>
    <cellStyle name="Normal 821" xfId="10817"/>
    <cellStyle name="Normal 83" xfId="5666"/>
    <cellStyle name="Normal 83 2" xfId="5667"/>
    <cellStyle name="Normal 84" xfId="5668"/>
    <cellStyle name="Normal 84 2" xfId="5669"/>
    <cellStyle name="Normal 85" xfId="5670"/>
    <cellStyle name="Normal 85 2" xfId="5671"/>
    <cellStyle name="Normal 86" xfId="5672"/>
    <cellStyle name="Normal 86 2" xfId="5673"/>
    <cellStyle name="Normal 87" xfId="5674"/>
    <cellStyle name="Normal 87 2" xfId="5675"/>
    <cellStyle name="Normal 88" xfId="5676"/>
    <cellStyle name="Normal 88 2" xfId="5677"/>
    <cellStyle name="Normal 89" xfId="5678"/>
    <cellStyle name="Normal 89 2" xfId="5679"/>
    <cellStyle name="Normal 9" xfId="5680"/>
    <cellStyle name="Normal 9 10" xfId="5681"/>
    <cellStyle name="Normal 9 11" xfId="5682"/>
    <cellStyle name="Normal 9 12" xfId="5683"/>
    <cellStyle name="Normal 9 13" xfId="10818"/>
    <cellStyle name="Normal 9 17" xfId="10819"/>
    <cellStyle name="Normal 9 2" xfId="5684"/>
    <cellStyle name="Normal 9 2 2" xfId="5685"/>
    <cellStyle name="Normal 9 2 3" xfId="5686"/>
    <cellStyle name="Normal 9 21" xfId="10820"/>
    <cellStyle name="Normal 9 23" xfId="10821"/>
    <cellStyle name="Normal 9 3" xfId="5687"/>
    <cellStyle name="Normal 9 3 2" xfId="5688"/>
    <cellStyle name="Normal 9 3 3" xfId="5689"/>
    <cellStyle name="Normal 9 4" xfId="5690"/>
    <cellStyle name="Normal 9 46" xfId="10822"/>
    <cellStyle name="Normal 9 47" xfId="10823"/>
    <cellStyle name="Normal 9 48" xfId="10824"/>
    <cellStyle name="Normal 9 49" xfId="10825"/>
    <cellStyle name="Normal 9 5" xfId="5691"/>
    <cellStyle name="Normal 9 50" xfId="10826"/>
    <cellStyle name="Normal 9 51" xfId="10827"/>
    <cellStyle name="Normal 9 52" xfId="10828"/>
    <cellStyle name="Normal 9 6" xfId="5692"/>
    <cellStyle name="Normal 9 7" xfId="5693"/>
    <cellStyle name="Normal 9 8" xfId="5694"/>
    <cellStyle name="Normal 9 9" xfId="5695"/>
    <cellStyle name="Normal 9_Bieu KH trung han BKH TW" xfId="10829"/>
    <cellStyle name="Normal 90" xfId="5696"/>
    <cellStyle name="Normal 90 2" xfId="5697"/>
    <cellStyle name="Normal 91" xfId="5698"/>
    <cellStyle name="Normal 91 2" xfId="5699"/>
    <cellStyle name="Normal 92" xfId="5700"/>
    <cellStyle name="Normal 92 2" xfId="5701"/>
    <cellStyle name="Normal 93" xfId="5702"/>
    <cellStyle name="Normal 93 2" xfId="5703"/>
    <cellStyle name="Normal 94" xfId="5704"/>
    <cellStyle name="Normal 94 2" xfId="5705"/>
    <cellStyle name="Normal 95" xfId="5706"/>
    <cellStyle name="Normal 95 2" xfId="5707"/>
    <cellStyle name="Normal 96" xfId="5708"/>
    <cellStyle name="Normal 96 2" xfId="5709"/>
    <cellStyle name="Normal 97" xfId="5710"/>
    <cellStyle name="Normal 97 2" xfId="5711"/>
    <cellStyle name="Normal 98" xfId="5712"/>
    <cellStyle name="Normal 98 2" xfId="5713"/>
    <cellStyle name="Normal 99" xfId="5714"/>
    <cellStyle name="Normal 99 2" xfId="5715"/>
    <cellStyle name="Normal VN" xfId="5716"/>
    <cellStyle name="Normal_(7-9-2010) Bao cao XDCB qui II (xep Cuong hop UBND tinh)" xfId="15620"/>
    <cellStyle name="Normal_Bieu mau (CV )" xfId="15615"/>
    <cellStyle name="Normal1" xfId="5717"/>
    <cellStyle name="Normal1 2" xfId="5718"/>
    <cellStyle name="Normal1 2 2" xfId="5719"/>
    <cellStyle name="Normal1 3" xfId="5720"/>
    <cellStyle name="Normal1 4" xfId="5721"/>
    <cellStyle name="Normal1_1  DT 2015 - dieu chinh co cau thu (ngay 24-10-2014)" xfId="5722"/>
    <cellStyle name="Normal8" xfId="10830"/>
    <cellStyle name="Normale_ PESO ELETTR." xfId="10831"/>
    <cellStyle name="Normalh" xfId="5723"/>
    <cellStyle name="Normalny_Cennik obowiazuje od 06-08-2001 r (1)" xfId="5724"/>
    <cellStyle name="Note 2" xfId="5725"/>
    <cellStyle name="Note 2 2" xfId="5726"/>
    <cellStyle name="Note 2 2 2" xfId="5727"/>
    <cellStyle name="Note 2 2 2 2" xfId="5728"/>
    <cellStyle name="Note 2 2 2 3" xfId="5729"/>
    <cellStyle name="Note 2 2 3" xfId="5730"/>
    <cellStyle name="Note 2 2 3 2" xfId="5731"/>
    <cellStyle name="Note 2 2 4" xfId="5732"/>
    <cellStyle name="Note 2 2 5" xfId="5733"/>
    <cellStyle name="Note 2 3" xfId="5734"/>
    <cellStyle name="Note 2 3 2" xfId="5735"/>
    <cellStyle name="Note 2 3 3" xfId="5736"/>
    <cellStyle name="Note 2 4" xfId="5737"/>
    <cellStyle name="Note 2 4 2" xfId="5738"/>
    <cellStyle name="Note 2 5" xfId="5739"/>
    <cellStyle name="Note 2 5 2" xfId="5740"/>
    <cellStyle name="Note 2 6" xfId="5741"/>
    <cellStyle name="Note 2 6 2" xfId="5742"/>
    <cellStyle name="Note 2 7" xfId="5743"/>
    <cellStyle name="Note 2 7 2" xfId="5744"/>
    <cellStyle name="Note 2 7 2 2" xfId="5745"/>
    <cellStyle name="Note 2 7 2 3" xfId="5746"/>
    <cellStyle name="Note 2 7 3" xfId="5747"/>
    <cellStyle name="Note 2 7 4" xfId="5748"/>
    <cellStyle name="Note 2 7 5" xfId="5749"/>
    <cellStyle name="Note 2 8" xfId="5750"/>
    <cellStyle name="Note 2 8 2" xfId="5751"/>
    <cellStyle name="Note 2 9" xfId="5752"/>
    <cellStyle name="Note 3" xfId="5753"/>
    <cellStyle name="Note 3 2" xfId="5754"/>
    <cellStyle name="Note 3 2 2" xfId="5755"/>
    <cellStyle name="Note 3 2 2 2" xfId="5756"/>
    <cellStyle name="Note 3 2 3" xfId="5757"/>
    <cellStyle name="Note 3 2 4" xfId="10832"/>
    <cellStyle name="Note 3 3" xfId="5758"/>
    <cellStyle name="Note 3 3 2" xfId="5759"/>
    <cellStyle name="Note 3 3 3" xfId="5760"/>
    <cellStyle name="Note 3 4" xfId="5761"/>
    <cellStyle name="Note 3 4 2" xfId="5762"/>
    <cellStyle name="Note 3 5" xfId="5763"/>
    <cellStyle name="Note 3 6" xfId="5764"/>
    <cellStyle name="Note 4" xfId="5765"/>
    <cellStyle name="Note 4 2" xfId="5766"/>
    <cellStyle name="Note 4 2 2" xfId="5767"/>
    <cellStyle name="Note 4 2 2 2" xfId="10833"/>
    <cellStyle name="Note 4 2 3" xfId="10834"/>
    <cellStyle name="Note 4 2 4" xfId="10835"/>
    <cellStyle name="Note 4 3" xfId="5768"/>
    <cellStyle name="Note 4 3 2" xfId="10836"/>
    <cellStyle name="Note 4 4" xfId="5769"/>
    <cellStyle name="Note 4 5" xfId="10837"/>
    <cellStyle name="Note 5" xfId="5770"/>
    <cellStyle name="Note 5 2" xfId="5771"/>
    <cellStyle name="Note 5 2 2" xfId="10838"/>
    <cellStyle name="Note 5 3" xfId="5772"/>
    <cellStyle name="Note 5 4" xfId="10839"/>
    <cellStyle name="Note 6" xfId="5773"/>
    <cellStyle name="Note 6 2" xfId="5774"/>
    <cellStyle name="Note 7" xfId="5775"/>
    <cellStyle name="Note 8" xfId="5776"/>
    <cellStyle name="Note 9" xfId="5777"/>
    <cellStyle name="NWM" xfId="10840"/>
    <cellStyle name="nga" xfId="10613"/>
    <cellStyle name="nga 2" xfId="10614"/>
    <cellStyle name="Nhấn1" xfId="4561"/>
    <cellStyle name="Nhấn2" xfId="4562"/>
    <cellStyle name="Nhấn3" xfId="4563"/>
    <cellStyle name="Nhấn4" xfId="4564"/>
    <cellStyle name="Nhấn5" xfId="4565"/>
    <cellStyle name="Nhấn6" xfId="4566"/>
    <cellStyle name="Ò_x000a_Normal_123569" xfId="10841"/>
    <cellStyle name="Ò_x000d_Normal_123569" xfId="5778"/>
    <cellStyle name="Ò_x005f_x000d_Normal_123569" xfId="10842"/>
    <cellStyle name="Ò_x005f_x005f_x005f_x000d_Normal_123569" xfId="10843"/>
    <cellStyle name="Œ…‹æ_Ø‚è [0.00]_ÆÂ__" xfId="5781"/>
    <cellStyle name="Œ…‹æØ‚è [0.00]_ÆÂ¹²" xfId="5782"/>
    <cellStyle name="Œ…‹æØ‚è_laroux" xfId="5783"/>
    <cellStyle name="oft Excel]_x000a__x000a_Comment=open=/f ‚ðw’è‚·‚é‚ÆAƒ†[ƒU[’è‹`ŠÖ”‚ðŠÖ”“\‚è•t‚¯‚Ìˆê——‚É“o˜^‚·‚é‚±‚Æ‚ª‚Å‚«‚Ü‚·B_x000a__x000a_Maximized" xfId="5784"/>
    <cellStyle name="oft Excel]_x000a__x000a_Comment=open=/f ‚ðw’è‚·‚é‚ÆAƒ†[ƒU[’è‹`ŠÖ”‚ðŠÖ”“\‚è•t‚¯‚Ìˆê——‚É“o˜^‚·‚é‚±‚Æ‚ª‚Å‚«‚Ü‚·B_x000a__x000a_Maximized 2" xfId="5785"/>
    <cellStyle name="oft Excel]_x000a__x000a_Comment=open=/f ‚ðŽw’è‚·‚é‚ÆAƒ†[ƒU[’è‹`ŠÖ”‚ðŠÖ”“\‚è•t‚¯‚Ìˆê——‚É“o˜^‚·‚é‚±‚Æ‚ª‚Å‚«‚Ü‚·B_x000a__x000a_Maximized" xfId="5786"/>
    <cellStyle name="oft Excel]_x000a__x000a_Comment=open=/f ‚ðŽw’è‚·‚é‚ÆAƒ†[ƒU[’è‹`ŠÖ”‚ðŠÖ”“\‚è•t‚¯‚Ìˆê——‚É“o˜^‚·‚é‚±‚Æ‚ª‚Å‚«‚Ü‚·B_x000a__x000a_Maximized 2" xfId="5787"/>
    <cellStyle name="oft Excel]_x000a__x000a_Comment=The open=/f lines load custom functions into the Paste Function list._x000a__x000a_Maximized=2_x000a__x000a_Basics=1_x000a__x000a_A" xfId="5788"/>
    <cellStyle name="oft Excel]_x000a__x000a_Comment=The open=/f lines load custom functions into the Paste Function list._x000a__x000a_Maximized=2_x000a__x000a_Basics=1_x000a__x000a_A 2" xfId="5789"/>
    <cellStyle name="oft Excel]_x000a__x000a_Comment=The open=/f lines load custom functions into the Paste Function list._x000a__x000a_Maximized=2_x000a__x000a_Basics=1_x000a__x000a_A 3" xfId="5790"/>
    <cellStyle name="oft Excel]_x000a__x000a_Comment=The open=/f lines load custom functions into the Paste Function list._x000a__x000a_Maximized=3_x000a__x000a_Basics=1_x000a__x000a_A" xfId="5791"/>
    <cellStyle name="oft Excel]_x000a__x000a_Comment=The open=/f lines load custom functions into the Paste Function list._x000a__x000a_Maximized=3_x000a__x000a_Basics=1_x000a__x000a_A 2" xfId="5792"/>
    <cellStyle name="oft Excel]_x000a__x000a_Comment=The open=/f lines load custom functions into the Paste Function list._x000a__x000a_Maximized=3_x000a__x000a_Basics=1_x000a__x000a_A 3" xfId="5793"/>
    <cellStyle name="oft Excel]_x000d__x000a_Comment=open=/f ‚ðw’è‚·‚é‚ÆAƒ†[ƒU[’è‹`ŠÖ”‚ðŠÖ”“\‚è•t‚¯‚Ìˆê——‚É“o˜^‚·‚é‚±‚Æ‚ª‚Å‚«‚Ü‚·B_x000d__x000a_Maximized" xfId="5794"/>
    <cellStyle name="oft Excel]_x000d__x000a_Comment=open=/f ‚ðw’è‚·‚é‚ÆAƒ†[ƒU[’è‹`ŠÖ”‚ðŠÖ”“\‚è•t‚¯‚Ìˆê——‚É“o˜^‚·‚é‚±‚Æ‚ª‚Å‚«‚Ü‚·B_x000d__x000a_Maximized 2" xfId="5795"/>
    <cellStyle name="oft Excel]_x000d__x000a_Comment=open=/f ‚ðw’è‚·‚é‚ÆAƒ†[ƒU[’è‹`ŠÖ”‚ðŠÖ”“\‚è•t‚¯‚Ìˆê——‚É“o˜^‚·‚é‚±‚Æ‚ª‚Å‚«‚Ü‚·B_x000d__x000a_Maximized 3" xfId="5796"/>
    <cellStyle name="oft Excel]_x000d__x000a_Comment=open=/f ‚ðŽw’è‚·‚é‚ÆAƒ†[ƒU[’è‹`ŠÖ”‚ðŠÖ”“\‚è•t‚¯‚Ìˆê——‚É“o˜^‚·‚é‚±‚Æ‚ª‚Å‚«‚Ü‚·B_x000d__x000a_Maximized" xfId="5797"/>
    <cellStyle name="oft Excel]_x000d__x000a_Comment=open=/f ‚ðŽw’è‚·‚é‚ÆAƒ†[ƒU[’è‹`ŠÖ”‚ðŠÖ”“\‚è•t‚¯‚Ìˆê——‚É“o˜^‚·‚é‚±‚Æ‚ª‚Å‚«‚Ü‚·B_x000d__x000a_Maximized 2" xfId="5798"/>
    <cellStyle name="oft Excel]_x000d__x000a_Comment=open=/f ‚ðŽw’è‚·‚é‚ÆAƒ†[ƒU[’è‹`ŠÖ”‚ðŠÖ”“\‚è•t‚¯‚Ìˆê——‚É“o˜^‚·‚é‚±‚Æ‚ª‚Å‚«‚Ü‚·B_x000d__x000a_Maximized 2 2" xfId="5799"/>
    <cellStyle name="oft Excel]_x000d__x000a_Comment=open=/f ‚ðŽw’è‚·‚é‚ÆAƒ†[ƒU[’è‹`ŠÖ”‚ðŠÖ”“\‚è•t‚¯‚Ìˆê——‚É“o˜^‚·‚é‚±‚Æ‚ª‚Å‚«‚Ü‚·B_x000d__x000a_Maximized 2 3" xfId="5800"/>
    <cellStyle name="oft Excel]_x000d__x000a_Comment=open=/f ‚ðŽw’è‚·‚é‚ÆAƒ†[ƒU[’è‹`ŠÖ”‚ðŠÖ”“\‚è•t‚¯‚Ìˆê——‚É“o˜^‚·‚é‚±‚Æ‚ª‚Å‚«‚Ü‚·B_x000d__x000a_Maximized 3" xfId="5801"/>
    <cellStyle name="oft Excel]_x000d__x000a_Comment=open=/f ‚ðŽw’è‚·‚é‚ÆAƒ†[ƒU[’è‹`ŠÖ”‚ðŠÖ”“\‚è•t‚¯‚Ìˆê——‚É“o˜^‚·‚é‚±‚Æ‚ª‚Å‚«‚Ü‚·B_x000d__x000a_Maximized 4" xfId="5802"/>
    <cellStyle name="oft Excel]_x000d__x000a_Comment=The open=/f lines load custom functions into the Paste Function list._x000d__x000a_Maximized=2_x000d__x000a_Basics=1_x000d__x000a_A" xfId="5803"/>
    <cellStyle name="oft Excel]_x000d__x000a_Comment=The open=/f lines load custom functions into the Paste Function list._x000d__x000a_Maximized=2_x000d__x000a_Basics=1_x000d__x000a_A 2" xfId="5804"/>
    <cellStyle name="oft Excel]_x000d__x000a_Comment=The open=/f lines load custom functions into the Paste Function list._x000d__x000a_Maximized=3_x000d__x000a_Basics=1_x000d__x000a_A" xfId="5805"/>
    <cellStyle name="oft Excel]_x000d__x000a_Comment=The open=/f lines load custom functions into the Paste Function list._x000d__x000a_Maximized=3_x000d__x000a_Basics=1_x000d__x000a_A 2" xfId="5806"/>
    <cellStyle name="oft Excel]_x000d__x000d_Comment=open=/f ‚ðw’è‚·‚é‚ÆAƒ†[ƒU[’è‹`ŠÖ”‚ðŠÖ”“\‚è•t‚¯‚Ìˆê——‚É“o˜^‚·‚é‚±‚Æ‚ª‚Å‚«‚Ü‚·B_x000d__x000d_Maximized" xfId="5807"/>
    <cellStyle name="oft Excel]_x000d__x000d_Comment=open=/f ‚ðŽw’è‚·‚é‚ÆAƒ†[ƒU[’è‹`ŠÖ”‚ðŠÖ”“\‚è•t‚¯‚Ìˆê——‚É“o˜^‚·‚é‚±‚Æ‚ª‚Å‚«‚Ü‚·B_x000d__x000d_Maximized" xfId="5808"/>
    <cellStyle name="oft Excel]_x000d__x000d_Comment=open=/f ‚ðŽw’è‚·‚é‚ÆAƒ†[ƒU[’è‹`ŠÖ”‚ðŠÖ”“\‚è•t‚¯‚Ìˆê——‚É“o˜^‚·‚é‚±‚Æ‚ª‚Å‚«‚Ü‚·B_x000d__x000d_Maximized 2" xfId="5809"/>
    <cellStyle name="oft Excel]_x000d__x000d_Comment=The open=/f lines load custom functions into the Paste Function list._x000d__x000d_Maximized=2_x000d__x000d_Basics=1_x000d__x000d_A" xfId="5810"/>
    <cellStyle name="oft Excel]_x000d__x000d_Comment=The open=/f lines load custom functions into the Paste Function list._x000d__x000d_Maximized=2_x000d__x000d_Basics=1_x000d__x000d_A 2" xfId="5811"/>
    <cellStyle name="oft Excel]_x000d__x000d_Comment=The open=/f lines load custom functions into the Paste Function list._x000d__x000d_Maximized=3_x000d__x000d_Basics=1_x000d__x000d_A" xfId="5812"/>
    <cellStyle name="oft Excel]_x005f_x000d__x005f_x000a_Comment=open=/f ‚ðw’è‚·‚é‚ÆAƒ†[ƒU[’è‹`ŠÖ”‚ðŠÖ”“\‚è•t‚¯‚Ìˆê——‚É“o˜^‚·‚é‚±‚Æ‚ª‚Å‚«‚Ü‚·B_x005f_x000d__x005f_x000a_Maximized" xfId="10844"/>
    <cellStyle name="omma [0]_Mktg Prog" xfId="5813"/>
    <cellStyle name="ong DG VBT2002" xfId="5814"/>
    <cellStyle name="ormal_Sheet1_1" xfId="5815"/>
    <cellStyle name="Output 2" xfId="5816"/>
    <cellStyle name="Output 2 2" xfId="5817"/>
    <cellStyle name="Output 2 2 2" xfId="5818"/>
    <cellStyle name="Output 2 2 2 2" xfId="10845"/>
    <cellStyle name="Output 2 2 3" xfId="5819"/>
    <cellStyle name="Output 2 2 3 2" xfId="5820"/>
    <cellStyle name="Output 2 2 4" xfId="5821"/>
    <cellStyle name="Output 2 3" xfId="5822"/>
    <cellStyle name="Output 2 3 2" xfId="5823"/>
    <cellStyle name="Output 2 3 3" xfId="5824"/>
    <cellStyle name="Output 2 4" xfId="5825"/>
    <cellStyle name="Output 2 4 2" xfId="5826"/>
    <cellStyle name="Output 2 4 3" xfId="5827"/>
    <cellStyle name="Output 2 5" xfId="5828"/>
    <cellStyle name="Output 2 5 2" xfId="5829"/>
    <cellStyle name="Output 2 6" xfId="5830"/>
    <cellStyle name="Output 2 7" xfId="5831"/>
    <cellStyle name="Output 3" xfId="5832"/>
    <cellStyle name="Output 3 2" xfId="5833"/>
    <cellStyle name="Output 3 2 2" xfId="5834"/>
    <cellStyle name="Output 3 3" xfId="5835"/>
    <cellStyle name="Output 3 3 2" xfId="5836"/>
    <cellStyle name="Output 3 4" xfId="5837"/>
    <cellStyle name="Output 3 4 2" xfId="5838"/>
    <cellStyle name="Output 3 5" xfId="5839"/>
    <cellStyle name="Output 3 6" xfId="5840"/>
    <cellStyle name="Output 4" xfId="5841"/>
    <cellStyle name="Output 4 2" xfId="5842"/>
    <cellStyle name="Output 4 2 2" xfId="5843"/>
    <cellStyle name="Output 4 3" xfId="5844"/>
    <cellStyle name="Output 4 4" xfId="5845"/>
    <cellStyle name="Output 5" xfId="5846"/>
    <cellStyle name="Output 6" xfId="5847"/>
    <cellStyle name="Output 7" xfId="5848"/>
    <cellStyle name="Output 8" xfId="5849"/>
    <cellStyle name="Ô Được nối kết" xfId="5779"/>
    <cellStyle name="Ô Được nối kết 2" xfId="5780"/>
    <cellStyle name="p" xfId="10846"/>
    <cellStyle name="p 2" xfId="10847"/>
    <cellStyle name="paint" xfId="5850"/>
    <cellStyle name="paint 2" xfId="10848"/>
    <cellStyle name="paint_05-12  KH trung han 2016-2020 - Liem Thinh edited" xfId="10849"/>
    <cellStyle name="Pattern" xfId="10850"/>
    <cellStyle name="Pattern 10" xfId="10851"/>
    <cellStyle name="Pattern 11" xfId="10852"/>
    <cellStyle name="Pattern 12" xfId="10853"/>
    <cellStyle name="Pattern 13" xfId="10854"/>
    <cellStyle name="Pattern 14" xfId="10855"/>
    <cellStyle name="Pattern 15" xfId="10856"/>
    <cellStyle name="Pattern 16" xfId="10857"/>
    <cellStyle name="Pattern 2" xfId="10858"/>
    <cellStyle name="Pattern 3" xfId="10859"/>
    <cellStyle name="Pattern 4" xfId="10860"/>
    <cellStyle name="Pattern 5" xfId="10861"/>
    <cellStyle name="Pattern 6" xfId="10862"/>
    <cellStyle name="Pattern 7" xfId="10863"/>
    <cellStyle name="Pattern 8" xfId="10864"/>
    <cellStyle name="Pattern 9" xfId="10865"/>
    <cellStyle name="per.style" xfId="5851"/>
    <cellStyle name="per.style 2" xfId="5852"/>
    <cellStyle name="per.style 2 2" xfId="5853"/>
    <cellStyle name="per.style 3" xfId="5854"/>
    <cellStyle name="per.style 4" xfId="5855"/>
    <cellStyle name="per.style 5" xfId="5856"/>
    <cellStyle name="Percent" xfId="15633" builtinId="5"/>
    <cellStyle name="Percent %" xfId="10918"/>
    <cellStyle name="Percent % Long Underline" xfId="10919"/>
    <cellStyle name="Percent %_Worksheet in  US Financial Statements Ref. Workbook - Single Co" xfId="10920"/>
    <cellStyle name="Percent (0)" xfId="10866"/>
    <cellStyle name="Percent (0) 10" xfId="10867"/>
    <cellStyle name="Percent (0) 11" xfId="10868"/>
    <cellStyle name="Percent (0) 12" xfId="10869"/>
    <cellStyle name="Percent (0) 13" xfId="10870"/>
    <cellStyle name="Percent (0) 14" xfId="10871"/>
    <cellStyle name="Percent (0) 15" xfId="10872"/>
    <cellStyle name="Percent (0) 2" xfId="10873"/>
    <cellStyle name="Percent (0) 3" xfId="10874"/>
    <cellStyle name="Percent (0) 4" xfId="10875"/>
    <cellStyle name="Percent (0) 5" xfId="10876"/>
    <cellStyle name="Percent (0) 6" xfId="10877"/>
    <cellStyle name="Percent (0) 7" xfId="10878"/>
    <cellStyle name="Percent (0) 8" xfId="10879"/>
    <cellStyle name="Percent (0) 9" xfId="10880"/>
    <cellStyle name="Percent [0]" xfId="5857"/>
    <cellStyle name="Percent [0] 10" xfId="10881"/>
    <cellStyle name="Percent [0] 11" xfId="10882"/>
    <cellStyle name="Percent [0] 12" xfId="10883"/>
    <cellStyle name="Percent [0] 13" xfId="10884"/>
    <cellStyle name="Percent [0] 14" xfId="10885"/>
    <cellStyle name="Percent [0] 15" xfId="10886"/>
    <cellStyle name="Percent [0] 16" xfId="10887"/>
    <cellStyle name="Percent [0] 2" xfId="5858"/>
    <cellStyle name="Percent [0] 2 2" xfId="5859"/>
    <cellStyle name="Percent [0] 3" xfId="5860"/>
    <cellStyle name="Percent [0] 4" xfId="5861"/>
    <cellStyle name="Percent [0] 5" xfId="10888"/>
    <cellStyle name="Percent [0] 6" xfId="10889"/>
    <cellStyle name="Percent [0] 7" xfId="10890"/>
    <cellStyle name="Percent [0] 8" xfId="10891"/>
    <cellStyle name="Percent [0] 9" xfId="10892"/>
    <cellStyle name="Percent [00]" xfId="5862"/>
    <cellStyle name="Percent [00] 10" xfId="10893"/>
    <cellStyle name="Percent [00] 11" xfId="10894"/>
    <cellStyle name="Percent [00] 12" xfId="10895"/>
    <cellStyle name="Percent [00] 13" xfId="10896"/>
    <cellStyle name="Percent [00] 14" xfId="10897"/>
    <cellStyle name="Percent [00] 15" xfId="10898"/>
    <cellStyle name="Percent [00] 16" xfId="10899"/>
    <cellStyle name="Percent [00] 2" xfId="5863"/>
    <cellStyle name="Percent [00] 2 2" xfId="5864"/>
    <cellStyle name="Percent [00] 3" xfId="5865"/>
    <cellStyle name="Percent [00] 4" xfId="5866"/>
    <cellStyle name="Percent [00] 5" xfId="10900"/>
    <cellStyle name="Percent [00] 6" xfId="10901"/>
    <cellStyle name="Percent [00] 7" xfId="10902"/>
    <cellStyle name="Percent [00] 8" xfId="10903"/>
    <cellStyle name="Percent [00] 9" xfId="10904"/>
    <cellStyle name="Percent [2]" xfId="5867"/>
    <cellStyle name="Percent [2] 10" xfId="10905"/>
    <cellStyle name="Percent [2] 11" xfId="10906"/>
    <cellStyle name="Percent [2] 12" xfId="10907"/>
    <cellStyle name="Percent [2] 13" xfId="10908"/>
    <cellStyle name="Percent [2] 14" xfId="10909"/>
    <cellStyle name="Percent [2] 15" xfId="10910"/>
    <cellStyle name="Percent [2] 16" xfId="10911"/>
    <cellStyle name="Percent [2] 2" xfId="5868"/>
    <cellStyle name="Percent [2] 2 2" xfId="5869"/>
    <cellStyle name="Percent [2] 3" xfId="5870"/>
    <cellStyle name="Percent [2] 4" xfId="10912"/>
    <cellStyle name="Percent [2] 5" xfId="10913"/>
    <cellStyle name="Percent [2] 6" xfId="10914"/>
    <cellStyle name="Percent [2] 7" xfId="10915"/>
    <cellStyle name="Percent [2] 8" xfId="10916"/>
    <cellStyle name="Percent [2] 9" xfId="10917"/>
    <cellStyle name="Percent 0.0%" xfId="10921"/>
    <cellStyle name="Percent 0.0% Long Underline" xfId="10922"/>
    <cellStyle name="Percent 0.00%" xfId="10923"/>
    <cellStyle name="Percent 0.00% Long Underline" xfId="10924"/>
    <cellStyle name="Percent 0.000%" xfId="10925"/>
    <cellStyle name="Percent 0.000% Long Underline" xfId="10926"/>
    <cellStyle name="Percent 10" xfId="5871"/>
    <cellStyle name="Percent 10 2" xfId="5872"/>
    <cellStyle name="Percent 10 2 2" xfId="5873"/>
    <cellStyle name="Percent 10 2 3" xfId="5874"/>
    <cellStyle name="Percent 10 3" xfId="5875"/>
    <cellStyle name="Percent 10 4" xfId="5876"/>
    <cellStyle name="Percent 100" xfId="5877"/>
    <cellStyle name="Percent 100 2" xfId="5878"/>
    <cellStyle name="Percent 101" xfId="5879"/>
    <cellStyle name="Percent 102" xfId="5880"/>
    <cellStyle name="Percent 103" xfId="5881"/>
    <cellStyle name="Percent 104" xfId="5882"/>
    <cellStyle name="Percent 104 2" xfId="5883"/>
    <cellStyle name="Percent 105" xfId="5884"/>
    <cellStyle name="Percent 106" xfId="5885"/>
    <cellStyle name="Percent 107" xfId="5886"/>
    <cellStyle name="Percent 108" xfId="15502"/>
    <cellStyle name="Percent 109" xfId="15525"/>
    <cellStyle name="Percent 109 2" xfId="15571"/>
    <cellStyle name="Percent 11" xfId="5887"/>
    <cellStyle name="Percent 11 2" xfId="5888"/>
    <cellStyle name="Percent 11 2 2" xfId="5889"/>
    <cellStyle name="Percent 11 3" xfId="5890"/>
    <cellStyle name="Percent 11 4" xfId="5891"/>
    <cellStyle name="Percent 110" xfId="15551"/>
    <cellStyle name="Percent 12" xfId="5892"/>
    <cellStyle name="Percent 12 2" xfId="5893"/>
    <cellStyle name="Percent 12 3" xfId="5894"/>
    <cellStyle name="Percent 13" xfId="5895"/>
    <cellStyle name="Percent 13 2" xfId="5896"/>
    <cellStyle name="Percent 13 2 2" xfId="5897"/>
    <cellStyle name="Percent 13 2 3" xfId="5898"/>
    <cellStyle name="Percent 13 3" xfId="5899"/>
    <cellStyle name="Percent 13 4" xfId="5900"/>
    <cellStyle name="Percent 13 5" xfId="5901"/>
    <cellStyle name="Percent 14" xfId="5902"/>
    <cellStyle name="Percent 14 2" xfId="5903"/>
    <cellStyle name="Percent 15" xfId="5904"/>
    <cellStyle name="Percent 15 2" xfId="5905"/>
    <cellStyle name="Percent 15 3" xfId="5906"/>
    <cellStyle name="Percent 16" xfId="5907"/>
    <cellStyle name="Percent 16 2" xfId="5908"/>
    <cellStyle name="Percent 16 3" xfId="5909"/>
    <cellStyle name="Percent 17" xfId="5910"/>
    <cellStyle name="Percent 17 2" xfId="5911"/>
    <cellStyle name="Percent 17 3" xfId="5912"/>
    <cellStyle name="Percent 18" xfId="5913"/>
    <cellStyle name="Percent 18 2" xfId="5914"/>
    <cellStyle name="Percent 18 3" xfId="5915"/>
    <cellStyle name="Percent 18 4" xfId="5916"/>
    <cellStyle name="Percent 19" xfId="5917"/>
    <cellStyle name="Percent 19 2" xfId="5918"/>
    <cellStyle name="Percent 19 3" xfId="5919"/>
    <cellStyle name="Percent 2" xfId="5920"/>
    <cellStyle name="Percent 2 10" xfId="5921"/>
    <cellStyle name="Percent 2 2" xfId="5922"/>
    <cellStyle name="Percent 2 2 2" xfId="5923"/>
    <cellStyle name="Percent 2 2 2 2" xfId="5924"/>
    <cellStyle name="Percent 2 2 3" xfId="5925"/>
    <cellStyle name="Percent 2 2 4" xfId="5926"/>
    <cellStyle name="Percent 2 2 5" xfId="5927"/>
    <cellStyle name="Percent 2 3" xfId="5928"/>
    <cellStyle name="Percent 2 3 2" xfId="5929"/>
    <cellStyle name="Percent 2 3 3" xfId="5930"/>
    <cellStyle name="Percent 2 3 4" xfId="5931"/>
    <cellStyle name="Percent 2 4" xfId="5932"/>
    <cellStyle name="Percent 2 4 2" xfId="5933"/>
    <cellStyle name="Percent 2 4 3" xfId="5934"/>
    <cellStyle name="Percent 2 4 4" xfId="5935"/>
    <cellStyle name="Percent 2 5" xfId="5936"/>
    <cellStyle name="Percent 2 5 2" xfId="5937"/>
    <cellStyle name="Percent 2 5 3" xfId="15527"/>
    <cellStyle name="Percent 2 6" xfId="5938"/>
    <cellStyle name="Percent 2 7" xfId="5939"/>
    <cellStyle name="Percent 2 7 2" xfId="5940"/>
    <cellStyle name="Percent 2 8" xfId="5941"/>
    <cellStyle name="Percent 2 9" xfId="5942"/>
    <cellStyle name="Percent 2_Bieu kem de cuong" xfId="5943"/>
    <cellStyle name="Percent 20" xfId="5944"/>
    <cellStyle name="Percent 20 2" xfId="5945"/>
    <cellStyle name="Percent 20 3" xfId="5946"/>
    <cellStyle name="Percent 21" xfId="5947"/>
    <cellStyle name="Percent 21 2" xfId="5948"/>
    <cellStyle name="Percent 22" xfId="5949"/>
    <cellStyle name="Percent 22 2" xfId="5950"/>
    <cellStyle name="Percent 23" xfId="5951"/>
    <cellStyle name="Percent 23 2" xfId="5952"/>
    <cellStyle name="Percent 24" xfId="5953"/>
    <cellStyle name="Percent 24 2" xfId="5954"/>
    <cellStyle name="Percent 25" xfId="5955"/>
    <cellStyle name="Percent 25 2" xfId="5956"/>
    <cellStyle name="Percent 26" xfId="5957"/>
    <cellStyle name="Percent 26 2" xfId="5958"/>
    <cellStyle name="Percent 27" xfId="5959"/>
    <cellStyle name="Percent 27 2" xfId="5960"/>
    <cellStyle name="Percent 28" xfId="5961"/>
    <cellStyle name="Percent 28 2" xfId="5962"/>
    <cellStyle name="Percent 29" xfId="5963"/>
    <cellStyle name="Percent 29 2" xfId="5964"/>
    <cellStyle name="Percent 3" xfId="5965"/>
    <cellStyle name="Percent 3 10" xfId="5966"/>
    <cellStyle name="Percent 3 11" xfId="5967"/>
    <cellStyle name="Percent 3 12" xfId="5968"/>
    <cellStyle name="Percent 3 2" xfId="5969"/>
    <cellStyle name="Percent 3 2 2" xfId="5970"/>
    <cellStyle name="Percent 3 2 3" xfId="5971"/>
    <cellStyle name="Percent 3 2 4" xfId="5972"/>
    <cellStyle name="Percent 3 3" xfId="5973"/>
    <cellStyle name="Percent 3 3 2" xfId="5974"/>
    <cellStyle name="Percent 3 3 3" xfId="5975"/>
    <cellStyle name="Percent 3 3 4" xfId="15538"/>
    <cellStyle name="Percent 3 4" xfId="5976"/>
    <cellStyle name="Percent 3 4 2" xfId="5977"/>
    <cellStyle name="Percent 3 5" xfId="5978"/>
    <cellStyle name="Percent 3 5 2" xfId="5979"/>
    <cellStyle name="Percent 3 6" xfId="5980"/>
    <cellStyle name="Percent 3 6 2" xfId="5981"/>
    <cellStyle name="Percent 3 7" xfId="5982"/>
    <cellStyle name="Percent 3 7 2" xfId="5983"/>
    <cellStyle name="Percent 3 8" xfId="5984"/>
    <cellStyle name="Percent 3 8 2" xfId="5985"/>
    <cellStyle name="Percent 3 9" xfId="5986"/>
    <cellStyle name="Percent 30" xfId="5987"/>
    <cellStyle name="Percent 30 2" xfId="5988"/>
    <cellStyle name="Percent 31" xfId="5989"/>
    <cellStyle name="Percent 31 2" xfId="5990"/>
    <cellStyle name="Percent 31 3" xfId="8343"/>
    <cellStyle name="Percent 31 3 2" xfId="15578"/>
    <cellStyle name="Percent 31 3 2 2" xfId="15609"/>
    <cellStyle name="Percent 31 3 2 2 2" xfId="15636"/>
    <cellStyle name="Percent 32" xfId="5991"/>
    <cellStyle name="Percent 32 2" xfId="5992"/>
    <cellStyle name="Percent 33" xfId="5993"/>
    <cellStyle name="Percent 33 2" xfId="5994"/>
    <cellStyle name="Percent 34" xfId="5995"/>
    <cellStyle name="Percent 34 2" xfId="5996"/>
    <cellStyle name="Percent 35" xfId="5997"/>
    <cellStyle name="Percent 35 2" xfId="5998"/>
    <cellStyle name="Percent 36" xfId="5999"/>
    <cellStyle name="Percent 36 2" xfId="6000"/>
    <cellStyle name="Percent 37" xfId="6001"/>
    <cellStyle name="Percent 37 2" xfId="6002"/>
    <cellStyle name="Percent 38" xfId="6003"/>
    <cellStyle name="Percent 38 2" xfId="6004"/>
    <cellStyle name="Percent 39" xfId="6005"/>
    <cellStyle name="Percent 39 2" xfId="6006"/>
    <cellStyle name="Percent 4" xfId="6007"/>
    <cellStyle name="Percent 4 2" xfId="6008"/>
    <cellStyle name="Percent 4 2 2" xfId="6009"/>
    <cellStyle name="Percent 4 2 2 2" xfId="6010"/>
    <cellStyle name="Percent 4 2 3" xfId="6011"/>
    <cellStyle name="Percent 4 2 4" xfId="15646"/>
    <cellStyle name="Percent 4 3" xfId="6012"/>
    <cellStyle name="Percent 4 3 2" xfId="6013"/>
    <cellStyle name="Percent 4 4" xfId="6014"/>
    <cellStyle name="Percent 4 5" xfId="6015"/>
    <cellStyle name="Percent 4 6" xfId="15561"/>
    <cellStyle name="Percent 40" xfId="6016"/>
    <cellStyle name="Percent 40 2" xfId="6017"/>
    <cellStyle name="Percent 41" xfId="6018"/>
    <cellStyle name="Percent 41 2" xfId="6019"/>
    <cellStyle name="Percent 42" xfId="6020"/>
    <cellStyle name="Percent 42 2" xfId="6021"/>
    <cellStyle name="Percent 43" xfId="6022"/>
    <cellStyle name="Percent 43 2" xfId="6023"/>
    <cellStyle name="Percent 44" xfId="6024"/>
    <cellStyle name="Percent 44 2" xfId="6025"/>
    <cellStyle name="Percent 45" xfId="6026"/>
    <cellStyle name="Percent 45 2" xfId="6027"/>
    <cellStyle name="Percent 46" xfId="6028"/>
    <cellStyle name="Percent 46 2" xfId="6029"/>
    <cellStyle name="Percent 46 3" xfId="6030"/>
    <cellStyle name="Percent 47" xfId="6031"/>
    <cellStyle name="Percent 47 2" xfId="6032"/>
    <cellStyle name="Percent 48" xfId="6033"/>
    <cellStyle name="Percent 48 2" xfId="6034"/>
    <cellStyle name="Percent 49" xfId="6035"/>
    <cellStyle name="Percent 49 2" xfId="6036"/>
    <cellStyle name="Percent 49 3" xfId="6037"/>
    <cellStyle name="Percent 49 4" xfId="6038"/>
    <cellStyle name="Percent 5" xfId="6039"/>
    <cellStyle name="Percent 5 2" xfId="6040"/>
    <cellStyle name="Percent 5 2 2" xfId="6041"/>
    <cellStyle name="Percent 5 2 3" xfId="6042"/>
    <cellStyle name="Percent 5 3" xfId="6043"/>
    <cellStyle name="Percent 5 3 2" xfId="6044"/>
    <cellStyle name="Percent 5 4" xfId="6045"/>
    <cellStyle name="Percent 5 5" xfId="6046"/>
    <cellStyle name="Percent 5 6" xfId="15623"/>
    <cellStyle name="Percent 50" xfId="6047"/>
    <cellStyle name="Percent 50 2" xfId="6048"/>
    <cellStyle name="Percent 51" xfId="6049"/>
    <cellStyle name="Percent 51 2" xfId="6050"/>
    <cellStyle name="Percent 52" xfId="6051"/>
    <cellStyle name="Percent 52 2" xfId="6052"/>
    <cellStyle name="Percent 53" xfId="6053"/>
    <cellStyle name="Percent 53 2" xfId="6054"/>
    <cellStyle name="Percent 54" xfId="6055"/>
    <cellStyle name="Percent 54 2" xfId="6056"/>
    <cellStyle name="Percent 55" xfId="6057"/>
    <cellStyle name="Percent 55 2" xfId="6058"/>
    <cellStyle name="Percent 56" xfId="6059"/>
    <cellStyle name="Percent 56 2" xfId="6060"/>
    <cellStyle name="Percent 57" xfId="6061"/>
    <cellStyle name="Percent 57 2" xfId="6062"/>
    <cellStyle name="Percent 58" xfId="6063"/>
    <cellStyle name="Percent 58 2" xfId="6064"/>
    <cellStyle name="Percent 59" xfId="6065"/>
    <cellStyle name="Percent 59 2" xfId="6066"/>
    <cellStyle name="Percent 6" xfId="6067"/>
    <cellStyle name="Percent 6 2" xfId="6068"/>
    <cellStyle name="Percent 6 2 2" xfId="6069"/>
    <cellStyle name="Percent 6 2 3" xfId="6070"/>
    <cellStyle name="Percent 6 3" xfId="6071"/>
    <cellStyle name="Percent 6 4" xfId="6072"/>
    <cellStyle name="Percent 6 5" xfId="6073"/>
    <cellStyle name="Percent 60" xfId="6074"/>
    <cellStyle name="Percent 60 2" xfId="6075"/>
    <cellStyle name="Percent 60 2 2" xfId="6076"/>
    <cellStyle name="Percent 60 3" xfId="6077"/>
    <cellStyle name="Percent 60 4" xfId="6078"/>
    <cellStyle name="Percent 60 5" xfId="6079"/>
    <cellStyle name="Percent 60 6" xfId="6080"/>
    <cellStyle name="Percent 61" xfId="6081"/>
    <cellStyle name="Percent 61 2" xfId="6082"/>
    <cellStyle name="Percent 61 3" xfId="6083"/>
    <cellStyle name="Percent 62" xfId="6084"/>
    <cellStyle name="Percent 62 2" xfId="6085"/>
    <cellStyle name="Percent 62 3" xfId="6086"/>
    <cellStyle name="Percent 62 4" xfId="6087"/>
    <cellStyle name="Percent 63" xfId="6088"/>
    <cellStyle name="Percent 63 2" xfId="6089"/>
    <cellStyle name="Percent 63 3" xfId="6090"/>
    <cellStyle name="Percent 63 4" xfId="15541"/>
    <cellStyle name="Percent 64" xfId="6091"/>
    <cellStyle name="Percent 64 2" xfId="6092"/>
    <cellStyle name="Percent 64 3" xfId="6093"/>
    <cellStyle name="Percent 65" xfId="6094"/>
    <cellStyle name="Percent 65 2" xfId="6095"/>
    <cellStyle name="Percent 65 3" xfId="6096"/>
    <cellStyle name="Percent 66" xfId="6097"/>
    <cellStyle name="Percent 66 2" xfId="6098"/>
    <cellStyle name="Percent 66 3" xfId="15549"/>
    <cellStyle name="Percent 67" xfId="6099"/>
    <cellStyle name="Percent 67 2" xfId="6100"/>
    <cellStyle name="Percent 68" xfId="6101"/>
    <cellStyle name="Percent 68 2" xfId="6102"/>
    <cellStyle name="Percent 69" xfId="6103"/>
    <cellStyle name="Percent 69 2" xfId="6104"/>
    <cellStyle name="Percent 69 3" xfId="6105"/>
    <cellStyle name="Percent 7" xfId="6106"/>
    <cellStyle name="Percent 7 2" xfId="6107"/>
    <cellStyle name="Percent 7 2 2" xfId="6108"/>
    <cellStyle name="Percent 7 2 3" xfId="6109"/>
    <cellStyle name="Percent 7 3" xfId="6110"/>
    <cellStyle name="Percent 7 4" xfId="6111"/>
    <cellStyle name="Percent 7 5" xfId="6112"/>
    <cellStyle name="Percent 7 6" xfId="15602"/>
    <cellStyle name="Percent 70" xfId="6113"/>
    <cellStyle name="Percent 70 2" xfId="6114"/>
    <cellStyle name="Percent 70 3" xfId="6115"/>
    <cellStyle name="Percent 71" xfId="6116"/>
    <cellStyle name="Percent 71 2" xfId="6117"/>
    <cellStyle name="Percent 72" xfId="6118"/>
    <cellStyle name="Percent 72 2" xfId="6119"/>
    <cellStyle name="Percent 73" xfId="6120"/>
    <cellStyle name="Percent 73 2" xfId="6121"/>
    <cellStyle name="Percent 74" xfId="6122"/>
    <cellStyle name="Percent 74 2" xfId="6123"/>
    <cellStyle name="Percent 75" xfId="6124"/>
    <cellStyle name="Percent 76" xfId="6125"/>
    <cellStyle name="Percent 76 2" xfId="6126"/>
    <cellStyle name="Percent 77" xfId="6127"/>
    <cellStyle name="Percent 78" xfId="6128"/>
    <cellStyle name="Percent 79" xfId="6129"/>
    <cellStyle name="Percent 8" xfId="6130"/>
    <cellStyle name="Percent 8 2" xfId="6131"/>
    <cellStyle name="Percent 8 2 2" xfId="6132"/>
    <cellStyle name="Percent 8 2 3" xfId="6133"/>
    <cellStyle name="Percent 8 3" xfId="6134"/>
    <cellStyle name="Percent 8 4" xfId="6135"/>
    <cellStyle name="Percent 80" xfId="6136"/>
    <cellStyle name="Percent 81" xfId="6137"/>
    <cellStyle name="Percent 82" xfId="6138"/>
    <cellStyle name="Percent 83" xfId="6139"/>
    <cellStyle name="Percent 84" xfId="6140"/>
    <cellStyle name="Percent 85" xfId="6141"/>
    <cellStyle name="Percent 86" xfId="6142"/>
    <cellStyle name="Percent 87" xfId="6143"/>
    <cellStyle name="Percent 88" xfId="6144"/>
    <cellStyle name="Percent 89" xfId="6145"/>
    <cellStyle name="Percent 9" xfId="6146"/>
    <cellStyle name="Percent 9 2" xfId="6147"/>
    <cellStyle name="Percent 9 2 2" xfId="6148"/>
    <cellStyle name="Percent 9 2 3" xfId="6149"/>
    <cellStyle name="Percent 9 3" xfId="6150"/>
    <cellStyle name="Percent 9 4" xfId="6151"/>
    <cellStyle name="Percent 90" xfId="6152"/>
    <cellStyle name="Percent 91" xfId="6153"/>
    <cellStyle name="Percent 92" xfId="6154"/>
    <cellStyle name="Percent 93" xfId="6155"/>
    <cellStyle name="Percent 94" xfId="6156"/>
    <cellStyle name="Percent 95" xfId="6157"/>
    <cellStyle name="Percent 96" xfId="6158"/>
    <cellStyle name="Percent 97" xfId="6159"/>
    <cellStyle name="Percent 98" xfId="6160"/>
    <cellStyle name="Percent 99" xfId="6161"/>
    <cellStyle name="PERCENTAGE" xfId="6162"/>
    <cellStyle name="PERCENTAGE 2" xfId="6163"/>
    <cellStyle name="PERCENTAGE 2 2" xfId="6164"/>
    <cellStyle name="PERCENTAGE 3" xfId="6165"/>
    <cellStyle name="PeriodB" xfId="6166"/>
    <cellStyle name="PeriodE" xfId="6167"/>
    <cellStyle name="PrePop Currency (0)" xfId="6169"/>
    <cellStyle name="PrePop Currency (0) 10" xfId="10927"/>
    <cellStyle name="PrePop Currency (0) 11" xfId="10928"/>
    <cellStyle name="PrePop Currency (0) 12" xfId="10929"/>
    <cellStyle name="PrePop Currency (0) 13" xfId="10930"/>
    <cellStyle name="PrePop Currency (0) 14" xfId="10931"/>
    <cellStyle name="PrePop Currency (0) 15" xfId="10932"/>
    <cellStyle name="PrePop Currency (0) 16" xfId="10933"/>
    <cellStyle name="PrePop Currency (0) 2" xfId="6170"/>
    <cellStyle name="PrePop Currency (0) 2 2" xfId="6171"/>
    <cellStyle name="PrePop Currency (0) 3" xfId="6172"/>
    <cellStyle name="PrePop Currency (0) 4" xfId="6173"/>
    <cellStyle name="PrePop Currency (0) 5" xfId="10934"/>
    <cellStyle name="PrePop Currency (0) 6" xfId="10935"/>
    <cellStyle name="PrePop Currency (0) 7" xfId="10936"/>
    <cellStyle name="PrePop Currency (0) 8" xfId="10937"/>
    <cellStyle name="PrePop Currency (0) 9" xfId="10938"/>
    <cellStyle name="PrePop Currency (2)" xfId="6174"/>
    <cellStyle name="PrePop Currency (2) 10" xfId="10939"/>
    <cellStyle name="PrePop Currency (2) 11" xfId="10940"/>
    <cellStyle name="PrePop Currency (2) 12" xfId="10941"/>
    <cellStyle name="PrePop Currency (2) 13" xfId="10942"/>
    <cellStyle name="PrePop Currency (2) 14" xfId="10943"/>
    <cellStyle name="PrePop Currency (2) 15" xfId="10944"/>
    <cellStyle name="PrePop Currency (2) 16" xfId="10945"/>
    <cellStyle name="PrePop Currency (2) 2" xfId="6175"/>
    <cellStyle name="PrePop Currency (2) 3" xfId="6176"/>
    <cellStyle name="PrePop Currency (2) 4" xfId="10946"/>
    <cellStyle name="PrePop Currency (2) 5" xfId="10947"/>
    <cellStyle name="PrePop Currency (2) 6" xfId="10948"/>
    <cellStyle name="PrePop Currency (2) 7" xfId="10949"/>
    <cellStyle name="PrePop Currency (2) 8" xfId="10950"/>
    <cellStyle name="PrePop Currency (2) 9" xfId="10951"/>
    <cellStyle name="PrePop Units (0)" xfId="6177"/>
    <cellStyle name="PrePop Units (0) 10" xfId="10952"/>
    <cellStyle name="PrePop Units (0) 11" xfId="10953"/>
    <cellStyle name="PrePop Units (0) 12" xfId="10954"/>
    <cellStyle name="PrePop Units (0) 13" xfId="10955"/>
    <cellStyle name="PrePop Units (0) 14" xfId="10956"/>
    <cellStyle name="PrePop Units (0) 15" xfId="10957"/>
    <cellStyle name="PrePop Units (0) 16" xfId="10958"/>
    <cellStyle name="PrePop Units (0) 2" xfId="6178"/>
    <cellStyle name="PrePop Units (0) 2 2" xfId="6179"/>
    <cellStyle name="PrePop Units (0) 3" xfId="6180"/>
    <cellStyle name="PrePop Units (0) 4" xfId="10959"/>
    <cellStyle name="PrePop Units (0) 5" xfId="10960"/>
    <cellStyle name="PrePop Units (0) 6" xfId="10961"/>
    <cellStyle name="PrePop Units (0) 7" xfId="10962"/>
    <cellStyle name="PrePop Units (0) 8" xfId="10963"/>
    <cellStyle name="PrePop Units (0) 9" xfId="10964"/>
    <cellStyle name="PrePop Units (1)" xfId="6181"/>
    <cellStyle name="PrePop Units (1) 10" xfId="10965"/>
    <cellStyle name="PrePop Units (1) 11" xfId="10966"/>
    <cellStyle name="PrePop Units (1) 12" xfId="10967"/>
    <cellStyle name="PrePop Units (1) 13" xfId="10968"/>
    <cellStyle name="PrePop Units (1) 14" xfId="10969"/>
    <cellStyle name="PrePop Units (1) 15" xfId="10970"/>
    <cellStyle name="PrePop Units (1) 16" xfId="10971"/>
    <cellStyle name="PrePop Units (1) 2" xfId="6182"/>
    <cellStyle name="PrePop Units (1) 3" xfId="6183"/>
    <cellStyle name="PrePop Units (1) 4" xfId="10972"/>
    <cellStyle name="PrePop Units (1) 5" xfId="10973"/>
    <cellStyle name="PrePop Units (1) 6" xfId="10974"/>
    <cellStyle name="PrePop Units (1) 7" xfId="10975"/>
    <cellStyle name="PrePop Units (1) 8" xfId="10976"/>
    <cellStyle name="PrePop Units (1) 9" xfId="10977"/>
    <cellStyle name="PrePop Units (2)" xfId="6184"/>
    <cellStyle name="PrePop Units (2) 10" xfId="10978"/>
    <cellStyle name="PrePop Units (2) 11" xfId="10979"/>
    <cellStyle name="PrePop Units (2) 12" xfId="10980"/>
    <cellStyle name="PrePop Units (2) 13" xfId="10981"/>
    <cellStyle name="PrePop Units (2) 14" xfId="10982"/>
    <cellStyle name="PrePop Units (2) 15" xfId="10983"/>
    <cellStyle name="PrePop Units (2) 16" xfId="10984"/>
    <cellStyle name="PrePop Units (2) 2" xfId="6185"/>
    <cellStyle name="PrePop Units (2) 3" xfId="6186"/>
    <cellStyle name="PrePop Units (2) 4" xfId="10985"/>
    <cellStyle name="PrePop Units (2) 5" xfId="10986"/>
    <cellStyle name="PrePop Units (2) 6" xfId="10987"/>
    <cellStyle name="PrePop Units (2) 7" xfId="10988"/>
    <cellStyle name="PrePop Units (2) 8" xfId="10989"/>
    <cellStyle name="PrePop Units (2) 9" xfId="10990"/>
    <cellStyle name="pricing" xfId="6187"/>
    <cellStyle name="pricing 2" xfId="6188"/>
    <cellStyle name="pricing 3" xfId="6189"/>
    <cellStyle name="PSChar" xfId="6190"/>
    <cellStyle name="PSChar 2" xfId="6191"/>
    <cellStyle name="PSChar 3" xfId="6192"/>
    <cellStyle name="PSHeading" xfId="6193"/>
    <cellStyle name="PSHeading 2" xfId="6194"/>
    <cellStyle name="PSHeading 3" xfId="6195"/>
    <cellStyle name="phong" xfId="6168"/>
    <cellStyle name="Quantity" xfId="10991"/>
    <cellStyle name="regstoresfromspecstores" xfId="6196"/>
    <cellStyle name="regstoresfromspecstores 2" xfId="6197"/>
    <cellStyle name="regstoresfromspecstores 3" xfId="6198"/>
    <cellStyle name="RevList" xfId="6199"/>
    <cellStyle name="RevList 2" xfId="6200"/>
    <cellStyle name="RevList 2 2" xfId="6201"/>
    <cellStyle name="RevList 3" xfId="6202"/>
    <cellStyle name="rlink_tiªn l­în_x005f_x001b_Hyperlink_TONG HOP KINH PHI" xfId="10992"/>
    <cellStyle name="rmal_ADAdot" xfId="6203"/>
    <cellStyle name="S—_x0008_" xfId="6204"/>
    <cellStyle name="S—_x0008_ 2" xfId="6205"/>
    <cellStyle name="S—_x0008_ 2 2" xfId="6206"/>
    <cellStyle name="S—_x0008_ 3" xfId="6207"/>
    <cellStyle name="S—_x0008_ 4" xfId="6208"/>
    <cellStyle name="s]_x000a__x000a_spooler=yes_x000a__x000a_load=_x000a__x000a_Beep=yes_x000a__x000a_NullPort=None_x000a__x000a_BorderWidth=3_x000a__x000a_CursorBlinkRate=1200_x000a__x000a_DoubleClickSpeed=452_x000a__x000a_Programs=co" xfId="6210"/>
    <cellStyle name="s]_x000a__x000a_spooler=yes_x000a__x000a_load=_x000a__x000a_Beep=yes_x000a__x000a_NullPort=None_x000a__x000a_BorderWidth=3_x000a__x000a_CursorBlinkRate=1200_x000a__x000a_DoubleClickSpeed=452_x000a__x000a_Programs=co 2" xfId="6211"/>
    <cellStyle name="s]_x000a__x000a_spooler=yes_x000a__x000a_load=_x000a__x000a_Beep=yes_x000a__x000a_NullPort=None_x000a__x000a_BorderWidth=3_x000a__x000a_CursorBlinkRate=1200_x000a__x000a_DoubleClickSpeed=452_x000a__x000a_Programs=co 3" xfId="6212"/>
    <cellStyle name="s]_x000d__x000a_spooler=yes_x000d__x000a_load=_x000d__x000a_Beep=yes_x000d__x000a_NullPort=None_x000d__x000a_BorderWidth=3_x000d__x000a_CursorBlinkRate=1200_x000d__x000a_DoubleClickSpeed=452_x000d__x000a_Programs=co" xfId="6213"/>
    <cellStyle name="s]_x000d__x000a_spooler=yes_x000d__x000a_load=_x000d__x000a_Beep=yes_x000d__x000a_NullPort=None_x000d__x000a_BorderWidth=3_x000d__x000a_CursorBlinkRate=1200_x000d__x000a_DoubleClickSpeed=452_x000d__x000a_Programs=co 2" xfId="6214"/>
    <cellStyle name="s]_x000d__x000d_spooler=yes_x000d__x000d_load=_x000d__x000d_Beep=yes_x000d__x000d_NullPort=None_x000d__x000d_BorderWidth=3_x000d__x000d_CursorBlinkRate=1200_x000d__x000d_DoubleClickSpeed=452_x000d__x000d_Programs=co" xfId="6215"/>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0994"/>
    <cellStyle name="S—_x0008__Chi tieu 2012-KHBH ( PA 900.000)" xfId="6209"/>
    <cellStyle name="S—_x005f_x0008_" xfId="10993"/>
    <cellStyle name="SAPBEXaggData" xfId="6216"/>
    <cellStyle name="SAPBEXaggData 2" xfId="6217"/>
    <cellStyle name="SAPBEXaggData 2 2" xfId="6218"/>
    <cellStyle name="SAPBEXaggData 2 2 2" xfId="6219"/>
    <cellStyle name="SAPBEXaggData 2 2 2 2" xfId="10995"/>
    <cellStyle name="SAPBEXaggData 2 2 3" xfId="6220"/>
    <cellStyle name="SAPBEXaggData 2 3" xfId="6221"/>
    <cellStyle name="SAPBEXaggData 2 3 2" xfId="10996"/>
    <cellStyle name="SAPBEXaggData 2 4" xfId="6222"/>
    <cellStyle name="SAPBEXaggData 2 4 2" xfId="10997"/>
    <cellStyle name="SAPBEXaggData 2 5" xfId="10998"/>
    <cellStyle name="SAPBEXaggData 3" xfId="6223"/>
    <cellStyle name="SAPBEXaggData 3 2" xfId="6224"/>
    <cellStyle name="SAPBEXaggData 3 2 2" xfId="10999"/>
    <cellStyle name="SAPBEXaggData 3 3" xfId="6225"/>
    <cellStyle name="SAPBEXaggData 4" xfId="6226"/>
    <cellStyle name="SAPBEXaggData 4 2" xfId="11000"/>
    <cellStyle name="SAPBEXaggData 5" xfId="11001"/>
    <cellStyle name="SAPBEXaggData 5 2" xfId="11002"/>
    <cellStyle name="SAPBEXaggData 6" xfId="11003"/>
    <cellStyle name="SAPBEXaggDataEmph" xfId="6227"/>
    <cellStyle name="SAPBEXaggDataEmph 2" xfId="6228"/>
    <cellStyle name="SAPBEXaggDataEmph 2 2" xfId="6229"/>
    <cellStyle name="SAPBEXaggDataEmph 2 2 2" xfId="6230"/>
    <cellStyle name="SAPBEXaggDataEmph 2 2 2 2" xfId="11004"/>
    <cellStyle name="SAPBEXaggDataEmph 2 2 3" xfId="6231"/>
    <cellStyle name="SAPBEXaggDataEmph 2 3" xfId="6232"/>
    <cellStyle name="SAPBEXaggDataEmph 2 3 2" xfId="11005"/>
    <cellStyle name="SAPBEXaggDataEmph 2 4" xfId="6233"/>
    <cellStyle name="SAPBEXaggDataEmph 2 4 2" xfId="11006"/>
    <cellStyle name="SAPBEXaggDataEmph 2 5" xfId="11007"/>
    <cellStyle name="SAPBEXaggDataEmph 3" xfId="6234"/>
    <cellStyle name="SAPBEXaggDataEmph 3 2" xfId="6235"/>
    <cellStyle name="SAPBEXaggDataEmph 3 2 2" xfId="11008"/>
    <cellStyle name="SAPBEXaggDataEmph 3 3" xfId="6236"/>
    <cellStyle name="SAPBEXaggDataEmph 4" xfId="6237"/>
    <cellStyle name="SAPBEXaggDataEmph 4 2" xfId="11009"/>
    <cellStyle name="SAPBEXaggDataEmph 5" xfId="11010"/>
    <cellStyle name="SAPBEXaggDataEmph 5 2" xfId="11011"/>
    <cellStyle name="SAPBEXaggDataEmph 6" xfId="11012"/>
    <cellStyle name="SAPBEXaggItem" xfId="6238"/>
    <cellStyle name="SAPBEXaggItem 2" xfId="6239"/>
    <cellStyle name="SAPBEXaggItem 2 2" xfId="6240"/>
    <cellStyle name="SAPBEXaggItem 2 2 2" xfId="6241"/>
    <cellStyle name="SAPBEXaggItem 2 2 2 2" xfId="11013"/>
    <cellStyle name="SAPBEXaggItem 2 2 3" xfId="6242"/>
    <cellStyle name="SAPBEXaggItem 2 3" xfId="6243"/>
    <cellStyle name="SAPBEXaggItem 2 3 2" xfId="11014"/>
    <cellStyle name="SAPBEXaggItem 2 4" xfId="6244"/>
    <cellStyle name="SAPBEXaggItem 2 4 2" xfId="11015"/>
    <cellStyle name="SAPBEXaggItem 2 5" xfId="11016"/>
    <cellStyle name="SAPBEXaggItem 3" xfId="6245"/>
    <cellStyle name="SAPBEXaggItem 3 2" xfId="6246"/>
    <cellStyle name="SAPBEXaggItem 3 2 2" xfId="11017"/>
    <cellStyle name="SAPBEXaggItem 3 3" xfId="6247"/>
    <cellStyle name="SAPBEXaggItem 4" xfId="6248"/>
    <cellStyle name="SAPBEXaggItem 4 2" xfId="11018"/>
    <cellStyle name="SAPBEXaggItem 5" xfId="11019"/>
    <cellStyle name="SAPBEXaggItem 5 2" xfId="11020"/>
    <cellStyle name="SAPBEXaggItem 6" xfId="11021"/>
    <cellStyle name="SAPBEXchaText" xfId="6249"/>
    <cellStyle name="SAPBEXchaText 2" xfId="6250"/>
    <cellStyle name="SAPBEXchaText 2 2" xfId="6251"/>
    <cellStyle name="SAPBEXchaText 3" xfId="6252"/>
    <cellStyle name="SAPBEXexcBad7" xfId="6253"/>
    <cellStyle name="SAPBEXexcBad7 2" xfId="6254"/>
    <cellStyle name="SAPBEXexcBad7 2 2" xfId="6255"/>
    <cellStyle name="SAPBEXexcBad7 2 2 2" xfId="6256"/>
    <cellStyle name="SAPBEXexcBad7 2 2 2 2" xfId="11022"/>
    <cellStyle name="SAPBEXexcBad7 2 2 3" xfId="6257"/>
    <cellStyle name="SAPBEXexcBad7 2 3" xfId="6258"/>
    <cellStyle name="SAPBEXexcBad7 2 3 2" xfId="11023"/>
    <cellStyle name="SAPBEXexcBad7 2 4" xfId="6259"/>
    <cellStyle name="SAPBEXexcBad7 2 4 2" xfId="11024"/>
    <cellStyle name="SAPBEXexcBad7 2 5" xfId="11025"/>
    <cellStyle name="SAPBEXexcBad7 3" xfId="6260"/>
    <cellStyle name="SAPBEXexcBad7 3 2" xfId="6261"/>
    <cellStyle name="SAPBEXexcBad7 3 2 2" xfId="11026"/>
    <cellStyle name="SAPBEXexcBad7 3 3" xfId="6262"/>
    <cellStyle name="SAPBEXexcBad7 4" xfId="6263"/>
    <cellStyle name="SAPBEXexcBad7 4 2" xfId="11027"/>
    <cellStyle name="SAPBEXexcBad7 5" xfId="11028"/>
    <cellStyle name="SAPBEXexcBad7 5 2" xfId="11029"/>
    <cellStyle name="SAPBEXexcBad7 6" xfId="11030"/>
    <cellStyle name="SAPBEXexcBad8" xfId="6264"/>
    <cellStyle name="SAPBEXexcBad8 2" xfId="6265"/>
    <cellStyle name="SAPBEXexcBad8 2 2" xfId="6266"/>
    <cellStyle name="SAPBEXexcBad8 2 2 2" xfId="6267"/>
    <cellStyle name="SAPBEXexcBad8 2 2 2 2" xfId="11031"/>
    <cellStyle name="SAPBEXexcBad8 2 2 3" xfId="6268"/>
    <cellStyle name="SAPBEXexcBad8 2 3" xfId="6269"/>
    <cellStyle name="SAPBEXexcBad8 2 3 2" xfId="11032"/>
    <cellStyle name="SAPBEXexcBad8 2 4" xfId="6270"/>
    <cellStyle name="SAPBEXexcBad8 2 4 2" xfId="11033"/>
    <cellStyle name="SAPBEXexcBad8 2 5" xfId="11034"/>
    <cellStyle name="SAPBEXexcBad8 3" xfId="6271"/>
    <cellStyle name="SAPBEXexcBad8 3 2" xfId="6272"/>
    <cellStyle name="SAPBEXexcBad8 3 2 2" xfId="11035"/>
    <cellStyle name="SAPBEXexcBad8 3 3" xfId="6273"/>
    <cellStyle name="SAPBEXexcBad8 4" xfId="6274"/>
    <cellStyle name="SAPBEXexcBad8 4 2" xfId="11036"/>
    <cellStyle name="SAPBEXexcBad8 5" xfId="11037"/>
    <cellStyle name="SAPBEXexcBad8 5 2" xfId="11038"/>
    <cellStyle name="SAPBEXexcBad8 6" xfId="11039"/>
    <cellStyle name="SAPBEXexcBad9" xfId="6275"/>
    <cellStyle name="SAPBEXexcBad9 2" xfId="6276"/>
    <cellStyle name="SAPBEXexcBad9 2 2" xfId="6277"/>
    <cellStyle name="SAPBEXexcBad9 2 2 2" xfId="6278"/>
    <cellStyle name="SAPBEXexcBad9 2 2 2 2" xfId="11040"/>
    <cellStyle name="SAPBEXexcBad9 2 2 3" xfId="6279"/>
    <cellStyle name="SAPBEXexcBad9 2 3" xfId="6280"/>
    <cellStyle name="SAPBEXexcBad9 2 3 2" xfId="11041"/>
    <cellStyle name="SAPBEXexcBad9 2 4" xfId="6281"/>
    <cellStyle name="SAPBEXexcBad9 2 4 2" xfId="11042"/>
    <cellStyle name="SAPBEXexcBad9 2 5" xfId="11043"/>
    <cellStyle name="SAPBEXexcBad9 3" xfId="6282"/>
    <cellStyle name="SAPBEXexcBad9 3 2" xfId="6283"/>
    <cellStyle name="SAPBEXexcBad9 3 2 2" xfId="11044"/>
    <cellStyle name="SAPBEXexcBad9 3 3" xfId="6284"/>
    <cellStyle name="SAPBEXexcBad9 4" xfId="6285"/>
    <cellStyle name="SAPBEXexcBad9 4 2" xfId="11045"/>
    <cellStyle name="SAPBEXexcBad9 5" xfId="11046"/>
    <cellStyle name="SAPBEXexcBad9 5 2" xfId="11047"/>
    <cellStyle name="SAPBEXexcBad9 6" xfId="11048"/>
    <cellStyle name="SAPBEXexcCritical4" xfId="6286"/>
    <cellStyle name="SAPBEXexcCritical4 2" xfId="6287"/>
    <cellStyle name="SAPBEXexcCritical4 2 2" xfId="6288"/>
    <cellStyle name="SAPBEXexcCritical4 2 2 2" xfId="6289"/>
    <cellStyle name="SAPBEXexcCritical4 2 2 2 2" xfId="11049"/>
    <cellStyle name="SAPBEXexcCritical4 2 2 3" xfId="6290"/>
    <cellStyle name="SAPBEXexcCritical4 2 3" xfId="6291"/>
    <cellStyle name="SAPBEXexcCritical4 2 3 2" xfId="11050"/>
    <cellStyle name="SAPBEXexcCritical4 2 4" xfId="6292"/>
    <cellStyle name="SAPBEXexcCritical4 2 4 2" xfId="11051"/>
    <cellStyle name="SAPBEXexcCritical4 2 5" xfId="11052"/>
    <cellStyle name="SAPBEXexcCritical4 3" xfId="6293"/>
    <cellStyle name="SAPBEXexcCritical4 3 2" xfId="6294"/>
    <cellStyle name="SAPBEXexcCritical4 3 2 2" xfId="11053"/>
    <cellStyle name="SAPBEXexcCritical4 3 3" xfId="6295"/>
    <cellStyle name="SAPBEXexcCritical4 4" xfId="6296"/>
    <cellStyle name="SAPBEXexcCritical4 4 2" xfId="11054"/>
    <cellStyle name="SAPBEXexcCritical4 5" xfId="11055"/>
    <cellStyle name="SAPBEXexcCritical4 5 2" xfId="11056"/>
    <cellStyle name="SAPBEXexcCritical4 6" xfId="11057"/>
    <cellStyle name="SAPBEXexcCritical5" xfId="6297"/>
    <cellStyle name="SAPBEXexcCritical5 2" xfId="6298"/>
    <cellStyle name="SAPBEXexcCritical5 2 2" xfId="6299"/>
    <cellStyle name="SAPBEXexcCritical5 2 2 2" xfId="6300"/>
    <cellStyle name="SAPBEXexcCritical5 2 2 2 2" xfId="11058"/>
    <cellStyle name="SAPBEXexcCritical5 2 2 3" xfId="6301"/>
    <cellStyle name="SAPBEXexcCritical5 2 3" xfId="6302"/>
    <cellStyle name="SAPBEXexcCritical5 2 3 2" xfId="11059"/>
    <cellStyle name="SAPBEXexcCritical5 2 4" xfId="6303"/>
    <cellStyle name="SAPBEXexcCritical5 2 4 2" xfId="11060"/>
    <cellStyle name="SAPBEXexcCritical5 2 5" xfId="11061"/>
    <cellStyle name="SAPBEXexcCritical5 3" xfId="6304"/>
    <cellStyle name="SAPBEXexcCritical5 3 2" xfId="6305"/>
    <cellStyle name="SAPBEXexcCritical5 3 2 2" xfId="11062"/>
    <cellStyle name="SAPBEXexcCritical5 3 3" xfId="6306"/>
    <cellStyle name="SAPBEXexcCritical5 4" xfId="6307"/>
    <cellStyle name="SAPBEXexcCritical5 4 2" xfId="11063"/>
    <cellStyle name="SAPBEXexcCritical5 5" xfId="11064"/>
    <cellStyle name="SAPBEXexcCritical5 5 2" xfId="11065"/>
    <cellStyle name="SAPBEXexcCritical5 6" xfId="11066"/>
    <cellStyle name="SAPBEXexcCritical6" xfId="6308"/>
    <cellStyle name="SAPBEXexcCritical6 2" xfId="6309"/>
    <cellStyle name="SAPBEXexcCritical6 2 2" xfId="6310"/>
    <cellStyle name="SAPBEXexcCritical6 2 2 2" xfId="6311"/>
    <cellStyle name="SAPBEXexcCritical6 2 2 2 2" xfId="11067"/>
    <cellStyle name="SAPBEXexcCritical6 2 2 3" xfId="6312"/>
    <cellStyle name="SAPBEXexcCritical6 2 3" xfId="6313"/>
    <cellStyle name="SAPBEXexcCritical6 2 3 2" xfId="11068"/>
    <cellStyle name="SAPBEXexcCritical6 2 4" xfId="6314"/>
    <cellStyle name="SAPBEXexcCritical6 2 4 2" xfId="11069"/>
    <cellStyle name="SAPBEXexcCritical6 2 5" xfId="11070"/>
    <cellStyle name="SAPBEXexcCritical6 3" xfId="6315"/>
    <cellStyle name="SAPBEXexcCritical6 3 2" xfId="6316"/>
    <cellStyle name="SAPBEXexcCritical6 3 2 2" xfId="11071"/>
    <cellStyle name="SAPBEXexcCritical6 3 3" xfId="6317"/>
    <cellStyle name="SAPBEXexcCritical6 4" xfId="6318"/>
    <cellStyle name="SAPBEXexcCritical6 4 2" xfId="11072"/>
    <cellStyle name="SAPBEXexcCritical6 5" xfId="11073"/>
    <cellStyle name="SAPBEXexcCritical6 5 2" xfId="11074"/>
    <cellStyle name="SAPBEXexcCritical6 6" xfId="11075"/>
    <cellStyle name="SAPBEXexcGood1" xfId="6319"/>
    <cellStyle name="SAPBEXexcGood1 2" xfId="6320"/>
    <cellStyle name="SAPBEXexcGood1 2 2" xfId="6321"/>
    <cellStyle name="SAPBEXexcGood1 2 2 2" xfId="6322"/>
    <cellStyle name="SAPBEXexcGood1 2 2 2 2" xfId="11076"/>
    <cellStyle name="SAPBEXexcGood1 2 2 3" xfId="6323"/>
    <cellStyle name="SAPBEXexcGood1 2 3" xfId="6324"/>
    <cellStyle name="SAPBEXexcGood1 2 3 2" xfId="11077"/>
    <cellStyle name="SAPBEXexcGood1 2 4" xfId="6325"/>
    <cellStyle name="SAPBEXexcGood1 2 4 2" xfId="11078"/>
    <cellStyle name="SAPBEXexcGood1 2 5" xfId="11079"/>
    <cellStyle name="SAPBEXexcGood1 3" xfId="6326"/>
    <cellStyle name="SAPBEXexcGood1 3 2" xfId="6327"/>
    <cellStyle name="SAPBEXexcGood1 3 2 2" xfId="11080"/>
    <cellStyle name="SAPBEXexcGood1 3 3" xfId="6328"/>
    <cellStyle name="SAPBEXexcGood1 4" xfId="6329"/>
    <cellStyle name="SAPBEXexcGood1 4 2" xfId="11081"/>
    <cellStyle name="SAPBEXexcGood1 5" xfId="11082"/>
    <cellStyle name="SAPBEXexcGood1 5 2" xfId="11083"/>
    <cellStyle name="SAPBEXexcGood1 6" xfId="11084"/>
    <cellStyle name="SAPBEXexcGood2" xfId="6330"/>
    <cellStyle name="SAPBEXexcGood2 2" xfId="6331"/>
    <cellStyle name="SAPBEXexcGood2 2 2" xfId="6332"/>
    <cellStyle name="SAPBEXexcGood2 2 2 2" xfId="6333"/>
    <cellStyle name="SAPBEXexcGood2 2 2 2 2" xfId="11085"/>
    <cellStyle name="SAPBEXexcGood2 2 2 3" xfId="6334"/>
    <cellStyle name="SAPBEXexcGood2 2 3" xfId="6335"/>
    <cellStyle name="SAPBEXexcGood2 2 3 2" xfId="11086"/>
    <cellStyle name="SAPBEXexcGood2 2 4" xfId="6336"/>
    <cellStyle name="SAPBEXexcGood2 2 4 2" xfId="11087"/>
    <cellStyle name="SAPBEXexcGood2 2 5" xfId="11088"/>
    <cellStyle name="SAPBEXexcGood2 3" xfId="6337"/>
    <cellStyle name="SAPBEXexcGood2 3 2" xfId="6338"/>
    <cellStyle name="SAPBEXexcGood2 3 2 2" xfId="11089"/>
    <cellStyle name="SAPBEXexcGood2 3 3" xfId="6339"/>
    <cellStyle name="SAPBEXexcGood2 4" xfId="6340"/>
    <cellStyle name="SAPBEXexcGood2 4 2" xfId="11090"/>
    <cellStyle name="SAPBEXexcGood2 5" xfId="11091"/>
    <cellStyle name="SAPBEXexcGood2 5 2" xfId="11092"/>
    <cellStyle name="SAPBEXexcGood2 6" xfId="11093"/>
    <cellStyle name="SAPBEXexcGood3" xfId="6341"/>
    <cellStyle name="SAPBEXexcGood3 2" xfId="6342"/>
    <cellStyle name="SAPBEXexcGood3 2 2" xfId="6343"/>
    <cellStyle name="SAPBEXexcGood3 2 2 2" xfId="6344"/>
    <cellStyle name="SAPBEXexcGood3 2 2 2 2" xfId="11094"/>
    <cellStyle name="SAPBEXexcGood3 2 2 3" xfId="6345"/>
    <cellStyle name="SAPBEXexcGood3 2 3" xfId="6346"/>
    <cellStyle name="SAPBEXexcGood3 2 3 2" xfId="11095"/>
    <cellStyle name="SAPBEXexcGood3 2 4" xfId="6347"/>
    <cellStyle name="SAPBEXexcGood3 2 4 2" xfId="11096"/>
    <cellStyle name="SAPBEXexcGood3 2 5" xfId="11097"/>
    <cellStyle name="SAPBEXexcGood3 3" xfId="6348"/>
    <cellStyle name="SAPBEXexcGood3 3 2" xfId="6349"/>
    <cellStyle name="SAPBEXexcGood3 3 2 2" xfId="11098"/>
    <cellStyle name="SAPBEXexcGood3 3 3" xfId="6350"/>
    <cellStyle name="SAPBEXexcGood3 4" xfId="6351"/>
    <cellStyle name="SAPBEXexcGood3 4 2" xfId="11099"/>
    <cellStyle name="SAPBEXexcGood3 5" xfId="11100"/>
    <cellStyle name="SAPBEXexcGood3 5 2" xfId="11101"/>
    <cellStyle name="SAPBEXexcGood3 6" xfId="11102"/>
    <cellStyle name="SAPBEXfilterDrill" xfId="6352"/>
    <cellStyle name="SAPBEXfilterDrill 2" xfId="6353"/>
    <cellStyle name="SAPBEXfilterDrill 2 2" xfId="6354"/>
    <cellStyle name="SAPBEXfilterDrill 3" xfId="6355"/>
    <cellStyle name="SAPBEXfilterItem" xfId="6356"/>
    <cellStyle name="SAPBEXfilterItem 2" xfId="6357"/>
    <cellStyle name="SAPBEXfilterItem 2 2" xfId="6358"/>
    <cellStyle name="SAPBEXfilterItem 3" xfId="6359"/>
    <cellStyle name="SAPBEXfilterText" xfId="6360"/>
    <cellStyle name="SAPBEXfilterText 2" xfId="6361"/>
    <cellStyle name="SAPBEXfilterText 2 2" xfId="6362"/>
    <cellStyle name="SAPBEXfilterText 3" xfId="6363"/>
    <cellStyle name="SAPBEXformats" xfId="6364"/>
    <cellStyle name="SAPBEXformats 2" xfId="6365"/>
    <cellStyle name="SAPBEXformats 2 2" xfId="6366"/>
    <cellStyle name="SAPBEXformats 2 2 2" xfId="6367"/>
    <cellStyle name="SAPBEXformats 2 2 2 2" xfId="11103"/>
    <cellStyle name="SAPBEXformats 2 2 3" xfId="6368"/>
    <cellStyle name="SAPBEXformats 2 3" xfId="6369"/>
    <cellStyle name="SAPBEXformats 2 3 2" xfId="11104"/>
    <cellStyle name="SAPBEXformats 2 4" xfId="6370"/>
    <cellStyle name="SAPBEXformats 2 4 2" xfId="11105"/>
    <cellStyle name="SAPBEXformats 2 5" xfId="11106"/>
    <cellStyle name="SAPBEXformats 3" xfId="6371"/>
    <cellStyle name="SAPBEXformats 3 2" xfId="6372"/>
    <cellStyle name="SAPBEXformats 3 2 2" xfId="11107"/>
    <cellStyle name="SAPBEXformats 3 3" xfId="6373"/>
    <cellStyle name="SAPBEXformats 4" xfId="6374"/>
    <cellStyle name="SAPBEXformats 4 2" xfId="11108"/>
    <cellStyle name="SAPBEXformats 5" xfId="11109"/>
    <cellStyle name="SAPBEXformats 5 2" xfId="11110"/>
    <cellStyle name="SAPBEXformats 6" xfId="11111"/>
    <cellStyle name="SAPBEXheaderItem" xfId="6375"/>
    <cellStyle name="SAPBEXheaderItem 2" xfId="6376"/>
    <cellStyle name="SAPBEXheaderItem 2 2" xfId="6377"/>
    <cellStyle name="SAPBEXheaderItem 3" xfId="6378"/>
    <cellStyle name="SAPBEXheaderText" xfId="6379"/>
    <cellStyle name="SAPBEXheaderText 2" xfId="6380"/>
    <cellStyle name="SAPBEXheaderText 2 2" xfId="6381"/>
    <cellStyle name="SAPBEXheaderText 3" xfId="6382"/>
    <cellStyle name="SAPBEXresData" xfId="6383"/>
    <cellStyle name="SAPBEXresData 2" xfId="6384"/>
    <cellStyle name="SAPBEXresData 2 2" xfId="6385"/>
    <cellStyle name="SAPBEXresData 2 2 2" xfId="6386"/>
    <cellStyle name="SAPBEXresData 2 2 2 2" xfId="11112"/>
    <cellStyle name="SAPBEXresData 2 2 3" xfId="6387"/>
    <cellStyle name="SAPBEXresData 2 3" xfId="6388"/>
    <cellStyle name="SAPBEXresData 2 3 2" xfId="11113"/>
    <cellStyle name="SAPBEXresData 2 4" xfId="6389"/>
    <cellStyle name="SAPBEXresData 2 4 2" xfId="11114"/>
    <cellStyle name="SAPBEXresData 2 5" xfId="11115"/>
    <cellStyle name="SAPBEXresData 3" xfId="6390"/>
    <cellStyle name="SAPBEXresData 3 2" xfId="6391"/>
    <cellStyle name="SAPBEXresData 3 2 2" xfId="11116"/>
    <cellStyle name="SAPBEXresData 3 3" xfId="6392"/>
    <cellStyle name="SAPBEXresData 4" xfId="6393"/>
    <cellStyle name="SAPBEXresData 4 2" xfId="11117"/>
    <cellStyle name="SAPBEXresData 5" xfId="11118"/>
    <cellStyle name="SAPBEXresData 5 2" xfId="11119"/>
    <cellStyle name="SAPBEXresData 6" xfId="11120"/>
    <cellStyle name="SAPBEXresDataEmph" xfId="6394"/>
    <cellStyle name="SAPBEXresDataEmph 2" xfId="6395"/>
    <cellStyle name="SAPBEXresDataEmph 2 2" xfId="6396"/>
    <cellStyle name="SAPBEXresDataEmph 2 2 2" xfId="6397"/>
    <cellStyle name="SAPBEXresDataEmph 2 2 2 2" xfId="11121"/>
    <cellStyle name="SAPBEXresDataEmph 2 2 3" xfId="6398"/>
    <cellStyle name="SAPBEXresDataEmph 2 3" xfId="6399"/>
    <cellStyle name="SAPBEXresDataEmph 2 3 2" xfId="11122"/>
    <cellStyle name="SAPBEXresDataEmph 2 4" xfId="6400"/>
    <cellStyle name="SAPBEXresDataEmph 2 4 2" xfId="11123"/>
    <cellStyle name="SAPBEXresDataEmph 2 5" xfId="11124"/>
    <cellStyle name="SAPBEXresDataEmph 3" xfId="6401"/>
    <cellStyle name="SAPBEXresDataEmph 3 2" xfId="6402"/>
    <cellStyle name="SAPBEXresDataEmph 3 2 2" xfId="11125"/>
    <cellStyle name="SAPBEXresDataEmph 3 3" xfId="6403"/>
    <cellStyle name="SAPBEXresDataEmph 4" xfId="6404"/>
    <cellStyle name="SAPBEXresDataEmph 4 2" xfId="11126"/>
    <cellStyle name="SAPBEXresDataEmph 5" xfId="11127"/>
    <cellStyle name="SAPBEXresDataEmph 5 2" xfId="11128"/>
    <cellStyle name="SAPBEXresDataEmph 6" xfId="11129"/>
    <cellStyle name="SAPBEXresItem" xfId="6405"/>
    <cellStyle name="SAPBEXresItem 2" xfId="6406"/>
    <cellStyle name="SAPBEXresItem 2 2" xfId="6407"/>
    <cellStyle name="SAPBEXresItem 2 2 2" xfId="6408"/>
    <cellStyle name="SAPBEXresItem 2 2 2 2" xfId="11130"/>
    <cellStyle name="SAPBEXresItem 2 2 3" xfId="6409"/>
    <cellStyle name="SAPBEXresItem 2 3" xfId="6410"/>
    <cellStyle name="SAPBEXresItem 2 3 2" xfId="11131"/>
    <cellStyle name="SAPBEXresItem 2 4" xfId="6411"/>
    <cellStyle name="SAPBEXresItem 2 4 2" xfId="11132"/>
    <cellStyle name="SAPBEXresItem 2 5" xfId="11133"/>
    <cellStyle name="SAPBEXresItem 3" xfId="6412"/>
    <cellStyle name="SAPBEXresItem 3 2" xfId="6413"/>
    <cellStyle name="SAPBEXresItem 3 2 2" xfId="11134"/>
    <cellStyle name="SAPBEXresItem 3 3" xfId="6414"/>
    <cellStyle name="SAPBEXresItem 4" xfId="6415"/>
    <cellStyle name="SAPBEXresItem 4 2" xfId="11135"/>
    <cellStyle name="SAPBEXresItem 5" xfId="11136"/>
    <cellStyle name="SAPBEXresItem 5 2" xfId="11137"/>
    <cellStyle name="SAPBEXresItem 6" xfId="11138"/>
    <cellStyle name="SAPBEXstdData" xfId="6416"/>
    <cellStyle name="SAPBEXstdData 2" xfId="6417"/>
    <cellStyle name="SAPBEXstdData 2 2" xfId="6418"/>
    <cellStyle name="SAPBEXstdData 2 2 2" xfId="6419"/>
    <cellStyle name="SAPBEXstdData 2 2 2 2" xfId="11139"/>
    <cellStyle name="SAPBEXstdData 2 2 3" xfId="6420"/>
    <cellStyle name="SAPBEXstdData 2 3" xfId="6421"/>
    <cellStyle name="SAPBEXstdData 2 3 2" xfId="11140"/>
    <cellStyle name="SAPBEXstdData 2 4" xfId="6422"/>
    <cellStyle name="SAPBEXstdData 2 4 2" xfId="11141"/>
    <cellStyle name="SAPBEXstdData 2 5" xfId="11142"/>
    <cellStyle name="SAPBEXstdData 3" xfId="6423"/>
    <cellStyle name="SAPBEXstdData 3 2" xfId="6424"/>
    <cellStyle name="SAPBEXstdData 3 2 2" xfId="11143"/>
    <cellStyle name="SAPBEXstdData 3 3" xfId="6425"/>
    <cellStyle name="SAPBEXstdData 4" xfId="6426"/>
    <cellStyle name="SAPBEXstdData 4 2" xfId="11144"/>
    <cellStyle name="SAPBEXstdData 5" xfId="11145"/>
    <cellStyle name="SAPBEXstdData 5 2" xfId="11146"/>
    <cellStyle name="SAPBEXstdData 6" xfId="11147"/>
    <cellStyle name="SAPBEXstdDataEmph" xfId="6427"/>
    <cellStyle name="SAPBEXstdDataEmph 2" xfId="6428"/>
    <cellStyle name="SAPBEXstdDataEmph 2 2" xfId="6429"/>
    <cellStyle name="SAPBEXstdDataEmph 2 2 2" xfId="6430"/>
    <cellStyle name="SAPBEXstdDataEmph 2 2 2 2" xfId="11148"/>
    <cellStyle name="SAPBEXstdDataEmph 2 2 3" xfId="6431"/>
    <cellStyle name="SAPBEXstdDataEmph 2 3" xfId="6432"/>
    <cellStyle name="SAPBEXstdDataEmph 2 3 2" xfId="11149"/>
    <cellStyle name="SAPBEXstdDataEmph 2 4" xfId="6433"/>
    <cellStyle name="SAPBEXstdDataEmph 2 4 2" xfId="11150"/>
    <cellStyle name="SAPBEXstdDataEmph 2 5" xfId="11151"/>
    <cellStyle name="SAPBEXstdDataEmph 3" xfId="6434"/>
    <cellStyle name="SAPBEXstdDataEmph 3 2" xfId="6435"/>
    <cellStyle name="SAPBEXstdDataEmph 3 2 2" xfId="11152"/>
    <cellStyle name="SAPBEXstdDataEmph 3 3" xfId="6436"/>
    <cellStyle name="SAPBEXstdDataEmph 4" xfId="6437"/>
    <cellStyle name="SAPBEXstdDataEmph 4 2" xfId="11153"/>
    <cellStyle name="SAPBEXstdDataEmph 5" xfId="11154"/>
    <cellStyle name="SAPBEXstdDataEmph 5 2" xfId="11155"/>
    <cellStyle name="SAPBEXstdDataEmph 6" xfId="11156"/>
    <cellStyle name="SAPBEXstdItem" xfId="6438"/>
    <cellStyle name="SAPBEXstdItem 2" xfId="6439"/>
    <cellStyle name="SAPBEXstdItem 2 2" xfId="6440"/>
    <cellStyle name="SAPBEXstdItem 2 2 2" xfId="6441"/>
    <cellStyle name="SAPBEXstdItem 2 2 2 2" xfId="11157"/>
    <cellStyle name="SAPBEXstdItem 2 2 3" xfId="6442"/>
    <cellStyle name="SAPBEXstdItem 2 3" xfId="6443"/>
    <cellStyle name="SAPBEXstdItem 2 3 2" xfId="11158"/>
    <cellStyle name="SAPBEXstdItem 2 4" xfId="6444"/>
    <cellStyle name="SAPBEXstdItem 2 4 2" xfId="11159"/>
    <cellStyle name="SAPBEXstdItem 2 5" xfId="11160"/>
    <cellStyle name="SAPBEXstdItem 3" xfId="6445"/>
    <cellStyle name="SAPBEXstdItem 3 2" xfId="6446"/>
    <cellStyle name="SAPBEXstdItem 3 2 2" xfId="11161"/>
    <cellStyle name="SAPBEXstdItem 3 3" xfId="6447"/>
    <cellStyle name="SAPBEXstdItem 4" xfId="6448"/>
    <cellStyle name="SAPBEXstdItem 4 2" xfId="11162"/>
    <cellStyle name="SAPBEXstdItem 5" xfId="11163"/>
    <cellStyle name="SAPBEXstdItem 5 2" xfId="11164"/>
    <cellStyle name="SAPBEXstdItem 6" xfId="11165"/>
    <cellStyle name="SAPBEXtitle" xfId="6449"/>
    <cellStyle name="SAPBEXtitle 2" xfId="6450"/>
    <cellStyle name="SAPBEXtitle 2 2" xfId="6451"/>
    <cellStyle name="SAPBEXtitle 2 2 2" xfId="6452"/>
    <cellStyle name="SAPBEXtitle 2 2 2 2" xfId="11166"/>
    <cellStyle name="SAPBEXtitle 2 2 3" xfId="6453"/>
    <cellStyle name="SAPBEXtitle 2 3" xfId="6454"/>
    <cellStyle name="SAPBEXtitle 2 3 2" xfId="11167"/>
    <cellStyle name="SAPBEXtitle 2 4" xfId="6455"/>
    <cellStyle name="SAPBEXtitle 2 4 2" xfId="11168"/>
    <cellStyle name="SAPBEXtitle 2 5" xfId="11169"/>
    <cellStyle name="SAPBEXtitle 3" xfId="6456"/>
    <cellStyle name="SAPBEXtitle 3 2" xfId="6457"/>
    <cellStyle name="SAPBEXtitle 3 2 2" xfId="11170"/>
    <cellStyle name="SAPBEXtitle 3 3" xfId="6458"/>
    <cellStyle name="SAPBEXtitle 4" xfId="6459"/>
    <cellStyle name="SAPBEXtitle 4 2" xfId="11171"/>
    <cellStyle name="SAPBEXtitle 5" xfId="11172"/>
    <cellStyle name="SAPBEXtitle 5 2" xfId="11173"/>
    <cellStyle name="SAPBEXtitle 6" xfId="11174"/>
    <cellStyle name="SAPBEXundefined" xfId="6460"/>
    <cellStyle name="SAPBEXundefined 2" xfId="6461"/>
    <cellStyle name="SAPBEXundefined 2 2" xfId="6462"/>
    <cellStyle name="SAPBEXundefined 2 2 2" xfId="6463"/>
    <cellStyle name="SAPBEXundefined 2 2 2 2" xfId="11175"/>
    <cellStyle name="SAPBEXundefined 2 2 3" xfId="6464"/>
    <cellStyle name="SAPBEXundefined 2 3" xfId="6465"/>
    <cellStyle name="SAPBEXundefined 2 3 2" xfId="11176"/>
    <cellStyle name="SAPBEXundefined 2 4" xfId="6466"/>
    <cellStyle name="SAPBEXundefined 2 4 2" xfId="11177"/>
    <cellStyle name="SAPBEXundefined 2 5" xfId="11178"/>
    <cellStyle name="SAPBEXundefined 3" xfId="6467"/>
    <cellStyle name="SAPBEXundefined 3 2" xfId="6468"/>
    <cellStyle name="SAPBEXundefined 3 2 2" xfId="11179"/>
    <cellStyle name="SAPBEXundefined 3 3" xfId="6469"/>
    <cellStyle name="SAPBEXundefined 4" xfId="6470"/>
    <cellStyle name="SAPBEXundefined 4 2" xfId="11180"/>
    <cellStyle name="SAPBEXundefined 5" xfId="11181"/>
    <cellStyle name="SAPBEXundefined 5 2" xfId="11182"/>
    <cellStyle name="SAPBEXundefined 6" xfId="11183"/>
    <cellStyle name="_x0001_sç?" xfId="6471"/>
    <cellStyle name="serJet 1200 Series PCL 6" xfId="6472"/>
    <cellStyle name="SHADEDSTORES" xfId="6473"/>
    <cellStyle name="SHADEDSTORES 2" xfId="6474"/>
    <cellStyle name="SHADEDSTORES 2 2" xfId="6475"/>
    <cellStyle name="SHADEDSTORES 2 2 2" xfId="11184"/>
    <cellStyle name="SHADEDSTORES 2 3" xfId="6476"/>
    <cellStyle name="SHADEDSTORES 3" xfId="6477"/>
    <cellStyle name="SHADEDSTORES 3 2" xfId="6478"/>
    <cellStyle name="SHADEDSTORES 4" xfId="6479"/>
    <cellStyle name="SHADEDSTORES 4 2" xfId="6480"/>
    <cellStyle name="SHADEDSTORES 4 3" xfId="6481"/>
    <cellStyle name="SHADEDSTORES 5" xfId="6482"/>
    <cellStyle name="Sheet Title" xfId="6483"/>
    <cellStyle name="Sheet Title 2" xfId="6484"/>
    <cellStyle name="Sheet Title 3" xfId="6485"/>
    <cellStyle name="Siêu nối kết_Boa cao tuan nam 2006" xfId="6486"/>
    <cellStyle name="songuyen" xfId="11185"/>
    <cellStyle name="specstores" xfId="6487"/>
    <cellStyle name="specstores 2" xfId="6488"/>
    <cellStyle name="specstores 3" xfId="6489"/>
    <cellStyle name="Standard" xfId="6490"/>
    <cellStyle name="Standard 2" xfId="6491"/>
    <cellStyle name="Standard 2 2" xfId="6492"/>
    <cellStyle name="Standard 2 3" xfId="6493"/>
    <cellStyle name="Standard 3" xfId="6494"/>
    <cellStyle name="Standard 4" xfId="6495"/>
    <cellStyle name="Standard_AAbgleich" xfId="11186"/>
    <cellStyle name="STTDG" xfId="11187"/>
    <cellStyle name="style" xfId="11188"/>
    <cellStyle name="Style 1" xfId="6496"/>
    <cellStyle name="Style 1 2" xfId="6497"/>
    <cellStyle name="Style 1 2 2" xfId="6498"/>
    <cellStyle name="Style 1 2 2 2" xfId="6499"/>
    <cellStyle name="Style 1 2 3" xfId="6500"/>
    <cellStyle name="Style 1 2 3 2" xfId="15528"/>
    <cellStyle name="Style 1 2 4" xfId="6501"/>
    <cellStyle name="Style 1 3" xfId="6502"/>
    <cellStyle name="Style 1 3 2" xfId="6503"/>
    <cellStyle name="Style 1 4" xfId="6504"/>
    <cellStyle name="Style 1 5" xfId="11189"/>
    <cellStyle name="Style 1 6" xfId="11190"/>
    <cellStyle name="Style 1_1  DT 2015 - dieu chinh co cau thu (ngay 24-10-2014)" xfId="6505"/>
    <cellStyle name="Style 10" xfId="6506"/>
    <cellStyle name="Style 10 2" xfId="6507"/>
    <cellStyle name="Style 10 3" xfId="6508"/>
    <cellStyle name="Style 100" xfId="6509"/>
    <cellStyle name="Style 100 2" xfId="6510"/>
    <cellStyle name="Style 101" xfId="6511"/>
    <cellStyle name="Style 101 2" xfId="6512"/>
    <cellStyle name="Style 102" xfId="6513"/>
    <cellStyle name="Style 102 2" xfId="6514"/>
    <cellStyle name="Style 103" xfId="6515"/>
    <cellStyle name="Style 103 2" xfId="6516"/>
    <cellStyle name="Style 104" xfId="6517"/>
    <cellStyle name="Style 105" xfId="6518"/>
    <cellStyle name="Style 106" xfId="6519"/>
    <cellStyle name="Style 107" xfId="6520"/>
    <cellStyle name="Style 108" xfId="6521"/>
    <cellStyle name="Style 109" xfId="6522"/>
    <cellStyle name="Style 11" xfId="6523"/>
    <cellStyle name="Style 11 2" xfId="6524"/>
    <cellStyle name="Style 11 3" xfId="6525"/>
    <cellStyle name="Style 110" xfId="6526"/>
    <cellStyle name="Style 111" xfId="6527"/>
    <cellStyle name="Style 112" xfId="6528"/>
    <cellStyle name="Style 113" xfId="6529"/>
    <cellStyle name="Style 114" xfId="6530"/>
    <cellStyle name="Style 115" xfId="6531"/>
    <cellStyle name="Style 116" xfId="6532"/>
    <cellStyle name="Style 117" xfId="6533"/>
    <cellStyle name="Style 118" xfId="6534"/>
    <cellStyle name="Style 119" xfId="6535"/>
    <cellStyle name="Style 12" xfId="6536"/>
    <cellStyle name="Style 12 2" xfId="6537"/>
    <cellStyle name="Style 12 3" xfId="6538"/>
    <cellStyle name="Style 120" xfId="6539"/>
    <cellStyle name="Style 121" xfId="6540"/>
    <cellStyle name="Style 122" xfId="6541"/>
    <cellStyle name="Style 123" xfId="6542"/>
    <cellStyle name="Style 124" xfId="6543"/>
    <cellStyle name="Style 125" xfId="6544"/>
    <cellStyle name="Style 126" xfId="6545"/>
    <cellStyle name="Style 127" xfId="6546"/>
    <cellStyle name="Style 128" xfId="6547"/>
    <cellStyle name="Style 129" xfId="6548"/>
    <cellStyle name="Style 13" xfId="6549"/>
    <cellStyle name="Style 13 2" xfId="6550"/>
    <cellStyle name="Style 13 3" xfId="6551"/>
    <cellStyle name="Style 130" xfId="6552"/>
    <cellStyle name="Style 131" xfId="6553"/>
    <cellStyle name="Style 132" xfId="6554"/>
    <cellStyle name="Style 133" xfId="6555"/>
    <cellStyle name="Style 134" xfId="6556"/>
    <cellStyle name="Style 135" xfId="6557"/>
    <cellStyle name="Style 136" xfId="6558"/>
    <cellStyle name="Style 137" xfId="6559"/>
    <cellStyle name="Style 138" xfId="6560"/>
    <cellStyle name="Style 139" xfId="6561"/>
    <cellStyle name="Style 14" xfId="6562"/>
    <cellStyle name="Style 14 2" xfId="6563"/>
    <cellStyle name="Style 14 3" xfId="6564"/>
    <cellStyle name="Style 140" xfId="6565"/>
    <cellStyle name="Style 141" xfId="6566"/>
    <cellStyle name="Style 142" xfId="6567"/>
    <cellStyle name="Style 143" xfId="6568"/>
    <cellStyle name="Style 144" xfId="6569"/>
    <cellStyle name="Style 145" xfId="6570"/>
    <cellStyle name="Style 146" xfId="6571"/>
    <cellStyle name="Style 147" xfId="6572"/>
    <cellStyle name="Style 148" xfId="6573"/>
    <cellStyle name="Style 149" xfId="6574"/>
    <cellStyle name="Style 15" xfId="6575"/>
    <cellStyle name="Style 15 2" xfId="6576"/>
    <cellStyle name="Style 15 3" xfId="6577"/>
    <cellStyle name="Style 150" xfId="6578"/>
    <cellStyle name="Style 151" xfId="6579"/>
    <cellStyle name="Style 151 2" xfId="6580"/>
    <cellStyle name="Style 152" xfId="6581"/>
    <cellStyle name="Style 153" xfId="6582"/>
    <cellStyle name="Style 154" xfId="6583"/>
    <cellStyle name="Style 155" xfId="6584"/>
    <cellStyle name="Style 156" xfId="6585"/>
    <cellStyle name="Style 157" xfId="6586"/>
    <cellStyle name="Style 158" xfId="6587"/>
    <cellStyle name="Style 159" xfId="6588"/>
    <cellStyle name="Style 16" xfId="6589"/>
    <cellStyle name="Style 16 2" xfId="6590"/>
    <cellStyle name="Style 16 3" xfId="6591"/>
    <cellStyle name="Style 160" xfId="6592"/>
    <cellStyle name="Style 161" xfId="6593"/>
    <cellStyle name="Style 162" xfId="6594"/>
    <cellStyle name="Style 162 2" xfId="6595"/>
    <cellStyle name="Style 163" xfId="6596"/>
    <cellStyle name="Style 164" xfId="6597"/>
    <cellStyle name="Style 165" xfId="6598"/>
    <cellStyle name="Style 166" xfId="6599"/>
    <cellStyle name="Style 17" xfId="6600"/>
    <cellStyle name="Style 17 2" xfId="6601"/>
    <cellStyle name="Style 17 3" xfId="6602"/>
    <cellStyle name="Style 18" xfId="6603"/>
    <cellStyle name="Style 18 2" xfId="6604"/>
    <cellStyle name="Style 18 3" xfId="6605"/>
    <cellStyle name="Style 19" xfId="6606"/>
    <cellStyle name="Style 19 2" xfId="6607"/>
    <cellStyle name="Style 19 3" xfId="6608"/>
    <cellStyle name="Style 2" xfId="6609"/>
    <cellStyle name="Style 2 2" xfId="6610"/>
    <cellStyle name="Style 2 3" xfId="6611"/>
    <cellStyle name="Style 2 4" xfId="6612"/>
    <cellStyle name="Style 2_K duoc xoa" xfId="6613"/>
    <cellStyle name="Style 20" xfId="6614"/>
    <cellStyle name="Style 20 2" xfId="6615"/>
    <cellStyle name="Style 20 3" xfId="6616"/>
    <cellStyle name="Style 21" xfId="6617"/>
    <cellStyle name="Style 21 2" xfId="6618"/>
    <cellStyle name="Style 21 3" xfId="6619"/>
    <cellStyle name="Style 22" xfId="6620"/>
    <cellStyle name="Style 22 2" xfId="6621"/>
    <cellStyle name="Style 22 3" xfId="6622"/>
    <cellStyle name="Style 23" xfId="6623"/>
    <cellStyle name="Style 23 2" xfId="6624"/>
    <cellStyle name="Style 23 3" xfId="6625"/>
    <cellStyle name="Style 24" xfId="6626"/>
    <cellStyle name="Style 24 2" xfId="6627"/>
    <cellStyle name="Style 24 3" xfId="6628"/>
    <cellStyle name="Style 25" xfId="6629"/>
    <cellStyle name="Style 25 2" xfId="6630"/>
    <cellStyle name="Style 25 3" xfId="6631"/>
    <cellStyle name="Style 26" xfId="6632"/>
    <cellStyle name="Style 26 2" xfId="6633"/>
    <cellStyle name="Style 26 3" xfId="6634"/>
    <cellStyle name="Style 27" xfId="6635"/>
    <cellStyle name="Style 27 2" xfId="6636"/>
    <cellStyle name="Style 27 3" xfId="6637"/>
    <cellStyle name="Style 28" xfId="6638"/>
    <cellStyle name="Style 28 2" xfId="6639"/>
    <cellStyle name="Style 28 3" xfId="6640"/>
    <cellStyle name="Style 29" xfId="6641"/>
    <cellStyle name="Style 29 2" xfId="6642"/>
    <cellStyle name="Style 29 3" xfId="6643"/>
    <cellStyle name="Style 3" xfId="6644"/>
    <cellStyle name="Style 3 2" xfId="6645"/>
    <cellStyle name="Style 3 2 2" xfId="6646"/>
    <cellStyle name="Style 3 3" xfId="6647"/>
    <cellStyle name="Style 3 4" xfId="6648"/>
    <cellStyle name="Style 30" xfId="6649"/>
    <cellStyle name="Style 30 2" xfId="6650"/>
    <cellStyle name="Style 30 3" xfId="6651"/>
    <cellStyle name="Style 31" xfId="6652"/>
    <cellStyle name="Style 31 2" xfId="6653"/>
    <cellStyle name="Style 31 3" xfId="6654"/>
    <cellStyle name="Style 32" xfId="6655"/>
    <cellStyle name="Style 32 2" xfId="6656"/>
    <cellStyle name="Style 32 3" xfId="6657"/>
    <cellStyle name="Style 33" xfId="6658"/>
    <cellStyle name="Style 33 2" xfId="6659"/>
    <cellStyle name="Style 33 3" xfId="6660"/>
    <cellStyle name="Style 34" xfId="6661"/>
    <cellStyle name="Style 34 2" xfId="6662"/>
    <cellStyle name="Style 34 3" xfId="6663"/>
    <cellStyle name="Style 35" xfId="6664"/>
    <cellStyle name="Style 35 2" xfId="6665"/>
    <cellStyle name="Style 35 3" xfId="6666"/>
    <cellStyle name="Style 36" xfId="6667"/>
    <cellStyle name="Style 36 2" xfId="6668"/>
    <cellStyle name="Style 36 3" xfId="6669"/>
    <cellStyle name="Style 37" xfId="6670"/>
    <cellStyle name="Style 37 2" xfId="6671"/>
    <cellStyle name="Style 37 3" xfId="6672"/>
    <cellStyle name="Style 38" xfId="6673"/>
    <cellStyle name="Style 38 2" xfId="6674"/>
    <cellStyle name="Style 38 3" xfId="6675"/>
    <cellStyle name="Style 39" xfId="6676"/>
    <cellStyle name="Style 39 2" xfId="6677"/>
    <cellStyle name="Style 39 3" xfId="6678"/>
    <cellStyle name="Style 4" xfId="6679"/>
    <cellStyle name="Style 4 2" xfId="6680"/>
    <cellStyle name="Style 4 2 2" xfId="6681"/>
    <cellStyle name="Style 4 3" xfId="6682"/>
    <cellStyle name="Style 4 4" xfId="6683"/>
    <cellStyle name="Style 40" xfId="6684"/>
    <cellStyle name="Style 40 2" xfId="6685"/>
    <cellStyle name="Style 40 3" xfId="6686"/>
    <cellStyle name="Style 41" xfId="6687"/>
    <cellStyle name="Style 41 2" xfId="6688"/>
    <cellStyle name="Style 41 3" xfId="6689"/>
    <cellStyle name="Style 42" xfId="6690"/>
    <cellStyle name="Style 42 2" xfId="6691"/>
    <cellStyle name="Style 42 3" xfId="6692"/>
    <cellStyle name="Style 43" xfId="6693"/>
    <cellStyle name="Style 43 2" xfId="6694"/>
    <cellStyle name="Style 43 3" xfId="6695"/>
    <cellStyle name="Style 44" xfId="6696"/>
    <cellStyle name="Style 44 2" xfId="6697"/>
    <cellStyle name="Style 44 3" xfId="6698"/>
    <cellStyle name="Style 45" xfId="6699"/>
    <cellStyle name="Style 45 2" xfId="6700"/>
    <cellStyle name="Style 45 3" xfId="6701"/>
    <cellStyle name="Style 46" xfId="6702"/>
    <cellStyle name="Style 46 2" xfId="6703"/>
    <cellStyle name="Style 46 3" xfId="6704"/>
    <cellStyle name="Style 47" xfId="6705"/>
    <cellStyle name="Style 47 2" xfId="6706"/>
    <cellStyle name="Style 47 2 2" xfId="6707"/>
    <cellStyle name="Style 47 3" xfId="6708"/>
    <cellStyle name="Style 48" xfId="6709"/>
    <cellStyle name="Style 48 2" xfId="6710"/>
    <cellStyle name="Style 48 2 2" xfId="6711"/>
    <cellStyle name="Style 48 3" xfId="6712"/>
    <cellStyle name="Style 49" xfId="6713"/>
    <cellStyle name="Style 49 2" xfId="6714"/>
    <cellStyle name="Style 49 2 2" xfId="6715"/>
    <cellStyle name="Style 49 3" xfId="6716"/>
    <cellStyle name="Style 5" xfId="6717"/>
    <cellStyle name="Style 5 2" xfId="6718"/>
    <cellStyle name="Style 5 3" xfId="6719"/>
    <cellStyle name="Style 50" xfId="6720"/>
    <cellStyle name="Style 50 2" xfId="6721"/>
    <cellStyle name="Style 50 2 2" xfId="6722"/>
    <cellStyle name="Style 50 3" xfId="6723"/>
    <cellStyle name="Style 51" xfId="6724"/>
    <cellStyle name="Style 51 2" xfId="6725"/>
    <cellStyle name="Style 51 2 2" xfId="6726"/>
    <cellStyle name="Style 51 3" xfId="6727"/>
    <cellStyle name="Style 52" xfId="6728"/>
    <cellStyle name="Style 52 2" xfId="6729"/>
    <cellStyle name="Style 52 3" xfId="6730"/>
    <cellStyle name="Style 53" xfId="6731"/>
    <cellStyle name="Style 53 2" xfId="6732"/>
    <cellStyle name="Style 53 3" xfId="6733"/>
    <cellStyle name="Style 54" xfId="6734"/>
    <cellStyle name="Style 54 2" xfId="6735"/>
    <cellStyle name="Style 54 3" xfId="6736"/>
    <cellStyle name="Style 55" xfId="6737"/>
    <cellStyle name="Style 55 2" xfId="6738"/>
    <cellStyle name="Style 55 3" xfId="6739"/>
    <cellStyle name="Style 56" xfId="6740"/>
    <cellStyle name="Style 56 2" xfId="6741"/>
    <cellStyle name="Style 56 3" xfId="6742"/>
    <cellStyle name="Style 57" xfId="6743"/>
    <cellStyle name="Style 57 2" xfId="6744"/>
    <cellStyle name="Style 57 3" xfId="6745"/>
    <cellStyle name="Style 58" xfId="6746"/>
    <cellStyle name="Style 58 2" xfId="6747"/>
    <cellStyle name="Style 58 3" xfId="6748"/>
    <cellStyle name="Style 59" xfId="6749"/>
    <cellStyle name="Style 59 2" xfId="6750"/>
    <cellStyle name="Style 59 3" xfId="6751"/>
    <cellStyle name="Style 6" xfId="6752"/>
    <cellStyle name="Style 6 2" xfId="6753"/>
    <cellStyle name="Style 6 3" xfId="6754"/>
    <cellStyle name="Style 60" xfId="6755"/>
    <cellStyle name="Style 60 2" xfId="6756"/>
    <cellStyle name="Style 60 2 2" xfId="6757"/>
    <cellStyle name="Style 60 3" xfId="6758"/>
    <cellStyle name="Style 61" xfId="6759"/>
    <cellStyle name="Style 61 2" xfId="6760"/>
    <cellStyle name="Style 61 2 2" xfId="6761"/>
    <cellStyle name="Style 61 3" xfId="6762"/>
    <cellStyle name="Style 62" xfId="6763"/>
    <cellStyle name="Style 62 2" xfId="6764"/>
    <cellStyle name="Style 62 2 2" xfId="6765"/>
    <cellStyle name="Style 62 3" xfId="6766"/>
    <cellStyle name="Style 63" xfId="6767"/>
    <cellStyle name="Style 63 2" xfId="6768"/>
    <cellStyle name="Style 63 3" xfId="6769"/>
    <cellStyle name="Style 64" xfId="6770"/>
    <cellStyle name="Style 64 2" xfId="6771"/>
    <cellStyle name="Style 64 3" xfId="6772"/>
    <cellStyle name="Style 65" xfId="6773"/>
    <cellStyle name="Style 65 2" xfId="6774"/>
    <cellStyle name="Style 65 3" xfId="6775"/>
    <cellStyle name="Style 66" xfId="6776"/>
    <cellStyle name="Style 66 2" xfId="6777"/>
    <cellStyle name="Style 66 3" xfId="6778"/>
    <cellStyle name="Style 67" xfId="6779"/>
    <cellStyle name="Style 67 2" xfId="6780"/>
    <cellStyle name="Style 67 3" xfId="6781"/>
    <cellStyle name="Style 68" xfId="6782"/>
    <cellStyle name="Style 68 2" xfId="6783"/>
    <cellStyle name="Style 68 3" xfId="6784"/>
    <cellStyle name="Style 69" xfId="6785"/>
    <cellStyle name="Style 69 2" xfId="6786"/>
    <cellStyle name="Style 69 3" xfId="6787"/>
    <cellStyle name="Style 7" xfId="6788"/>
    <cellStyle name="Style 7 2" xfId="6789"/>
    <cellStyle name="Style 7 3" xfId="6790"/>
    <cellStyle name="Style 70" xfId="6791"/>
    <cellStyle name="Style 70 2" xfId="6792"/>
    <cellStyle name="Style 70 3" xfId="6793"/>
    <cellStyle name="Style 71" xfId="6794"/>
    <cellStyle name="Style 71 2" xfId="6795"/>
    <cellStyle name="Style 71 3" xfId="6796"/>
    <cellStyle name="Style 72" xfId="6797"/>
    <cellStyle name="Style 72 2" xfId="6798"/>
    <cellStyle name="Style 72 3" xfId="6799"/>
    <cellStyle name="Style 73" xfId="6800"/>
    <cellStyle name="Style 73 2" xfId="6801"/>
    <cellStyle name="Style 73 3" xfId="6802"/>
    <cellStyle name="Style 74" xfId="6803"/>
    <cellStyle name="Style 74 2" xfId="6804"/>
    <cellStyle name="Style 74 3" xfId="6805"/>
    <cellStyle name="Style 75" xfId="6806"/>
    <cellStyle name="Style 75 2" xfId="6807"/>
    <cellStyle name="Style 75 3" xfId="6808"/>
    <cellStyle name="Style 76" xfId="6809"/>
    <cellStyle name="Style 76 2" xfId="6810"/>
    <cellStyle name="Style 76 3" xfId="6811"/>
    <cellStyle name="Style 77" xfId="6812"/>
    <cellStyle name="Style 77 2" xfId="6813"/>
    <cellStyle name="Style 77 3" xfId="6814"/>
    <cellStyle name="Style 78" xfId="6815"/>
    <cellStyle name="Style 78 2" xfId="6816"/>
    <cellStyle name="Style 78 3" xfId="6817"/>
    <cellStyle name="Style 79" xfId="6818"/>
    <cellStyle name="Style 79 2" xfId="6819"/>
    <cellStyle name="Style 79 3" xfId="6820"/>
    <cellStyle name="Style 8" xfId="6821"/>
    <cellStyle name="Style 8 2" xfId="6822"/>
    <cellStyle name="Style 8 3" xfId="6823"/>
    <cellStyle name="Style 80" xfId="6824"/>
    <cellStyle name="Style 80 2" xfId="6825"/>
    <cellStyle name="Style 80 3" xfId="6826"/>
    <cellStyle name="Style 81" xfId="6827"/>
    <cellStyle name="Style 81 2" xfId="6828"/>
    <cellStyle name="Style 81 3" xfId="6829"/>
    <cellStyle name="Style 82" xfId="6830"/>
    <cellStyle name="Style 82 2" xfId="6831"/>
    <cellStyle name="Style 82 3" xfId="6832"/>
    <cellStyle name="Style 83" xfId="6833"/>
    <cellStyle name="Style 83 2" xfId="6834"/>
    <cellStyle name="Style 83 2 2" xfId="6835"/>
    <cellStyle name="Style 83 3" xfId="6836"/>
    <cellStyle name="Style 84" xfId="6837"/>
    <cellStyle name="Style 84 2" xfId="6838"/>
    <cellStyle name="Style 84 3" xfId="6839"/>
    <cellStyle name="Style 85" xfId="6840"/>
    <cellStyle name="Style 85 2" xfId="6841"/>
    <cellStyle name="Style 85 3" xfId="6842"/>
    <cellStyle name="Style 86" xfId="6843"/>
    <cellStyle name="Style 86 2" xfId="6844"/>
    <cellStyle name="Style 86 3" xfId="6845"/>
    <cellStyle name="Style 87" xfId="6846"/>
    <cellStyle name="Style 87 2" xfId="6847"/>
    <cellStyle name="Style 87 3" xfId="6848"/>
    <cellStyle name="Style 88" xfId="6849"/>
    <cellStyle name="Style 88 2" xfId="6850"/>
    <cellStyle name="Style 88 2 2" xfId="6851"/>
    <cellStyle name="Style 88 3" xfId="6852"/>
    <cellStyle name="Style 89" xfId="6853"/>
    <cellStyle name="Style 89 2" xfId="6854"/>
    <cellStyle name="Style 89 3" xfId="6855"/>
    <cellStyle name="Style 9" xfId="6856"/>
    <cellStyle name="Style 9 2" xfId="6857"/>
    <cellStyle name="Style 9 3" xfId="6858"/>
    <cellStyle name="Style 90" xfId="6859"/>
    <cellStyle name="Style 90 2" xfId="6860"/>
    <cellStyle name="Style 90 3" xfId="6861"/>
    <cellStyle name="Style 91" xfId="6862"/>
    <cellStyle name="Style 91 2" xfId="6863"/>
    <cellStyle name="Style 91 3" xfId="6864"/>
    <cellStyle name="Style 92" xfId="6865"/>
    <cellStyle name="Style 93" xfId="6866"/>
    <cellStyle name="Style 94" xfId="6867"/>
    <cellStyle name="Style 95" xfId="6868"/>
    <cellStyle name="Style 95 2" xfId="6869"/>
    <cellStyle name="Style 96" xfId="6870"/>
    <cellStyle name="Style 96 2" xfId="6871"/>
    <cellStyle name="Style 97" xfId="6872"/>
    <cellStyle name="Style 97 2" xfId="6873"/>
    <cellStyle name="Style 98" xfId="6874"/>
    <cellStyle name="Style 98 2" xfId="6875"/>
    <cellStyle name="Style 99" xfId="6876"/>
    <cellStyle name="Style 99 2" xfId="6877"/>
    <cellStyle name="Style Date" xfId="6878"/>
    <cellStyle name="style_1" xfId="6879"/>
    <cellStyle name="subhead" xfId="6880"/>
    <cellStyle name="subhead 2" xfId="6881"/>
    <cellStyle name="subhead 3" xfId="6882"/>
    <cellStyle name="Subtotal" xfId="6883"/>
    <cellStyle name="Subtotal 2" xfId="6884"/>
    <cellStyle name="Subtotal 2 2" xfId="6885"/>
    <cellStyle name="Subtotal 3" xfId="6886"/>
    <cellStyle name="symbol" xfId="6887"/>
    <cellStyle name="T" xfId="6888"/>
    <cellStyle name="T 2" xfId="6889"/>
    <cellStyle name="T 2 2" xfId="6890"/>
    <cellStyle name="T 2 2 2" xfId="11191"/>
    <cellStyle name="T 2 3" xfId="6891"/>
    <cellStyle name="T 2 4" xfId="6892"/>
    <cellStyle name="T 3" xfId="6893"/>
    <cellStyle name="T 3 2" xfId="6894"/>
    <cellStyle name="T 4" xfId="6895"/>
    <cellStyle name="T 4 2" xfId="6896"/>
    <cellStyle name="T 4 3" xfId="6897"/>
    <cellStyle name="T 5" xfId="6898"/>
    <cellStyle name="T_02.PH BIEU KS QNinh (1-10KHKT-NSDP)" xfId="6899"/>
    <cellStyle name="T_02.PH BIEU KS QNinh (1-10KHKT-NSDP) 2" xfId="6900"/>
    <cellStyle name="T_02.PH BIEU KS QNinh (1-10KHKT-NSDP) 2 2" xfId="6901"/>
    <cellStyle name="T_02.PH BIEU KS QNinh (1-10KHKT-NSDP) 2 3" xfId="6902"/>
    <cellStyle name="T_02.PH BIEU KS QNinh (1-10KHKT-NSDP) 2 4" xfId="6903"/>
    <cellStyle name="T_02.PH BIEU KS QNinh (1-10KHKT-NSDP) 3" xfId="6904"/>
    <cellStyle name="T_02.PH BIEU KS QNinh (1-10KHKT-NSDP) 3 2" xfId="6905"/>
    <cellStyle name="T_02.PH BIEU KS QNinh (1-10KHKT-NSDP) 4" xfId="6906"/>
    <cellStyle name="T_02.PH BIEU KS QNinh (1-10KHKT-NSDP) 4 2" xfId="6907"/>
    <cellStyle name="T_02.PH BIEU KS QNinh (1-10KHKT-NSDP) 4 3" xfId="6908"/>
    <cellStyle name="T_02.PH BIEU KS QNinh (1-10KHKT-NSDP) 5" xfId="6909"/>
    <cellStyle name="T_15_10_2013 BC nhu cau von doi ung ODA (2014-2016) ngay 15102013 Sua" xfId="11192"/>
    <cellStyle name="T_15_10_2013 BC nhu cau von doi ung ODA (2014-2016) ngay 15102013 Sua 2" xfId="11193"/>
    <cellStyle name="T_15_10_2013 BC nhu cau von doi ung ODA (2014-2016) ngay 15102013 Sua 2 2" xfId="11194"/>
    <cellStyle name="T_15_10_2013 BC nhu cau von doi ung ODA (2014-2016) ngay 15102013 Sua 3" xfId="11195"/>
    <cellStyle name="T_15_10_2013 BC nhu cau von doi ung ODA (2014-2016) ngay 15102013 Sua 4" xfId="11196"/>
    <cellStyle name="T_36- Quang Ngai - 2014 " xfId="6910"/>
    <cellStyle name="T_36- Quang Ngai - 2014  2" xfId="6911"/>
    <cellStyle name="T_36- Quang Ngai - 2014  2 2" xfId="6912"/>
    <cellStyle name="T_36- Quang Ngai - 2014  2 3" xfId="6913"/>
    <cellStyle name="T_36- Quang Ngai - 2014  3" xfId="6914"/>
    <cellStyle name="T_36- Quang Ngai - 2014  3 2" xfId="6915"/>
    <cellStyle name="T_36- Quang Ngai - 2014  4" xfId="6916"/>
    <cellStyle name="T_36- Quang Ngai - 2014  4 2" xfId="6917"/>
    <cellStyle name="T_36- Quang Ngai - 2014  4 3" xfId="6918"/>
    <cellStyle name="T_36- Quang Ngai - 2014  5" xfId="6919"/>
    <cellStyle name="T_Bµng gi¸ ca m¸y" xfId="7586"/>
    <cellStyle name="T_Bµng gi¸ ca m¸y 2" xfId="7587"/>
    <cellStyle name="T_Bµng gi¸ ca m¸y_Chi tiet KH mua sam  hang hoa lan cuoi 2011" xfId="7588"/>
    <cellStyle name="T_Bµng gi¸ ca m¸y_Chi tiet KH mua sam  hang hoa lan cuoi 2011 2" xfId="7589"/>
    <cellStyle name="T_Bµng gi¸ ca m¸y_KH SXKD 2011 -1" xfId="7590"/>
    <cellStyle name="T_Bµng gi¸ ca m¸y_KH SXKD 2011 -1 2" xfId="7591"/>
    <cellStyle name="T_Bµng gi¸ ca m¸y_Phu luc KH mua sam NVL nam 2010 dieu chinh " xfId="7592"/>
    <cellStyle name="T_Bµng gi¸ ca m¸y_Phu luc KH mua sam NVL nam 2010 dieu chinh  2" xfId="7593"/>
    <cellStyle name="T_bao cao" xfId="11197"/>
    <cellStyle name="T_bao cao 2" xfId="11198"/>
    <cellStyle name="T_bao cao 2 2" xfId="11199"/>
    <cellStyle name="T_bao cao 2 2 2" xfId="11200"/>
    <cellStyle name="T_bao cao 2 3" xfId="11201"/>
    <cellStyle name="T_bao cao 2 4" xfId="11202"/>
    <cellStyle name="T_bao cao 3" xfId="11203"/>
    <cellStyle name="T_bao cao 3 2" xfId="11204"/>
    <cellStyle name="T_bao cao 4" xfId="11205"/>
    <cellStyle name="T_bao cao 5" xfId="11206"/>
    <cellStyle name="T_Bao cao kttb milk yomilkYAO-mien bac" xfId="6920"/>
    <cellStyle name="T_bao cao phan bo KHDT 2011(final)" xfId="11207"/>
    <cellStyle name="T_bao cao phan bo KHDT 2011(final) 2" xfId="11208"/>
    <cellStyle name="T_bao cao phan bo KHDT 2011(final) 2 2" xfId="11209"/>
    <cellStyle name="T_bao cao phan bo KHDT 2011(final) 3" xfId="11210"/>
    <cellStyle name="T_bao cao phan bo KHDT 2011(final) 4" xfId="11211"/>
    <cellStyle name="T_Bao cao so lieu kiem toan nam 2007 sua" xfId="11212"/>
    <cellStyle name="T_Bao cao so lieu kiem toan nam 2007 sua 2" xfId="11213"/>
    <cellStyle name="T_Bao cao so lieu kiem toan nam 2007 sua 2 2" xfId="11214"/>
    <cellStyle name="T_Bao cao so lieu kiem toan nam 2007 sua 2 2 2" xfId="11215"/>
    <cellStyle name="T_Bao cao so lieu kiem toan nam 2007 sua 2 3" xfId="11216"/>
    <cellStyle name="T_Bao cao so lieu kiem toan nam 2007 sua 2 4" xfId="11217"/>
    <cellStyle name="T_Bao cao so lieu kiem toan nam 2007 sua 3" xfId="11218"/>
    <cellStyle name="T_Bao cao so lieu kiem toan nam 2007 sua 3 2" xfId="11219"/>
    <cellStyle name="T_Bao cao so lieu kiem toan nam 2007 sua 4" xfId="11220"/>
    <cellStyle name="T_Bao cao so lieu kiem toan nam 2007 sua 5" xfId="11221"/>
    <cellStyle name="T_Bao cao so lieu kiem toan nam 2007 sua_!1 1 bao cao giao KH ve HTCMT vung TNB   12-12-2011" xfId="11222"/>
    <cellStyle name="T_Bao cao so lieu kiem toan nam 2007 sua_!1 1 bao cao giao KH ve HTCMT vung TNB   12-12-2011 2" xfId="11223"/>
    <cellStyle name="T_Bao cao so lieu kiem toan nam 2007 sua_!1 1 bao cao giao KH ve HTCMT vung TNB   12-12-2011 2 2" xfId="11224"/>
    <cellStyle name="T_Bao cao so lieu kiem toan nam 2007 sua_!1 1 bao cao giao KH ve HTCMT vung TNB   12-12-2011 2 2 2" xfId="11225"/>
    <cellStyle name="T_Bao cao so lieu kiem toan nam 2007 sua_!1 1 bao cao giao KH ve HTCMT vung TNB   12-12-2011 2 3" xfId="11226"/>
    <cellStyle name="T_Bao cao so lieu kiem toan nam 2007 sua_!1 1 bao cao giao KH ve HTCMT vung TNB   12-12-2011 2 4" xfId="11227"/>
    <cellStyle name="T_Bao cao so lieu kiem toan nam 2007 sua_!1 1 bao cao giao KH ve HTCMT vung TNB   12-12-2011 3" xfId="11228"/>
    <cellStyle name="T_Bao cao so lieu kiem toan nam 2007 sua_!1 1 bao cao giao KH ve HTCMT vung TNB   12-12-2011 3 2" xfId="11229"/>
    <cellStyle name="T_Bao cao so lieu kiem toan nam 2007 sua_!1 1 bao cao giao KH ve HTCMT vung TNB   12-12-2011 4" xfId="11230"/>
    <cellStyle name="T_Bao cao so lieu kiem toan nam 2007 sua_!1 1 bao cao giao KH ve HTCMT vung TNB   12-12-2011 5" xfId="11231"/>
    <cellStyle name="T_Bao cao so lieu kiem toan nam 2007 sua_Bieu TPCP 2015-xin keo dai 3.2016" xfId="11232"/>
    <cellStyle name="T_Bao cao so lieu kiem toan nam 2007 sua_Bieu TPCP 2015-xin keo dai 3.2016 2" xfId="11233"/>
    <cellStyle name="T_Bao cao so lieu kiem toan nam 2007 sua_KH TPCP vung TNB (03-1-2012)" xfId="11234"/>
    <cellStyle name="T_Bao cao so lieu kiem toan nam 2007 sua_KH TPCP vung TNB (03-1-2012) 2" xfId="11235"/>
    <cellStyle name="T_Bao cao so lieu kiem toan nam 2007 sua_KH TPCP vung TNB (03-1-2012) 2 2" xfId="11236"/>
    <cellStyle name="T_Bao cao so lieu kiem toan nam 2007 sua_KH TPCP vung TNB (03-1-2012) 2 2 2" xfId="11237"/>
    <cellStyle name="T_Bao cao so lieu kiem toan nam 2007 sua_KH TPCP vung TNB (03-1-2012) 2 3" xfId="11238"/>
    <cellStyle name="T_Bao cao so lieu kiem toan nam 2007 sua_KH TPCP vung TNB (03-1-2012) 2 4" xfId="11239"/>
    <cellStyle name="T_Bao cao so lieu kiem toan nam 2007 sua_KH TPCP vung TNB (03-1-2012) 3" xfId="11240"/>
    <cellStyle name="T_Bao cao so lieu kiem toan nam 2007 sua_KH TPCP vung TNB (03-1-2012) 3 2" xfId="11241"/>
    <cellStyle name="T_Bao cao so lieu kiem toan nam 2007 sua_KH TPCP vung TNB (03-1-2012) 4" xfId="11242"/>
    <cellStyle name="T_Bao cao so lieu kiem toan nam 2007 sua_KH TPCP vung TNB (03-1-2012) 5" xfId="11243"/>
    <cellStyle name="T_Bao cao so lieu kiem toan nam 2007 sua_ra soat theo 7356" xfId="11244"/>
    <cellStyle name="T_Bao cao so lieu kiem toan nam 2007 sua_ra soat theo 7356 2" xfId="11245"/>
    <cellStyle name="T_Bao cao so lieu kiem toan nam 2007 sua_ra soat theo 7356_Bao cao no dong XDCB-9590-BYT-Rut gon" xfId="11246"/>
    <cellStyle name="T_Bao cao so lieu kiem toan nam 2007 sua_ra soat theo 7356_Bao cao no dong XDCB-9590-BYT-Rut gon 2" xfId="11247"/>
    <cellStyle name="T_Bao cao so lieu kiem toan nam 2007 sua_ra soat theo 7356_Bieu 11-TPCP KH 2013" xfId="11248"/>
    <cellStyle name="T_Bao cao so lieu kiem toan nam 2007 sua_ra soat theo 7356_Bieu 11-TPCP KH 2013 2" xfId="11249"/>
    <cellStyle name="T_Bao cao so lieu kiem toan nam 2007 sua_TONG HOP CHUNG 3.2.2012 (ban cuoi)" xfId="11250"/>
    <cellStyle name="T_Bao cao so lieu kiem toan nam 2007 sua_TONG HOP CHUNG 3.2.2012 (ban cuoi) 2" xfId="11251"/>
    <cellStyle name="T_Bao cao so lieu kiem toan nam 2007 sua_TONG HOP CHUNG 3.2.2012 (ban cuoi)_Bao cao no dong XDCB-9590-BYT-Rut gon" xfId="11252"/>
    <cellStyle name="T_Bao cao so lieu kiem toan nam 2007 sua_TONG HOP CHUNG 3.2.2012 (ban cuoi)_Bao cao no dong XDCB-9590-BYT-Rut gon 2" xfId="11253"/>
    <cellStyle name="T_Bao cao TH den 30-6-2010" xfId="6921"/>
    <cellStyle name="T_Bao cao TH den 30-6-2010 2" xfId="6922"/>
    <cellStyle name="T_Bao cao thu von XMHL (HungBM)" xfId="6923"/>
    <cellStyle name="T_Bao cao thu von XMHL (HungBM) 2" xfId="6924"/>
    <cellStyle name="T_Bao cao thu von XMHL (HungBM)_Chi tiet KH mua sam  hang hoa lan cuoi 2011" xfId="6925"/>
    <cellStyle name="T_Bao cao thu von XMHL (HungBM)_Chi tiet KH mua sam  hang hoa lan cuoi 2011 2" xfId="6926"/>
    <cellStyle name="T_Bao cao thu von XMHL (HungBM)_KH SXKD 2011 -1" xfId="6927"/>
    <cellStyle name="T_Bao cao thu von XMHL (HungBM)_KH SXKD 2011 -1 2" xfId="6928"/>
    <cellStyle name="T_Bao cao thu von XMHL (HungBM)_Phu luc KH mua sam NVL nam 2010 dieu chinh " xfId="6929"/>
    <cellStyle name="T_Bao cao thu von XMHL (HungBM)_Phu luc KH mua sam NVL nam 2010 dieu chinh  2" xfId="6930"/>
    <cellStyle name="T_bao cao_!1 1 bao cao giao KH ve HTCMT vung TNB   12-12-2011" xfId="11254"/>
    <cellStyle name="T_bao cao_!1 1 bao cao giao KH ve HTCMT vung TNB   12-12-2011 2" xfId="11255"/>
    <cellStyle name="T_bao cao_!1 1 bao cao giao KH ve HTCMT vung TNB   12-12-2011 2 2" xfId="11256"/>
    <cellStyle name="T_bao cao_!1 1 bao cao giao KH ve HTCMT vung TNB   12-12-2011 2 2 2" xfId="11257"/>
    <cellStyle name="T_bao cao_!1 1 bao cao giao KH ve HTCMT vung TNB   12-12-2011 2 3" xfId="11258"/>
    <cellStyle name="T_bao cao_!1 1 bao cao giao KH ve HTCMT vung TNB   12-12-2011 2 4" xfId="11259"/>
    <cellStyle name="T_bao cao_!1 1 bao cao giao KH ve HTCMT vung TNB   12-12-2011 3" xfId="11260"/>
    <cellStyle name="T_bao cao_!1 1 bao cao giao KH ve HTCMT vung TNB   12-12-2011 3 2" xfId="11261"/>
    <cellStyle name="T_bao cao_!1 1 bao cao giao KH ve HTCMT vung TNB   12-12-2011 4" xfId="11262"/>
    <cellStyle name="T_bao cao_!1 1 bao cao giao KH ve HTCMT vung TNB   12-12-2011 5" xfId="11263"/>
    <cellStyle name="T_bao cao_Bieu4HTMT" xfId="11264"/>
    <cellStyle name="T_bao cao_Bieu4HTMT 2" xfId="11265"/>
    <cellStyle name="T_bao cao_Bieu4HTMT 2 2" xfId="11266"/>
    <cellStyle name="T_bao cao_Bieu4HTMT 2 2 2" xfId="11267"/>
    <cellStyle name="T_bao cao_Bieu4HTMT 2 3" xfId="11268"/>
    <cellStyle name="T_bao cao_Bieu4HTMT 2 4" xfId="11269"/>
    <cellStyle name="T_bao cao_Bieu4HTMT 3" xfId="11270"/>
    <cellStyle name="T_bao cao_Bieu4HTMT 3 2" xfId="11271"/>
    <cellStyle name="T_bao cao_Bieu4HTMT 4" xfId="11272"/>
    <cellStyle name="T_bao cao_Bieu4HTMT 5" xfId="11273"/>
    <cellStyle name="T_bao cao_Bieu4HTMT_!1 1 bao cao giao KH ve HTCMT vung TNB   12-12-2011" xfId="11274"/>
    <cellStyle name="T_bao cao_Bieu4HTMT_!1 1 bao cao giao KH ve HTCMT vung TNB   12-12-2011 2" xfId="11275"/>
    <cellStyle name="T_bao cao_Bieu4HTMT_!1 1 bao cao giao KH ve HTCMT vung TNB   12-12-2011 2 2" xfId="11276"/>
    <cellStyle name="T_bao cao_Bieu4HTMT_!1 1 bao cao giao KH ve HTCMT vung TNB   12-12-2011 2 2 2" xfId="11277"/>
    <cellStyle name="T_bao cao_Bieu4HTMT_!1 1 bao cao giao KH ve HTCMT vung TNB   12-12-2011 2 3" xfId="11278"/>
    <cellStyle name="T_bao cao_Bieu4HTMT_!1 1 bao cao giao KH ve HTCMT vung TNB   12-12-2011 2 4" xfId="11279"/>
    <cellStyle name="T_bao cao_Bieu4HTMT_!1 1 bao cao giao KH ve HTCMT vung TNB   12-12-2011 3" xfId="11280"/>
    <cellStyle name="T_bao cao_Bieu4HTMT_!1 1 bao cao giao KH ve HTCMT vung TNB   12-12-2011 3 2" xfId="11281"/>
    <cellStyle name="T_bao cao_Bieu4HTMT_!1 1 bao cao giao KH ve HTCMT vung TNB   12-12-2011 4" xfId="11282"/>
    <cellStyle name="T_bao cao_Bieu4HTMT_!1 1 bao cao giao KH ve HTCMT vung TNB   12-12-2011 5" xfId="11283"/>
    <cellStyle name="T_bao cao_Bieu4HTMT_KH TPCP vung TNB (03-1-2012)" xfId="11284"/>
    <cellStyle name="T_bao cao_Bieu4HTMT_KH TPCP vung TNB (03-1-2012) 2" xfId="11285"/>
    <cellStyle name="T_bao cao_Bieu4HTMT_KH TPCP vung TNB (03-1-2012) 2 2" xfId="11286"/>
    <cellStyle name="T_bao cao_Bieu4HTMT_KH TPCP vung TNB (03-1-2012) 2 2 2" xfId="11287"/>
    <cellStyle name="T_bao cao_Bieu4HTMT_KH TPCP vung TNB (03-1-2012) 2 3" xfId="11288"/>
    <cellStyle name="T_bao cao_Bieu4HTMT_KH TPCP vung TNB (03-1-2012) 2 4" xfId="11289"/>
    <cellStyle name="T_bao cao_Bieu4HTMT_KH TPCP vung TNB (03-1-2012) 3" xfId="11290"/>
    <cellStyle name="T_bao cao_Bieu4HTMT_KH TPCP vung TNB (03-1-2012) 3 2" xfId="11291"/>
    <cellStyle name="T_bao cao_Bieu4HTMT_KH TPCP vung TNB (03-1-2012) 4" xfId="11292"/>
    <cellStyle name="T_bao cao_Bieu4HTMT_KH TPCP vung TNB (03-1-2012) 5" xfId="11293"/>
    <cellStyle name="T_bao cao_KH TPCP vung TNB (03-1-2012)" xfId="11294"/>
    <cellStyle name="T_bao cao_KH TPCP vung TNB (03-1-2012) 2" xfId="11295"/>
    <cellStyle name="T_bao cao_KH TPCP vung TNB (03-1-2012) 2 2" xfId="11296"/>
    <cellStyle name="T_bao cao_KH TPCP vung TNB (03-1-2012) 2 2 2" xfId="11297"/>
    <cellStyle name="T_bao cao_KH TPCP vung TNB (03-1-2012) 2 3" xfId="11298"/>
    <cellStyle name="T_bao cao_KH TPCP vung TNB (03-1-2012) 2 4" xfId="11299"/>
    <cellStyle name="T_bao cao_KH TPCP vung TNB (03-1-2012) 3" xfId="11300"/>
    <cellStyle name="T_bao cao_KH TPCP vung TNB (03-1-2012) 3 2" xfId="11301"/>
    <cellStyle name="T_bao cao_KH TPCP vung TNB (03-1-2012) 4" xfId="11302"/>
    <cellStyle name="T_bao cao_KH TPCP vung TNB (03-1-2012) 5" xfId="11303"/>
    <cellStyle name="T_bao cao_ra soat theo 7356" xfId="11304"/>
    <cellStyle name="T_bao cao_ra soat theo 7356 2" xfId="11305"/>
    <cellStyle name="T_bao cao_ra soat theo 7356_Bao cao no dong XDCB-9590-BYT-Rut gon" xfId="11306"/>
    <cellStyle name="T_bao cao_ra soat theo 7356_Bao cao no dong XDCB-9590-BYT-Rut gon 2" xfId="11307"/>
    <cellStyle name="T_bao cao_ra soat theo 7356_Bieu 11-TPCP KH 2013" xfId="11308"/>
    <cellStyle name="T_bao cao_ra soat theo 7356_Bieu 11-TPCP KH 2013 2" xfId="11309"/>
    <cellStyle name="T_bao cao_TONG HOP CHUNG 3.2.2012 (ban cuoi)" xfId="11310"/>
    <cellStyle name="T_bao cao_TONG HOP CHUNG 3.2.2012 (ban cuoi) 2" xfId="11311"/>
    <cellStyle name="T_bao cao_TONG HOP CHUNG 3.2.2012 (ban cuoi)_Bao cao no dong XDCB-9590-BYT-Rut gon" xfId="11312"/>
    <cellStyle name="T_bao cao_TONG HOP CHUNG 3.2.2012 (ban cuoi)_Bao cao no dong XDCB-9590-BYT-Rut gon 2" xfId="11313"/>
    <cellStyle name="T_BBTNG-06" xfId="11314"/>
    <cellStyle name="T_BBTNG-06 2" xfId="11315"/>
    <cellStyle name="T_BBTNG-06 2 2" xfId="11316"/>
    <cellStyle name="T_BBTNG-06 2 2 2" xfId="11317"/>
    <cellStyle name="T_BBTNG-06 2 3" xfId="11318"/>
    <cellStyle name="T_BBTNG-06 2 4" xfId="11319"/>
    <cellStyle name="T_BBTNG-06 3" xfId="11320"/>
    <cellStyle name="T_BBTNG-06 3 2" xfId="11321"/>
    <cellStyle name="T_BBTNG-06 4" xfId="11322"/>
    <cellStyle name="T_BBTNG-06 5" xfId="11323"/>
    <cellStyle name="T_BBTNG-06_!1 1 bao cao giao KH ve HTCMT vung TNB   12-12-2011" xfId="11324"/>
    <cellStyle name="T_BBTNG-06_!1 1 bao cao giao KH ve HTCMT vung TNB   12-12-2011 2" xfId="11325"/>
    <cellStyle name="T_BBTNG-06_!1 1 bao cao giao KH ve HTCMT vung TNB   12-12-2011 2 2" xfId="11326"/>
    <cellStyle name="T_BBTNG-06_!1 1 bao cao giao KH ve HTCMT vung TNB   12-12-2011 2 2 2" xfId="11327"/>
    <cellStyle name="T_BBTNG-06_!1 1 bao cao giao KH ve HTCMT vung TNB   12-12-2011 2 3" xfId="11328"/>
    <cellStyle name="T_BBTNG-06_!1 1 bao cao giao KH ve HTCMT vung TNB   12-12-2011 2 4" xfId="11329"/>
    <cellStyle name="T_BBTNG-06_!1 1 bao cao giao KH ve HTCMT vung TNB   12-12-2011 3" xfId="11330"/>
    <cellStyle name="T_BBTNG-06_!1 1 bao cao giao KH ve HTCMT vung TNB   12-12-2011 3 2" xfId="11331"/>
    <cellStyle name="T_BBTNG-06_!1 1 bao cao giao KH ve HTCMT vung TNB   12-12-2011 4" xfId="11332"/>
    <cellStyle name="T_BBTNG-06_!1 1 bao cao giao KH ve HTCMT vung TNB   12-12-2011 5" xfId="11333"/>
    <cellStyle name="T_BBTNG-06_Bieu4HTMT" xfId="11334"/>
    <cellStyle name="T_BBTNG-06_Bieu4HTMT 2" xfId="11335"/>
    <cellStyle name="T_BBTNG-06_Bieu4HTMT 2 2" xfId="11336"/>
    <cellStyle name="T_BBTNG-06_Bieu4HTMT 2 2 2" xfId="11337"/>
    <cellStyle name="T_BBTNG-06_Bieu4HTMT 2 3" xfId="11338"/>
    <cellStyle name="T_BBTNG-06_Bieu4HTMT 2 4" xfId="11339"/>
    <cellStyle name="T_BBTNG-06_Bieu4HTMT 3" xfId="11340"/>
    <cellStyle name="T_BBTNG-06_Bieu4HTMT 3 2" xfId="11341"/>
    <cellStyle name="T_BBTNG-06_Bieu4HTMT 4" xfId="11342"/>
    <cellStyle name="T_BBTNG-06_Bieu4HTMT 5" xfId="11343"/>
    <cellStyle name="T_BBTNG-06_Bieu4HTMT_!1 1 bao cao giao KH ve HTCMT vung TNB   12-12-2011" xfId="11344"/>
    <cellStyle name="T_BBTNG-06_Bieu4HTMT_!1 1 bao cao giao KH ve HTCMT vung TNB   12-12-2011 2" xfId="11345"/>
    <cellStyle name="T_BBTNG-06_Bieu4HTMT_!1 1 bao cao giao KH ve HTCMT vung TNB   12-12-2011 2 2" xfId="11346"/>
    <cellStyle name="T_BBTNG-06_Bieu4HTMT_!1 1 bao cao giao KH ve HTCMT vung TNB   12-12-2011 2 2 2" xfId="11347"/>
    <cellStyle name="T_BBTNG-06_Bieu4HTMT_!1 1 bao cao giao KH ve HTCMT vung TNB   12-12-2011 2 3" xfId="11348"/>
    <cellStyle name="T_BBTNG-06_Bieu4HTMT_!1 1 bao cao giao KH ve HTCMT vung TNB   12-12-2011 2 4" xfId="11349"/>
    <cellStyle name="T_BBTNG-06_Bieu4HTMT_!1 1 bao cao giao KH ve HTCMT vung TNB   12-12-2011 3" xfId="11350"/>
    <cellStyle name="T_BBTNG-06_Bieu4HTMT_!1 1 bao cao giao KH ve HTCMT vung TNB   12-12-2011 3 2" xfId="11351"/>
    <cellStyle name="T_BBTNG-06_Bieu4HTMT_!1 1 bao cao giao KH ve HTCMT vung TNB   12-12-2011 4" xfId="11352"/>
    <cellStyle name="T_BBTNG-06_Bieu4HTMT_!1 1 bao cao giao KH ve HTCMT vung TNB   12-12-2011 5" xfId="11353"/>
    <cellStyle name="T_BBTNG-06_Bieu4HTMT_KH TPCP vung TNB (03-1-2012)" xfId="11354"/>
    <cellStyle name="T_BBTNG-06_Bieu4HTMT_KH TPCP vung TNB (03-1-2012) 2" xfId="11355"/>
    <cellStyle name="T_BBTNG-06_Bieu4HTMT_KH TPCP vung TNB (03-1-2012) 2 2" xfId="11356"/>
    <cellStyle name="T_BBTNG-06_Bieu4HTMT_KH TPCP vung TNB (03-1-2012) 2 2 2" xfId="11357"/>
    <cellStyle name="T_BBTNG-06_Bieu4HTMT_KH TPCP vung TNB (03-1-2012) 2 3" xfId="11358"/>
    <cellStyle name="T_BBTNG-06_Bieu4HTMT_KH TPCP vung TNB (03-1-2012) 2 4" xfId="11359"/>
    <cellStyle name="T_BBTNG-06_Bieu4HTMT_KH TPCP vung TNB (03-1-2012) 3" xfId="11360"/>
    <cellStyle name="T_BBTNG-06_Bieu4HTMT_KH TPCP vung TNB (03-1-2012) 3 2" xfId="11361"/>
    <cellStyle name="T_BBTNG-06_Bieu4HTMT_KH TPCP vung TNB (03-1-2012) 4" xfId="11362"/>
    <cellStyle name="T_BBTNG-06_Bieu4HTMT_KH TPCP vung TNB (03-1-2012) 5" xfId="11363"/>
    <cellStyle name="T_BBTNG-06_KH TPCP vung TNB (03-1-2012)" xfId="11364"/>
    <cellStyle name="T_BBTNG-06_KH TPCP vung TNB (03-1-2012) 2" xfId="11365"/>
    <cellStyle name="T_BBTNG-06_KH TPCP vung TNB (03-1-2012) 2 2" xfId="11366"/>
    <cellStyle name="T_BBTNG-06_KH TPCP vung TNB (03-1-2012) 2 2 2" xfId="11367"/>
    <cellStyle name="T_BBTNG-06_KH TPCP vung TNB (03-1-2012) 2 3" xfId="11368"/>
    <cellStyle name="T_BBTNG-06_KH TPCP vung TNB (03-1-2012) 2 4" xfId="11369"/>
    <cellStyle name="T_BBTNG-06_KH TPCP vung TNB (03-1-2012) 3" xfId="11370"/>
    <cellStyle name="T_BBTNG-06_KH TPCP vung TNB (03-1-2012) 3 2" xfId="11371"/>
    <cellStyle name="T_BBTNG-06_KH TPCP vung TNB (03-1-2012) 4" xfId="11372"/>
    <cellStyle name="T_BBTNG-06_KH TPCP vung TNB (03-1-2012) 5" xfId="11373"/>
    <cellStyle name="T_BBTNG-06_ra soat theo 7356" xfId="11374"/>
    <cellStyle name="T_BBTNG-06_ra soat theo 7356 2" xfId="11375"/>
    <cellStyle name="T_BBTNG-06_ra soat theo 7356_Bao cao no dong XDCB-9590-BYT-Rut gon" xfId="11376"/>
    <cellStyle name="T_BBTNG-06_ra soat theo 7356_Bao cao no dong XDCB-9590-BYT-Rut gon 2" xfId="11377"/>
    <cellStyle name="T_BBTNG-06_ra soat theo 7356_Bieu 11-TPCP KH 2013" xfId="11378"/>
    <cellStyle name="T_BBTNG-06_ra soat theo 7356_Bieu 11-TPCP KH 2013 2" xfId="11379"/>
    <cellStyle name="T_BBTNG-06_TONG HOP CHUNG 3.2.2012 (ban cuoi)" xfId="11380"/>
    <cellStyle name="T_BBTNG-06_TONG HOP CHUNG 3.2.2012 (ban cuoi) 2" xfId="11381"/>
    <cellStyle name="T_BBTNG-06_TONG HOP CHUNG 3.2.2012 (ban cuoi)_Bao cao no dong XDCB-9590-BYT-Rut gon" xfId="11382"/>
    <cellStyle name="T_BBTNG-06_TONG HOP CHUNG 3.2.2012 (ban cuoi)_Bao cao no dong XDCB-9590-BYT-Rut gon 2" xfId="11383"/>
    <cellStyle name="T_BC  NAM 2007" xfId="11384"/>
    <cellStyle name="T_BC  NAM 2007 2" xfId="11385"/>
    <cellStyle name="T_BC  NAM 2007 2 2" xfId="11386"/>
    <cellStyle name="T_BC  NAM 2007 2 2 2" xfId="11387"/>
    <cellStyle name="T_BC  NAM 2007 2 3" xfId="11388"/>
    <cellStyle name="T_BC  NAM 2007 2 4" xfId="11389"/>
    <cellStyle name="T_BC  NAM 2007 3" xfId="11390"/>
    <cellStyle name="T_BC  NAM 2007 3 2" xfId="11391"/>
    <cellStyle name="T_BC  NAM 2007 4" xfId="11392"/>
    <cellStyle name="T_BC  NAM 2007 5" xfId="11393"/>
    <cellStyle name="T_BC CTMT-2008 Ttinh" xfId="11394"/>
    <cellStyle name="T_BC CTMT-2008 Ttinh 2" xfId="11395"/>
    <cellStyle name="T_BC CTMT-2008 Ttinh 2 2" xfId="11396"/>
    <cellStyle name="T_BC CTMT-2008 Ttinh 2 2 2" xfId="11397"/>
    <cellStyle name="T_BC CTMT-2008 Ttinh 2 3" xfId="11398"/>
    <cellStyle name="T_BC CTMT-2008 Ttinh 2 4" xfId="11399"/>
    <cellStyle name="T_BC CTMT-2008 Ttinh 3" xfId="11400"/>
    <cellStyle name="T_BC CTMT-2008 Ttinh 3 2" xfId="11401"/>
    <cellStyle name="T_BC CTMT-2008 Ttinh 4" xfId="11402"/>
    <cellStyle name="T_BC CTMT-2008 Ttinh 5" xfId="11403"/>
    <cellStyle name="T_BC CTMT-2008 Ttinh_!1 1 bao cao giao KH ve HTCMT vung TNB   12-12-2011" xfId="11404"/>
    <cellStyle name="T_BC CTMT-2008 Ttinh_!1 1 bao cao giao KH ve HTCMT vung TNB   12-12-2011 2" xfId="11405"/>
    <cellStyle name="T_BC CTMT-2008 Ttinh_!1 1 bao cao giao KH ve HTCMT vung TNB   12-12-2011 2 2" xfId="11406"/>
    <cellStyle name="T_BC CTMT-2008 Ttinh_!1 1 bao cao giao KH ve HTCMT vung TNB   12-12-2011 2 2 2" xfId="11407"/>
    <cellStyle name="T_BC CTMT-2008 Ttinh_!1 1 bao cao giao KH ve HTCMT vung TNB   12-12-2011 2 3" xfId="11408"/>
    <cellStyle name="T_BC CTMT-2008 Ttinh_!1 1 bao cao giao KH ve HTCMT vung TNB   12-12-2011 2 4" xfId="11409"/>
    <cellStyle name="T_BC CTMT-2008 Ttinh_!1 1 bao cao giao KH ve HTCMT vung TNB   12-12-2011 3" xfId="11410"/>
    <cellStyle name="T_BC CTMT-2008 Ttinh_!1 1 bao cao giao KH ve HTCMT vung TNB   12-12-2011 3 2" xfId="11411"/>
    <cellStyle name="T_BC CTMT-2008 Ttinh_!1 1 bao cao giao KH ve HTCMT vung TNB   12-12-2011 4" xfId="11412"/>
    <cellStyle name="T_BC CTMT-2008 Ttinh_!1 1 bao cao giao KH ve HTCMT vung TNB   12-12-2011 5" xfId="11413"/>
    <cellStyle name="T_BC CTMT-2008 Ttinh_Bieu TPCP 2015-xin keo dai 3.2016" xfId="11414"/>
    <cellStyle name="T_BC CTMT-2008 Ttinh_Bieu TPCP 2015-xin keo dai 3.2016 2" xfId="11415"/>
    <cellStyle name="T_BC CTMT-2008 Ttinh_KH TPCP vung TNB (03-1-2012)" xfId="11416"/>
    <cellStyle name="T_BC CTMT-2008 Ttinh_KH TPCP vung TNB (03-1-2012) 2" xfId="11417"/>
    <cellStyle name="T_BC CTMT-2008 Ttinh_KH TPCP vung TNB (03-1-2012) 2 2" xfId="11418"/>
    <cellStyle name="T_BC CTMT-2008 Ttinh_KH TPCP vung TNB (03-1-2012) 2 2 2" xfId="11419"/>
    <cellStyle name="T_BC CTMT-2008 Ttinh_KH TPCP vung TNB (03-1-2012) 2 3" xfId="11420"/>
    <cellStyle name="T_BC CTMT-2008 Ttinh_KH TPCP vung TNB (03-1-2012) 2 4" xfId="11421"/>
    <cellStyle name="T_BC CTMT-2008 Ttinh_KH TPCP vung TNB (03-1-2012) 3" xfId="11422"/>
    <cellStyle name="T_BC CTMT-2008 Ttinh_KH TPCP vung TNB (03-1-2012) 3 2" xfId="11423"/>
    <cellStyle name="T_BC CTMT-2008 Ttinh_KH TPCP vung TNB (03-1-2012) 4" xfId="11424"/>
    <cellStyle name="T_BC CTMT-2008 Ttinh_KH TPCP vung TNB (03-1-2012) 5" xfId="11425"/>
    <cellStyle name="T_BC CTMT-2008 Ttinh_ra soat theo 7356" xfId="11426"/>
    <cellStyle name="T_BC CTMT-2008 Ttinh_ra soat theo 7356 2" xfId="11427"/>
    <cellStyle name="T_BC CTMT-2008 Ttinh_ra soat theo 7356_Bao cao no dong XDCB-9590-BYT-Rut gon" xfId="11428"/>
    <cellStyle name="T_BC CTMT-2008 Ttinh_ra soat theo 7356_Bao cao no dong XDCB-9590-BYT-Rut gon 2" xfId="11429"/>
    <cellStyle name="T_BC CTMT-2008 Ttinh_ra soat theo 7356_Bieu 11-TPCP KH 2013" xfId="11430"/>
    <cellStyle name="T_BC CTMT-2008 Ttinh_ra soat theo 7356_Bieu 11-TPCP KH 2013 2" xfId="11431"/>
    <cellStyle name="T_BC CTMT-2008 Ttinh_TONG HOP CHUNG 3.2.2012 (ban cuoi)" xfId="11432"/>
    <cellStyle name="T_BC CTMT-2008 Ttinh_TONG HOP CHUNG 3.2.2012 (ban cuoi) 2" xfId="11433"/>
    <cellStyle name="T_BC CTMT-2008 Ttinh_TONG HOP CHUNG 3.2.2012 (ban cuoi)_Bao cao no dong XDCB-9590-BYT-Rut gon" xfId="11434"/>
    <cellStyle name="T_BC CTMT-2008 Ttinh_TONG HOP CHUNG 3.2.2012 (ban cuoi)_Bao cao no dong XDCB-9590-BYT-Rut gon 2" xfId="11435"/>
    <cellStyle name="T_BC nhu cau von doi ung ODA nganh NN (BKH)" xfId="11436"/>
    <cellStyle name="T_BC nhu cau von doi ung ODA nganh NN (BKH) 2" xfId="11437"/>
    <cellStyle name="T_BC nhu cau von doi ung ODA nganh NN (BKH) 2 2" xfId="11438"/>
    <cellStyle name="T_BC nhu cau von doi ung ODA nganh NN (BKH) 3" xfId="11439"/>
    <cellStyle name="T_BC nhu cau von doi ung ODA nganh NN (BKH) 4" xfId="11440"/>
    <cellStyle name="T_BC nhu cau von doi ung ODA nganh NN (BKH)_05-12  KH trung han 2016-2020 - Liem Thinh edited" xfId="11441"/>
    <cellStyle name="T_BC nhu cau von doi ung ODA nganh NN (BKH)_05-12  KH trung han 2016-2020 - Liem Thinh edited 2" xfId="11442"/>
    <cellStyle name="T_BC nhu cau von doi ung ODA nganh NN (BKH)_05-12  KH trung han 2016-2020 - Liem Thinh edited 2 2" xfId="11443"/>
    <cellStyle name="T_BC nhu cau von doi ung ODA nganh NN (BKH)_05-12  KH trung han 2016-2020 - Liem Thinh edited 3" xfId="11444"/>
    <cellStyle name="T_BC nhu cau von doi ung ODA nganh NN (BKH)_05-12  KH trung han 2016-2020 - Liem Thinh edited 4" xfId="11445"/>
    <cellStyle name="T_BC nhu cau von doi ung ODA nganh NN (BKH)_Copy of 05-12  KH trung han 2016-2020 - Liem Thinh edited (1)" xfId="11446"/>
    <cellStyle name="T_BC nhu cau von doi ung ODA nganh NN (BKH)_Copy of 05-12  KH trung han 2016-2020 - Liem Thinh edited (1) 2" xfId="11447"/>
    <cellStyle name="T_BC nhu cau von doi ung ODA nganh NN (BKH)_Copy of 05-12  KH trung han 2016-2020 - Liem Thinh edited (1) 2 2" xfId="11448"/>
    <cellStyle name="T_BC nhu cau von doi ung ODA nganh NN (BKH)_Copy of 05-12  KH trung han 2016-2020 - Liem Thinh edited (1) 3" xfId="11449"/>
    <cellStyle name="T_BC nhu cau von doi ung ODA nganh NN (BKH)_Copy of 05-12  KH trung han 2016-2020 - Liem Thinh edited (1) 4" xfId="11450"/>
    <cellStyle name="T_BC Tai co cau (bieu TH)" xfId="11451"/>
    <cellStyle name="T_BC Tai co cau (bieu TH) 2" xfId="11452"/>
    <cellStyle name="T_BC Tai co cau (bieu TH) 2 2" xfId="11453"/>
    <cellStyle name="T_BC Tai co cau (bieu TH) 3" xfId="11454"/>
    <cellStyle name="T_BC Tai co cau (bieu TH) 4" xfId="11455"/>
    <cellStyle name="T_BC Tai co cau (bieu TH)_05-12  KH trung han 2016-2020 - Liem Thinh edited" xfId="11456"/>
    <cellStyle name="T_BC Tai co cau (bieu TH)_05-12  KH trung han 2016-2020 - Liem Thinh edited 2" xfId="11457"/>
    <cellStyle name="T_BC Tai co cau (bieu TH)_05-12  KH trung han 2016-2020 - Liem Thinh edited 2 2" xfId="11458"/>
    <cellStyle name="T_BC Tai co cau (bieu TH)_05-12  KH trung han 2016-2020 - Liem Thinh edited 3" xfId="11459"/>
    <cellStyle name="T_BC Tai co cau (bieu TH)_05-12  KH trung han 2016-2020 - Liem Thinh edited 4" xfId="11460"/>
    <cellStyle name="T_BC Tai co cau (bieu TH)_Copy of 05-12  KH trung han 2016-2020 - Liem Thinh edited (1)" xfId="11461"/>
    <cellStyle name="T_BC Tai co cau (bieu TH)_Copy of 05-12  KH trung han 2016-2020 - Liem Thinh edited (1) 2" xfId="11462"/>
    <cellStyle name="T_BC Tai co cau (bieu TH)_Copy of 05-12  KH trung han 2016-2020 - Liem Thinh edited (1) 2 2" xfId="11463"/>
    <cellStyle name="T_BC Tai co cau (bieu TH)_Copy of 05-12  KH trung han 2016-2020 - Liem Thinh edited (1) 3" xfId="11464"/>
    <cellStyle name="T_BC Tai co cau (bieu TH)_Copy of 05-12  KH trung han 2016-2020 - Liem Thinh edited (1) 4" xfId="11465"/>
    <cellStyle name="T_bc_km_ngay" xfId="6931"/>
    <cellStyle name="T_Bieu 04-(Doanh thu)" xfId="6933"/>
    <cellStyle name="T_Bieu 04-(Doanh thu) 2" xfId="6934"/>
    <cellStyle name="T_Bieu 04-(Doanh thu)_Chi tiet KH mua sam  hang hoa lan cuoi 2011" xfId="6935"/>
    <cellStyle name="T_Bieu 04-(Doanh thu)_Chi tiet KH mua sam  hang hoa lan cuoi 2011 2" xfId="6936"/>
    <cellStyle name="T_Bieu 04-(Doanh thu)_KH SXKD 2011 -1" xfId="6937"/>
    <cellStyle name="T_Bieu 04-(Doanh thu)_KH SXKD 2011 -1 2" xfId="6938"/>
    <cellStyle name="T_Bieu 16-(KQ SXKD)" xfId="6939"/>
    <cellStyle name="T_Bieu 16-(KQ SXKD) 2" xfId="6940"/>
    <cellStyle name="T_Bieu 16-(KQ SXKD)_Chi tiet KH mua sam  hang hoa lan cuoi 2011" xfId="6941"/>
    <cellStyle name="T_Bieu 16-(KQ SXKD)_Chi tiet KH mua sam  hang hoa lan cuoi 2011 2" xfId="6942"/>
    <cellStyle name="T_Bieu 16-(KQ SXKD)_KH SXKD 2011 -1" xfId="6943"/>
    <cellStyle name="T_Bieu 16-(KQ SXKD)_KH SXKD 2011 -1 2" xfId="6944"/>
    <cellStyle name="T_Bieu 4.2 A, B KHCTgiong 2011" xfId="11466"/>
    <cellStyle name="T_Bieu 4.2 A, B KHCTgiong 2011 10" xfId="11467"/>
    <cellStyle name="T_Bieu 4.2 A, B KHCTgiong 2011 10 2" xfId="11468"/>
    <cellStyle name="T_Bieu 4.2 A, B KHCTgiong 2011 10 2 2" xfId="11469"/>
    <cellStyle name="T_Bieu 4.2 A, B KHCTgiong 2011 10 3" xfId="11470"/>
    <cellStyle name="T_Bieu 4.2 A, B KHCTgiong 2011 10 4" xfId="11471"/>
    <cellStyle name="T_Bieu 4.2 A, B KHCTgiong 2011 11" xfId="11472"/>
    <cellStyle name="T_Bieu 4.2 A, B KHCTgiong 2011 11 2" xfId="11473"/>
    <cellStyle name="T_Bieu 4.2 A, B KHCTgiong 2011 11 2 2" xfId="11474"/>
    <cellStyle name="T_Bieu 4.2 A, B KHCTgiong 2011 11 3" xfId="11475"/>
    <cellStyle name="T_Bieu 4.2 A, B KHCTgiong 2011 11 4" xfId="11476"/>
    <cellStyle name="T_Bieu 4.2 A, B KHCTgiong 2011 12" xfId="11477"/>
    <cellStyle name="T_Bieu 4.2 A, B KHCTgiong 2011 12 2" xfId="11478"/>
    <cellStyle name="T_Bieu 4.2 A, B KHCTgiong 2011 12 2 2" xfId="11479"/>
    <cellStyle name="T_Bieu 4.2 A, B KHCTgiong 2011 12 3" xfId="11480"/>
    <cellStyle name="T_Bieu 4.2 A, B KHCTgiong 2011 12 4" xfId="11481"/>
    <cellStyle name="T_Bieu 4.2 A, B KHCTgiong 2011 13" xfId="11482"/>
    <cellStyle name="T_Bieu 4.2 A, B KHCTgiong 2011 13 2" xfId="11483"/>
    <cellStyle name="T_Bieu 4.2 A, B KHCTgiong 2011 13 2 2" xfId="11484"/>
    <cellStyle name="T_Bieu 4.2 A, B KHCTgiong 2011 13 3" xfId="11485"/>
    <cellStyle name="T_Bieu 4.2 A, B KHCTgiong 2011 13 4" xfId="11486"/>
    <cellStyle name="T_Bieu 4.2 A, B KHCTgiong 2011 14" xfId="11487"/>
    <cellStyle name="T_Bieu 4.2 A, B KHCTgiong 2011 14 2" xfId="11488"/>
    <cellStyle name="T_Bieu 4.2 A, B KHCTgiong 2011 14 2 2" xfId="11489"/>
    <cellStyle name="T_Bieu 4.2 A, B KHCTgiong 2011 14 3" xfId="11490"/>
    <cellStyle name="T_Bieu 4.2 A, B KHCTgiong 2011 14 4" xfId="11491"/>
    <cellStyle name="T_Bieu 4.2 A, B KHCTgiong 2011 15" xfId="11492"/>
    <cellStyle name="T_Bieu 4.2 A, B KHCTgiong 2011 15 2" xfId="11493"/>
    <cellStyle name="T_Bieu 4.2 A, B KHCTgiong 2011 15 2 2" xfId="11494"/>
    <cellStyle name="T_Bieu 4.2 A, B KHCTgiong 2011 15 3" xfId="11495"/>
    <cellStyle name="T_Bieu 4.2 A, B KHCTgiong 2011 15 4" xfId="11496"/>
    <cellStyle name="T_Bieu 4.2 A, B KHCTgiong 2011 16" xfId="11497"/>
    <cellStyle name="T_Bieu 4.2 A, B KHCTgiong 2011 16 2" xfId="11498"/>
    <cellStyle name="T_Bieu 4.2 A, B KHCTgiong 2011 17" xfId="11499"/>
    <cellStyle name="T_Bieu 4.2 A, B KHCTgiong 2011 18" xfId="11500"/>
    <cellStyle name="T_Bieu 4.2 A, B KHCTgiong 2011 2" xfId="11501"/>
    <cellStyle name="T_Bieu 4.2 A, B KHCTgiong 2011 2 2" xfId="11502"/>
    <cellStyle name="T_Bieu 4.2 A, B KHCTgiong 2011 2 2 2" xfId="11503"/>
    <cellStyle name="T_Bieu 4.2 A, B KHCTgiong 2011 2 3" xfId="11504"/>
    <cellStyle name="T_Bieu 4.2 A, B KHCTgiong 2011 2 4" xfId="11505"/>
    <cellStyle name="T_Bieu 4.2 A, B KHCTgiong 2011 3" xfId="11506"/>
    <cellStyle name="T_Bieu 4.2 A, B KHCTgiong 2011 3 2" xfId="11507"/>
    <cellStyle name="T_Bieu 4.2 A, B KHCTgiong 2011 3 2 2" xfId="11508"/>
    <cellStyle name="T_Bieu 4.2 A, B KHCTgiong 2011 3 3" xfId="11509"/>
    <cellStyle name="T_Bieu 4.2 A, B KHCTgiong 2011 3 4" xfId="11510"/>
    <cellStyle name="T_Bieu 4.2 A, B KHCTgiong 2011 4" xfId="11511"/>
    <cellStyle name="T_Bieu 4.2 A, B KHCTgiong 2011 4 2" xfId="11512"/>
    <cellStyle name="T_Bieu 4.2 A, B KHCTgiong 2011 4 2 2" xfId="11513"/>
    <cellStyle name="T_Bieu 4.2 A, B KHCTgiong 2011 4 3" xfId="11514"/>
    <cellStyle name="T_Bieu 4.2 A, B KHCTgiong 2011 4 4" xfId="11515"/>
    <cellStyle name="T_Bieu 4.2 A, B KHCTgiong 2011 5" xfId="11516"/>
    <cellStyle name="T_Bieu 4.2 A, B KHCTgiong 2011 5 2" xfId="11517"/>
    <cellStyle name="T_Bieu 4.2 A, B KHCTgiong 2011 5 2 2" xfId="11518"/>
    <cellStyle name="T_Bieu 4.2 A, B KHCTgiong 2011 5 3" xfId="11519"/>
    <cellStyle name="T_Bieu 4.2 A, B KHCTgiong 2011 5 4" xfId="11520"/>
    <cellStyle name="T_Bieu 4.2 A, B KHCTgiong 2011 6" xfId="11521"/>
    <cellStyle name="T_Bieu 4.2 A, B KHCTgiong 2011 6 2" xfId="11522"/>
    <cellStyle name="T_Bieu 4.2 A, B KHCTgiong 2011 6 2 2" xfId="11523"/>
    <cellStyle name="T_Bieu 4.2 A, B KHCTgiong 2011 6 3" xfId="11524"/>
    <cellStyle name="T_Bieu 4.2 A, B KHCTgiong 2011 6 4" xfId="11525"/>
    <cellStyle name="T_Bieu 4.2 A, B KHCTgiong 2011 7" xfId="11526"/>
    <cellStyle name="T_Bieu 4.2 A, B KHCTgiong 2011 7 2" xfId="11527"/>
    <cellStyle name="T_Bieu 4.2 A, B KHCTgiong 2011 7 2 2" xfId="11528"/>
    <cellStyle name="T_Bieu 4.2 A, B KHCTgiong 2011 7 3" xfId="11529"/>
    <cellStyle name="T_Bieu 4.2 A, B KHCTgiong 2011 7 4" xfId="11530"/>
    <cellStyle name="T_Bieu 4.2 A, B KHCTgiong 2011 8" xfId="11531"/>
    <cellStyle name="T_Bieu 4.2 A, B KHCTgiong 2011 8 2" xfId="11532"/>
    <cellStyle name="T_Bieu 4.2 A, B KHCTgiong 2011 8 2 2" xfId="11533"/>
    <cellStyle name="T_Bieu 4.2 A, B KHCTgiong 2011 8 3" xfId="11534"/>
    <cellStyle name="T_Bieu 4.2 A, B KHCTgiong 2011 8 4" xfId="11535"/>
    <cellStyle name="T_Bieu 4.2 A, B KHCTgiong 2011 9" xfId="11536"/>
    <cellStyle name="T_Bieu 4.2 A, B KHCTgiong 2011 9 2" xfId="11537"/>
    <cellStyle name="T_Bieu 4.2 A, B KHCTgiong 2011 9 2 2" xfId="11538"/>
    <cellStyle name="T_Bieu 4.2 A, B KHCTgiong 2011 9 3" xfId="11539"/>
    <cellStyle name="T_Bieu 4.2 A, B KHCTgiong 2011 9 4" xfId="11540"/>
    <cellStyle name="T_Bieu DT PhiNN va tien SD dat" xfId="6945"/>
    <cellStyle name="T_Bieu DT PhiNN va tien SD dat 2" xfId="6946"/>
    <cellStyle name="T_Bieu kem cv 1454 ( Ca Mau)" xfId="6947"/>
    <cellStyle name="T_Bieu kem cv 1454 ( Ca Mau) 2" xfId="6948"/>
    <cellStyle name="T_Bieu kem cv 1454 ( Ca Mau) 3" xfId="6949"/>
    <cellStyle name="T_Bieu kem cv 1454 ( Ca Mau) 4" xfId="6950"/>
    <cellStyle name="T_Bieu kem cv 2696-CT-THDT" xfId="6951"/>
    <cellStyle name="T_Bieu kem cv 2696-CT-THDT 2" xfId="6952"/>
    <cellStyle name="T_Bieu kem cv 2696-CT-THDT 3" xfId="6953"/>
    <cellStyle name="T_Bieu mau cong trinh khoi cong moi 3-4" xfId="11541"/>
    <cellStyle name="T_Bieu mau cong trinh khoi cong moi 3-4 2" xfId="11542"/>
    <cellStyle name="T_Bieu mau cong trinh khoi cong moi 3-4 2 2" xfId="11543"/>
    <cellStyle name="T_Bieu mau cong trinh khoi cong moi 3-4 2 2 2" xfId="11544"/>
    <cellStyle name="T_Bieu mau cong trinh khoi cong moi 3-4 2 3" xfId="11545"/>
    <cellStyle name="T_Bieu mau cong trinh khoi cong moi 3-4 2 4" xfId="11546"/>
    <cellStyle name="T_Bieu mau cong trinh khoi cong moi 3-4 3" xfId="11547"/>
    <cellStyle name="T_Bieu mau cong trinh khoi cong moi 3-4 3 2" xfId="11548"/>
    <cellStyle name="T_Bieu mau cong trinh khoi cong moi 3-4 4" xfId="11549"/>
    <cellStyle name="T_Bieu mau cong trinh khoi cong moi 3-4 5" xfId="11550"/>
    <cellStyle name="T_Bieu mau cong trinh khoi cong moi 3-4_!1 1 bao cao giao KH ve HTCMT vung TNB   12-12-2011" xfId="11551"/>
    <cellStyle name="T_Bieu mau cong trinh khoi cong moi 3-4_!1 1 bao cao giao KH ve HTCMT vung TNB   12-12-2011 2" xfId="11552"/>
    <cellStyle name="T_Bieu mau cong trinh khoi cong moi 3-4_!1 1 bao cao giao KH ve HTCMT vung TNB   12-12-2011 2 2" xfId="11553"/>
    <cellStyle name="T_Bieu mau cong trinh khoi cong moi 3-4_!1 1 bao cao giao KH ve HTCMT vung TNB   12-12-2011 2 2 2" xfId="11554"/>
    <cellStyle name="T_Bieu mau cong trinh khoi cong moi 3-4_!1 1 bao cao giao KH ve HTCMT vung TNB   12-12-2011 2 3" xfId="11555"/>
    <cellStyle name="T_Bieu mau cong trinh khoi cong moi 3-4_!1 1 bao cao giao KH ve HTCMT vung TNB   12-12-2011 2 4" xfId="11556"/>
    <cellStyle name="T_Bieu mau cong trinh khoi cong moi 3-4_!1 1 bao cao giao KH ve HTCMT vung TNB   12-12-2011 3" xfId="11557"/>
    <cellStyle name="T_Bieu mau cong trinh khoi cong moi 3-4_!1 1 bao cao giao KH ve HTCMT vung TNB   12-12-2011 3 2" xfId="11558"/>
    <cellStyle name="T_Bieu mau cong trinh khoi cong moi 3-4_!1 1 bao cao giao KH ve HTCMT vung TNB   12-12-2011 4" xfId="11559"/>
    <cellStyle name="T_Bieu mau cong trinh khoi cong moi 3-4_!1 1 bao cao giao KH ve HTCMT vung TNB   12-12-2011 5" xfId="11560"/>
    <cellStyle name="T_Bieu mau cong trinh khoi cong moi 3-4_KH TPCP vung TNB (03-1-2012)" xfId="11561"/>
    <cellStyle name="T_Bieu mau cong trinh khoi cong moi 3-4_KH TPCP vung TNB (03-1-2012) 2" xfId="11562"/>
    <cellStyle name="T_Bieu mau cong trinh khoi cong moi 3-4_KH TPCP vung TNB (03-1-2012) 2 2" xfId="11563"/>
    <cellStyle name="T_Bieu mau cong trinh khoi cong moi 3-4_KH TPCP vung TNB (03-1-2012) 2 2 2" xfId="11564"/>
    <cellStyle name="T_Bieu mau cong trinh khoi cong moi 3-4_KH TPCP vung TNB (03-1-2012) 2 3" xfId="11565"/>
    <cellStyle name="T_Bieu mau cong trinh khoi cong moi 3-4_KH TPCP vung TNB (03-1-2012) 2 4" xfId="11566"/>
    <cellStyle name="T_Bieu mau cong trinh khoi cong moi 3-4_KH TPCP vung TNB (03-1-2012) 3" xfId="11567"/>
    <cellStyle name="T_Bieu mau cong trinh khoi cong moi 3-4_KH TPCP vung TNB (03-1-2012) 3 2" xfId="11568"/>
    <cellStyle name="T_Bieu mau cong trinh khoi cong moi 3-4_KH TPCP vung TNB (03-1-2012) 4" xfId="11569"/>
    <cellStyle name="T_Bieu mau cong trinh khoi cong moi 3-4_KH TPCP vung TNB (03-1-2012) 5" xfId="11570"/>
    <cellStyle name="T_Bieu mau danh muc du an thuoc CTMTQG nam 2008" xfId="11571"/>
    <cellStyle name="T_Bieu mau danh muc du an thuoc CTMTQG nam 2008 2" xfId="11572"/>
    <cellStyle name="T_Bieu mau danh muc du an thuoc CTMTQG nam 2008 2 2" xfId="11573"/>
    <cellStyle name="T_Bieu mau danh muc du an thuoc CTMTQG nam 2008 2 2 2" xfId="11574"/>
    <cellStyle name="T_Bieu mau danh muc du an thuoc CTMTQG nam 2008 2 3" xfId="11575"/>
    <cellStyle name="T_Bieu mau danh muc du an thuoc CTMTQG nam 2008 2 4" xfId="11576"/>
    <cellStyle name="T_Bieu mau danh muc du an thuoc CTMTQG nam 2008 3" xfId="11577"/>
    <cellStyle name="T_Bieu mau danh muc du an thuoc CTMTQG nam 2008 3 2" xfId="11578"/>
    <cellStyle name="T_Bieu mau danh muc du an thuoc CTMTQG nam 2008 4" xfId="11579"/>
    <cellStyle name="T_Bieu mau danh muc du an thuoc CTMTQG nam 2008 5" xfId="11580"/>
    <cellStyle name="T_Bieu mau danh muc du an thuoc CTMTQG nam 2008_!1 1 bao cao giao KH ve HTCMT vung TNB   12-12-2011" xfId="11581"/>
    <cellStyle name="T_Bieu mau danh muc du an thuoc CTMTQG nam 2008_!1 1 bao cao giao KH ve HTCMT vung TNB   12-12-2011 2" xfId="11582"/>
    <cellStyle name="T_Bieu mau danh muc du an thuoc CTMTQG nam 2008_!1 1 bao cao giao KH ve HTCMT vung TNB   12-12-2011 2 2" xfId="11583"/>
    <cellStyle name="T_Bieu mau danh muc du an thuoc CTMTQG nam 2008_!1 1 bao cao giao KH ve HTCMT vung TNB   12-12-2011 2 2 2" xfId="11584"/>
    <cellStyle name="T_Bieu mau danh muc du an thuoc CTMTQG nam 2008_!1 1 bao cao giao KH ve HTCMT vung TNB   12-12-2011 2 3" xfId="11585"/>
    <cellStyle name="T_Bieu mau danh muc du an thuoc CTMTQG nam 2008_!1 1 bao cao giao KH ve HTCMT vung TNB   12-12-2011 2 4" xfId="11586"/>
    <cellStyle name="T_Bieu mau danh muc du an thuoc CTMTQG nam 2008_!1 1 bao cao giao KH ve HTCMT vung TNB   12-12-2011 3" xfId="11587"/>
    <cellStyle name="T_Bieu mau danh muc du an thuoc CTMTQG nam 2008_!1 1 bao cao giao KH ve HTCMT vung TNB   12-12-2011 3 2" xfId="11588"/>
    <cellStyle name="T_Bieu mau danh muc du an thuoc CTMTQG nam 2008_!1 1 bao cao giao KH ve HTCMT vung TNB   12-12-2011 4" xfId="11589"/>
    <cellStyle name="T_Bieu mau danh muc du an thuoc CTMTQG nam 2008_!1 1 bao cao giao KH ve HTCMT vung TNB   12-12-2011 5" xfId="11590"/>
    <cellStyle name="T_Bieu mau danh muc du an thuoc CTMTQG nam 2008_Bieu TPCP 2015-xin keo dai 3.2016" xfId="11591"/>
    <cellStyle name="T_Bieu mau danh muc du an thuoc CTMTQG nam 2008_Bieu TPCP 2015-xin keo dai 3.2016 2" xfId="11592"/>
    <cellStyle name="T_Bieu mau danh muc du an thuoc CTMTQG nam 2008_KH TPCP vung TNB (03-1-2012)" xfId="11593"/>
    <cellStyle name="T_Bieu mau danh muc du an thuoc CTMTQG nam 2008_KH TPCP vung TNB (03-1-2012) 2" xfId="11594"/>
    <cellStyle name="T_Bieu mau danh muc du an thuoc CTMTQG nam 2008_KH TPCP vung TNB (03-1-2012) 2 2" xfId="11595"/>
    <cellStyle name="T_Bieu mau danh muc du an thuoc CTMTQG nam 2008_KH TPCP vung TNB (03-1-2012) 2 2 2" xfId="11596"/>
    <cellStyle name="T_Bieu mau danh muc du an thuoc CTMTQG nam 2008_KH TPCP vung TNB (03-1-2012) 2 3" xfId="11597"/>
    <cellStyle name="T_Bieu mau danh muc du an thuoc CTMTQG nam 2008_KH TPCP vung TNB (03-1-2012) 2 4" xfId="11598"/>
    <cellStyle name="T_Bieu mau danh muc du an thuoc CTMTQG nam 2008_KH TPCP vung TNB (03-1-2012) 3" xfId="11599"/>
    <cellStyle name="T_Bieu mau danh muc du an thuoc CTMTQG nam 2008_KH TPCP vung TNB (03-1-2012) 3 2" xfId="11600"/>
    <cellStyle name="T_Bieu mau danh muc du an thuoc CTMTQG nam 2008_KH TPCP vung TNB (03-1-2012) 4" xfId="11601"/>
    <cellStyle name="T_Bieu mau danh muc du an thuoc CTMTQG nam 2008_KH TPCP vung TNB (03-1-2012) 5" xfId="11602"/>
    <cellStyle name="T_Bieu mau danh muc du an thuoc CTMTQG nam 2008_ra soat theo 7356" xfId="11603"/>
    <cellStyle name="T_Bieu mau danh muc du an thuoc CTMTQG nam 2008_ra soat theo 7356 2" xfId="11604"/>
    <cellStyle name="T_Bieu mau danh muc du an thuoc CTMTQG nam 2008_ra soat theo 7356_Bao cao no dong XDCB-9590-BYT-Rut gon" xfId="11605"/>
    <cellStyle name="T_Bieu mau danh muc du an thuoc CTMTQG nam 2008_ra soat theo 7356_Bao cao no dong XDCB-9590-BYT-Rut gon 2" xfId="11606"/>
    <cellStyle name="T_Bieu mau danh muc du an thuoc CTMTQG nam 2008_ra soat theo 7356_Bieu 11-TPCP KH 2013" xfId="11607"/>
    <cellStyle name="T_Bieu mau danh muc du an thuoc CTMTQG nam 2008_ra soat theo 7356_Bieu 11-TPCP KH 2013 2" xfId="11608"/>
    <cellStyle name="T_Bieu mau danh muc du an thuoc CTMTQG nam 2008_TONG HOP CHUNG 3.2.2012 (ban cuoi)" xfId="11609"/>
    <cellStyle name="T_Bieu mau danh muc du an thuoc CTMTQG nam 2008_TONG HOP CHUNG 3.2.2012 (ban cuoi) 2" xfId="11610"/>
    <cellStyle name="T_Bieu mau danh muc du an thuoc CTMTQG nam 2008_TONG HOP CHUNG 3.2.2012 (ban cuoi)_Bao cao no dong XDCB-9590-BYT-Rut gon" xfId="11611"/>
    <cellStyle name="T_Bieu mau danh muc du an thuoc CTMTQG nam 2008_TONG HOP CHUNG 3.2.2012 (ban cuoi)_Bao cao no dong XDCB-9590-BYT-Rut gon 2" xfId="11612"/>
    <cellStyle name="T_Bieu tong hop nhu cau ung 2011 da chon loc -Mien nui" xfId="11613"/>
    <cellStyle name="T_Bieu tong hop nhu cau ung 2011 da chon loc -Mien nui 2" xfId="11614"/>
    <cellStyle name="T_Bieu tong hop nhu cau ung 2011 da chon loc -Mien nui 2 2" xfId="11615"/>
    <cellStyle name="T_Bieu tong hop nhu cau ung 2011 da chon loc -Mien nui 2 2 2" xfId="11616"/>
    <cellStyle name="T_Bieu tong hop nhu cau ung 2011 da chon loc -Mien nui 2 3" xfId="11617"/>
    <cellStyle name="T_Bieu tong hop nhu cau ung 2011 da chon loc -Mien nui 2 4" xfId="11618"/>
    <cellStyle name="T_Bieu tong hop nhu cau ung 2011 da chon loc -Mien nui 3" xfId="11619"/>
    <cellStyle name="T_Bieu tong hop nhu cau ung 2011 da chon loc -Mien nui 3 2" xfId="11620"/>
    <cellStyle name="T_Bieu tong hop nhu cau ung 2011 da chon loc -Mien nui 4" xfId="11621"/>
    <cellStyle name="T_Bieu tong hop nhu cau ung 2011 da chon loc -Mien nui 5" xfId="11622"/>
    <cellStyle name="T_Bieu tong hop nhu cau ung 2011 da chon loc -Mien nui_!1 1 bao cao giao KH ve HTCMT vung TNB   12-12-2011" xfId="11623"/>
    <cellStyle name="T_Bieu tong hop nhu cau ung 2011 da chon loc -Mien nui_!1 1 bao cao giao KH ve HTCMT vung TNB   12-12-2011 2" xfId="11624"/>
    <cellStyle name="T_Bieu tong hop nhu cau ung 2011 da chon loc -Mien nui_!1 1 bao cao giao KH ve HTCMT vung TNB   12-12-2011 2 2" xfId="11625"/>
    <cellStyle name="T_Bieu tong hop nhu cau ung 2011 da chon loc -Mien nui_!1 1 bao cao giao KH ve HTCMT vung TNB   12-12-2011 2 2 2" xfId="11626"/>
    <cellStyle name="T_Bieu tong hop nhu cau ung 2011 da chon loc -Mien nui_!1 1 bao cao giao KH ve HTCMT vung TNB   12-12-2011 2 3" xfId="11627"/>
    <cellStyle name="T_Bieu tong hop nhu cau ung 2011 da chon loc -Mien nui_!1 1 bao cao giao KH ve HTCMT vung TNB   12-12-2011 2 4" xfId="11628"/>
    <cellStyle name="T_Bieu tong hop nhu cau ung 2011 da chon loc -Mien nui_!1 1 bao cao giao KH ve HTCMT vung TNB   12-12-2011 3" xfId="11629"/>
    <cellStyle name="T_Bieu tong hop nhu cau ung 2011 da chon loc -Mien nui_!1 1 bao cao giao KH ve HTCMT vung TNB   12-12-2011 3 2" xfId="11630"/>
    <cellStyle name="T_Bieu tong hop nhu cau ung 2011 da chon loc -Mien nui_!1 1 bao cao giao KH ve HTCMT vung TNB   12-12-2011 4" xfId="11631"/>
    <cellStyle name="T_Bieu tong hop nhu cau ung 2011 da chon loc -Mien nui_!1 1 bao cao giao KH ve HTCMT vung TNB   12-12-2011 5" xfId="11632"/>
    <cellStyle name="T_Bieu tong hop nhu cau ung 2011 da chon loc -Mien nui_Bieu TPCP 2015-xin keo dai 3.2016" xfId="11633"/>
    <cellStyle name="T_Bieu tong hop nhu cau ung 2011 da chon loc -Mien nui_Bieu TPCP 2015-xin keo dai 3.2016 2" xfId="11634"/>
    <cellStyle name="T_Bieu tong hop nhu cau ung 2011 da chon loc -Mien nui_KH TPCP vung TNB (03-1-2012)" xfId="11635"/>
    <cellStyle name="T_Bieu tong hop nhu cau ung 2011 da chon loc -Mien nui_KH TPCP vung TNB (03-1-2012) 2" xfId="11636"/>
    <cellStyle name="T_Bieu tong hop nhu cau ung 2011 da chon loc -Mien nui_KH TPCP vung TNB (03-1-2012) 2 2" xfId="11637"/>
    <cellStyle name="T_Bieu tong hop nhu cau ung 2011 da chon loc -Mien nui_KH TPCP vung TNB (03-1-2012) 2 2 2" xfId="11638"/>
    <cellStyle name="T_Bieu tong hop nhu cau ung 2011 da chon loc -Mien nui_KH TPCP vung TNB (03-1-2012) 2 3" xfId="11639"/>
    <cellStyle name="T_Bieu tong hop nhu cau ung 2011 da chon loc -Mien nui_KH TPCP vung TNB (03-1-2012) 2 4" xfId="11640"/>
    <cellStyle name="T_Bieu tong hop nhu cau ung 2011 da chon loc -Mien nui_KH TPCP vung TNB (03-1-2012) 3" xfId="11641"/>
    <cellStyle name="T_Bieu tong hop nhu cau ung 2011 da chon loc -Mien nui_KH TPCP vung TNB (03-1-2012) 3 2" xfId="11642"/>
    <cellStyle name="T_Bieu tong hop nhu cau ung 2011 da chon loc -Mien nui_KH TPCP vung TNB (03-1-2012) 4" xfId="11643"/>
    <cellStyle name="T_Bieu tong hop nhu cau ung 2011 da chon loc -Mien nui_KH TPCP vung TNB (03-1-2012) 5" xfId="11644"/>
    <cellStyle name="T_Bieu tong hop nhu cau ung 2011 da chon loc -Mien nui_ra soat theo 7356" xfId="11645"/>
    <cellStyle name="T_Bieu tong hop nhu cau ung 2011 da chon loc -Mien nui_ra soat theo 7356 2" xfId="11646"/>
    <cellStyle name="T_Bieu tong hop nhu cau ung 2011 da chon loc -Mien nui_ra soat theo 7356_Bao cao no dong XDCB-9590-BYT-Rut gon" xfId="11647"/>
    <cellStyle name="T_Bieu tong hop nhu cau ung 2011 da chon loc -Mien nui_ra soat theo 7356_Bao cao no dong XDCB-9590-BYT-Rut gon 2" xfId="11648"/>
    <cellStyle name="T_Bieu tong hop nhu cau ung 2011 da chon loc -Mien nui_ra soat theo 7356_Bieu 11-TPCP KH 2013" xfId="11649"/>
    <cellStyle name="T_Bieu tong hop nhu cau ung 2011 da chon loc -Mien nui_ra soat theo 7356_Bieu 11-TPCP KH 2013 2" xfId="11650"/>
    <cellStyle name="T_Bieu tong hop nhu cau ung 2011 da chon loc -Mien nui_TONG HOP CHUNG 3.2.2012 (ban cuoi)" xfId="11651"/>
    <cellStyle name="T_Bieu tong hop nhu cau ung 2011 da chon loc -Mien nui_TONG HOP CHUNG 3.2.2012 (ban cuoi) 2" xfId="11652"/>
    <cellStyle name="T_Bieu tong hop nhu cau ung 2011 da chon loc -Mien nui_TONG HOP CHUNG 3.2.2012 (ban cuoi)_Bao cao no dong XDCB-9590-BYT-Rut gon" xfId="11653"/>
    <cellStyle name="T_Bieu tong hop nhu cau ung 2011 da chon loc -Mien nui_TONG HOP CHUNG 3.2.2012 (ban cuoi)_Bao cao no dong XDCB-9590-BYT-Rut gon 2" xfId="11654"/>
    <cellStyle name="T_Bieu TPCP 2015-xin keo dai 3.2016" xfId="11655"/>
    <cellStyle name="T_Bieu TPCP 2015-xin keo dai 3.2016 2" xfId="11656"/>
    <cellStyle name="T_Bieu3ODA" xfId="11657"/>
    <cellStyle name="T_Bieu3ODA 2" xfId="11658"/>
    <cellStyle name="T_Bieu3ODA 2 2" xfId="11659"/>
    <cellStyle name="T_Bieu3ODA 2 2 2" xfId="11660"/>
    <cellStyle name="T_Bieu3ODA 2 3" xfId="11661"/>
    <cellStyle name="T_Bieu3ODA 2 4" xfId="11662"/>
    <cellStyle name="T_Bieu3ODA 3" xfId="11663"/>
    <cellStyle name="T_Bieu3ODA 3 2" xfId="11664"/>
    <cellStyle name="T_Bieu3ODA 4" xfId="11665"/>
    <cellStyle name="T_Bieu3ODA 5" xfId="11666"/>
    <cellStyle name="T_Bieu3ODA_!1 1 bao cao giao KH ve HTCMT vung TNB   12-12-2011" xfId="11667"/>
    <cellStyle name="T_Bieu3ODA_!1 1 bao cao giao KH ve HTCMT vung TNB   12-12-2011 2" xfId="11668"/>
    <cellStyle name="T_Bieu3ODA_!1 1 bao cao giao KH ve HTCMT vung TNB   12-12-2011 2 2" xfId="11669"/>
    <cellStyle name="T_Bieu3ODA_!1 1 bao cao giao KH ve HTCMT vung TNB   12-12-2011 2 2 2" xfId="11670"/>
    <cellStyle name="T_Bieu3ODA_!1 1 bao cao giao KH ve HTCMT vung TNB   12-12-2011 2 3" xfId="11671"/>
    <cellStyle name="T_Bieu3ODA_!1 1 bao cao giao KH ve HTCMT vung TNB   12-12-2011 2 4" xfId="11672"/>
    <cellStyle name="T_Bieu3ODA_!1 1 bao cao giao KH ve HTCMT vung TNB   12-12-2011 3" xfId="11673"/>
    <cellStyle name="T_Bieu3ODA_!1 1 bao cao giao KH ve HTCMT vung TNB   12-12-2011 3 2" xfId="11674"/>
    <cellStyle name="T_Bieu3ODA_!1 1 bao cao giao KH ve HTCMT vung TNB   12-12-2011 4" xfId="11675"/>
    <cellStyle name="T_Bieu3ODA_!1 1 bao cao giao KH ve HTCMT vung TNB   12-12-2011 5" xfId="11676"/>
    <cellStyle name="T_Bieu3ODA_1" xfId="11677"/>
    <cellStyle name="T_Bieu3ODA_1 2" xfId="11678"/>
    <cellStyle name="T_Bieu3ODA_1 2 2" xfId="11679"/>
    <cellStyle name="T_Bieu3ODA_1 2 2 2" xfId="11680"/>
    <cellStyle name="T_Bieu3ODA_1 2 3" xfId="11681"/>
    <cellStyle name="T_Bieu3ODA_1 2 4" xfId="11682"/>
    <cellStyle name="T_Bieu3ODA_1 3" xfId="11683"/>
    <cellStyle name="T_Bieu3ODA_1 3 2" xfId="11684"/>
    <cellStyle name="T_Bieu3ODA_1 4" xfId="11685"/>
    <cellStyle name="T_Bieu3ODA_1 5" xfId="11686"/>
    <cellStyle name="T_Bieu3ODA_1_!1 1 bao cao giao KH ve HTCMT vung TNB   12-12-2011" xfId="11687"/>
    <cellStyle name="T_Bieu3ODA_1_!1 1 bao cao giao KH ve HTCMT vung TNB   12-12-2011 2" xfId="11688"/>
    <cellStyle name="T_Bieu3ODA_1_!1 1 bao cao giao KH ve HTCMT vung TNB   12-12-2011 2 2" xfId="11689"/>
    <cellStyle name="T_Bieu3ODA_1_!1 1 bao cao giao KH ve HTCMT vung TNB   12-12-2011 2 2 2" xfId="11690"/>
    <cellStyle name="T_Bieu3ODA_1_!1 1 bao cao giao KH ve HTCMT vung TNB   12-12-2011 2 3" xfId="11691"/>
    <cellStyle name="T_Bieu3ODA_1_!1 1 bao cao giao KH ve HTCMT vung TNB   12-12-2011 2 4" xfId="11692"/>
    <cellStyle name="T_Bieu3ODA_1_!1 1 bao cao giao KH ve HTCMT vung TNB   12-12-2011 3" xfId="11693"/>
    <cellStyle name="T_Bieu3ODA_1_!1 1 bao cao giao KH ve HTCMT vung TNB   12-12-2011 3 2" xfId="11694"/>
    <cellStyle name="T_Bieu3ODA_1_!1 1 bao cao giao KH ve HTCMT vung TNB   12-12-2011 4" xfId="11695"/>
    <cellStyle name="T_Bieu3ODA_1_!1 1 bao cao giao KH ve HTCMT vung TNB   12-12-2011 5" xfId="11696"/>
    <cellStyle name="T_Bieu3ODA_1_KH TPCP vung TNB (03-1-2012)" xfId="11697"/>
    <cellStyle name="T_Bieu3ODA_1_KH TPCP vung TNB (03-1-2012) 2" xfId="11698"/>
    <cellStyle name="T_Bieu3ODA_1_KH TPCP vung TNB (03-1-2012) 2 2" xfId="11699"/>
    <cellStyle name="T_Bieu3ODA_1_KH TPCP vung TNB (03-1-2012) 2 2 2" xfId="11700"/>
    <cellStyle name="T_Bieu3ODA_1_KH TPCP vung TNB (03-1-2012) 2 3" xfId="11701"/>
    <cellStyle name="T_Bieu3ODA_1_KH TPCP vung TNB (03-1-2012) 2 4" xfId="11702"/>
    <cellStyle name="T_Bieu3ODA_1_KH TPCP vung TNB (03-1-2012) 3" xfId="11703"/>
    <cellStyle name="T_Bieu3ODA_1_KH TPCP vung TNB (03-1-2012) 3 2" xfId="11704"/>
    <cellStyle name="T_Bieu3ODA_1_KH TPCP vung TNB (03-1-2012) 4" xfId="11705"/>
    <cellStyle name="T_Bieu3ODA_1_KH TPCP vung TNB (03-1-2012) 5" xfId="11706"/>
    <cellStyle name="T_Bieu3ODA_KH TPCP vung TNB (03-1-2012)" xfId="11707"/>
    <cellStyle name="T_Bieu3ODA_KH TPCP vung TNB (03-1-2012) 2" xfId="11708"/>
    <cellStyle name="T_Bieu3ODA_KH TPCP vung TNB (03-1-2012) 2 2" xfId="11709"/>
    <cellStyle name="T_Bieu3ODA_KH TPCP vung TNB (03-1-2012) 2 2 2" xfId="11710"/>
    <cellStyle name="T_Bieu3ODA_KH TPCP vung TNB (03-1-2012) 2 3" xfId="11711"/>
    <cellStyle name="T_Bieu3ODA_KH TPCP vung TNB (03-1-2012) 2 4" xfId="11712"/>
    <cellStyle name="T_Bieu3ODA_KH TPCP vung TNB (03-1-2012) 3" xfId="11713"/>
    <cellStyle name="T_Bieu3ODA_KH TPCP vung TNB (03-1-2012) 3 2" xfId="11714"/>
    <cellStyle name="T_Bieu3ODA_KH TPCP vung TNB (03-1-2012) 4" xfId="11715"/>
    <cellStyle name="T_Bieu3ODA_KH TPCP vung TNB (03-1-2012) 5" xfId="11716"/>
    <cellStyle name="T_Bieu4HTMT" xfId="11717"/>
    <cellStyle name="T_Bieu4HTMT 2" xfId="11718"/>
    <cellStyle name="T_Bieu4HTMT 2 2" xfId="11719"/>
    <cellStyle name="T_Bieu4HTMT 2 2 2" xfId="11720"/>
    <cellStyle name="T_Bieu4HTMT 2 3" xfId="11721"/>
    <cellStyle name="T_Bieu4HTMT 2 4" xfId="11722"/>
    <cellStyle name="T_Bieu4HTMT 3" xfId="11723"/>
    <cellStyle name="T_Bieu4HTMT 3 2" xfId="11724"/>
    <cellStyle name="T_Bieu4HTMT 4" xfId="11725"/>
    <cellStyle name="T_Bieu4HTMT 5" xfId="11726"/>
    <cellStyle name="T_Bieu4HTMT_!1 1 bao cao giao KH ve HTCMT vung TNB   12-12-2011" xfId="11727"/>
    <cellStyle name="T_Bieu4HTMT_!1 1 bao cao giao KH ve HTCMT vung TNB   12-12-2011 2" xfId="11728"/>
    <cellStyle name="T_Bieu4HTMT_!1 1 bao cao giao KH ve HTCMT vung TNB   12-12-2011 2 2" xfId="11729"/>
    <cellStyle name="T_Bieu4HTMT_!1 1 bao cao giao KH ve HTCMT vung TNB   12-12-2011 2 2 2" xfId="11730"/>
    <cellStyle name="T_Bieu4HTMT_!1 1 bao cao giao KH ve HTCMT vung TNB   12-12-2011 2 3" xfId="11731"/>
    <cellStyle name="T_Bieu4HTMT_!1 1 bao cao giao KH ve HTCMT vung TNB   12-12-2011 2 4" xfId="11732"/>
    <cellStyle name="T_Bieu4HTMT_!1 1 bao cao giao KH ve HTCMT vung TNB   12-12-2011 3" xfId="11733"/>
    <cellStyle name="T_Bieu4HTMT_!1 1 bao cao giao KH ve HTCMT vung TNB   12-12-2011 3 2" xfId="11734"/>
    <cellStyle name="T_Bieu4HTMT_!1 1 bao cao giao KH ve HTCMT vung TNB   12-12-2011 4" xfId="11735"/>
    <cellStyle name="T_Bieu4HTMT_!1 1 bao cao giao KH ve HTCMT vung TNB   12-12-2011 5" xfId="11736"/>
    <cellStyle name="T_Bieu4HTMT_KH TPCP vung TNB (03-1-2012)" xfId="11737"/>
    <cellStyle name="T_Bieu4HTMT_KH TPCP vung TNB (03-1-2012) 2" xfId="11738"/>
    <cellStyle name="T_Bieu4HTMT_KH TPCP vung TNB (03-1-2012) 2 2" xfId="11739"/>
    <cellStyle name="T_Bieu4HTMT_KH TPCP vung TNB (03-1-2012) 2 2 2" xfId="11740"/>
    <cellStyle name="T_Bieu4HTMT_KH TPCP vung TNB (03-1-2012) 2 3" xfId="11741"/>
    <cellStyle name="T_Bieu4HTMT_KH TPCP vung TNB (03-1-2012) 2 4" xfId="11742"/>
    <cellStyle name="T_Bieu4HTMT_KH TPCP vung TNB (03-1-2012) 3" xfId="11743"/>
    <cellStyle name="T_Bieu4HTMT_KH TPCP vung TNB (03-1-2012) 3 2" xfId="11744"/>
    <cellStyle name="T_Bieu4HTMT_KH TPCP vung TNB (03-1-2012) 4" xfId="11745"/>
    <cellStyle name="T_Bieu4HTMT_KH TPCP vung TNB (03-1-2012) 5" xfId="11746"/>
    <cellStyle name="T_Biểu 03. Phương án tự chủ khối Y tế( 16.11)" xfId="6932"/>
    <cellStyle name="T_bo sung von KCH nam 2010 va Du an tre kho khan" xfId="11747"/>
    <cellStyle name="T_bo sung von KCH nam 2010 va Du an tre kho khan 2" xfId="11748"/>
    <cellStyle name="T_bo sung von KCH nam 2010 va Du an tre kho khan 2 2" xfId="11749"/>
    <cellStyle name="T_bo sung von KCH nam 2010 va Du an tre kho khan 2 2 2" xfId="11750"/>
    <cellStyle name="T_bo sung von KCH nam 2010 va Du an tre kho khan 2 3" xfId="11751"/>
    <cellStyle name="T_bo sung von KCH nam 2010 va Du an tre kho khan 2 4" xfId="11752"/>
    <cellStyle name="T_bo sung von KCH nam 2010 va Du an tre kho khan 3" xfId="11753"/>
    <cellStyle name="T_bo sung von KCH nam 2010 va Du an tre kho khan 3 2" xfId="11754"/>
    <cellStyle name="T_bo sung von KCH nam 2010 va Du an tre kho khan 4" xfId="11755"/>
    <cellStyle name="T_bo sung von KCH nam 2010 va Du an tre kho khan 5" xfId="11756"/>
    <cellStyle name="T_bo sung von KCH nam 2010 va Du an tre kho khan_!1 1 bao cao giao KH ve HTCMT vung TNB   12-12-2011" xfId="11757"/>
    <cellStyle name="T_bo sung von KCH nam 2010 va Du an tre kho khan_!1 1 bao cao giao KH ve HTCMT vung TNB   12-12-2011 2" xfId="11758"/>
    <cellStyle name="T_bo sung von KCH nam 2010 va Du an tre kho khan_!1 1 bao cao giao KH ve HTCMT vung TNB   12-12-2011 2 2" xfId="11759"/>
    <cellStyle name="T_bo sung von KCH nam 2010 va Du an tre kho khan_!1 1 bao cao giao KH ve HTCMT vung TNB   12-12-2011 2 2 2" xfId="11760"/>
    <cellStyle name="T_bo sung von KCH nam 2010 va Du an tre kho khan_!1 1 bao cao giao KH ve HTCMT vung TNB   12-12-2011 2 3" xfId="11761"/>
    <cellStyle name="T_bo sung von KCH nam 2010 va Du an tre kho khan_!1 1 bao cao giao KH ve HTCMT vung TNB   12-12-2011 2 4" xfId="11762"/>
    <cellStyle name="T_bo sung von KCH nam 2010 va Du an tre kho khan_!1 1 bao cao giao KH ve HTCMT vung TNB   12-12-2011 3" xfId="11763"/>
    <cellStyle name="T_bo sung von KCH nam 2010 va Du an tre kho khan_!1 1 bao cao giao KH ve HTCMT vung TNB   12-12-2011 3 2" xfId="11764"/>
    <cellStyle name="T_bo sung von KCH nam 2010 va Du an tre kho khan_!1 1 bao cao giao KH ve HTCMT vung TNB   12-12-2011 4" xfId="11765"/>
    <cellStyle name="T_bo sung von KCH nam 2010 va Du an tre kho khan_!1 1 bao cao giao KH ve HTCMT vung TNB   12-12-2011 5" xfId="11766"/>
    <cellStyle name="T_bo sung von KCH nam 2010 va Du an tre kho khan_KH TPCP vung TNB (03-1-2012)" xfId="11767"/>
    <cellStyle name="T_bo sung von KCH nam 2010 va Du an tre kho khan_KH TPCP vung TNB (03-1-2012) 2" xfId="11768"/>
    <cellStyle name="T_bo sung von KCH nam 2010 va Du an tre kho khan_KH TPCP vung TNB (03-1-2012) 2 2" xfId="11769"/>
    <cellStyle name="T_bo sung von KCH nam 2010 va Du an tre kho khan_KH TPCP vung TNB (03-1-2012) 2 2 2" xfId="11770"/>
    <cellStyle name="T_bo sung von KCH nam 2010 va Du an tre kho khan_KH TPCP vung TNB (03-1-2012) 2 3" xfId="11771"/>
    <cellStyle name="T_bo sung von KCH nam 2010 va Du an tre kho khan_KH TPCP vung TNB (03-1-2012) 2 4" xfId="11772"/>
    <cellStyle name="T_bo sung von KCH nam 2010 va Du an tre kho khan_KH TPCP vung TNB (03-1-2012) 3" xfId="11773"/>
    <cellStyle name="T_bo sung von KCH nam 2010 va Du an tre kho khan_KH TPCP vung TNB (03-1-2012) 3 2" xfId="11774"/>
    <cellStyle name="T_bo sung von KCH nam 2010 va Du an tre kho khan_KH TPCP vung TNB (03-1-2012) 4" xfId="11775"/>
    <cellStyle name="T_bo sung von KCH nam 2010 va Du an tre kho khan_KH TPCP vung TNB (03-1-2012) 5" xfId="11776"/>
    <cellStyle name="T_Book1" xfId="6954"/>
    <cellStyle name="T_Book1 (version 1)" xfId="6955"/>
    <cellStyle name="T_Book1 (version 1) 2" xfId="6956"/>
    <cellStyle name="T_Book1 (version 1)_Chi tiet KH mua sam  hang hoa lan cuoi 2011" xfId="6957"/>
    <cellStyle name="T_Book1 (version 1)_Chi tiet KH mua sam  hang hoa lan cuoi 2011 2" xfId="6958"/>
    <cellStyle name="T_Book1 (version 1)_KH SXKD 2011 -1" xfId="6959"/>
    <cellStyle name="T_Book1 (version 1)_KH SXKD 2011 -1 2" xfId="6960"/>
    <cellStyle name="T_Book1 (version 1)_Phu luc KH mua sam NVL nam 2010 dieu chinh " xfId="6961"/>
    <cellStyle name="T_Book1 (version 1)_Phu luc KH mua sam NVL nam 2010 dieu chinh  2" xfId="6962"/>
    <cellStyle name="T_Book1 2" xfId="6963"/>
    <cellStyle name="T_Book1 2 2" xfId="6964"/>
    <cellStyle name="T_Book1 2 2 2" xfId="11777"/>
    <cellStyle name="T_Book1 2 3" xfId="6965"/>
    <cellStyle name="T_Book1 2 4" xfId="6966"/>
    <cellStyle name="T_Book1 3" xfId="6967"/>
    <cellStyle name="T_Book1 3 2" xfId="6968"/>
    <cellStyle name="T_Book1 3 2 2" xfId="11778"/>
    <cellStyle name="T_Book1 3 3" xfId="11779"/>
    <cellStyle name="T_Book1 3 4" xfId="11780"/>
    <cellStyle name="T_Book1 4" xfId="6969"/>
    <cellStyle name="T_Book1 4 2" xfId="6970"/>
    <cellStyle name="T_Book1 4 3" xfId="6971"/>
    <cellStyle name="T_Book1 5" xfId="6972"/>
    <cellStyle name="T_Book1 6" xfId="6973"/>
    <cellStyle name="T_Book1 7" xfId="6974"/>
    <cellStyle name="T_Book1 8" xfId="6975"/>
    <cellStyle name="T_Book1_!1 1 bao cao giao KH ve HTCMT vung TNB   12-12-2011" xfId="11781"/>
    <cellStyle name="T_Book1_!1 1 bao cao giao KH ve HTCMT vung TNB   12-12-2011 2" xfId="11782"/>
    <cellStyle name="T_Book1_!1 1 bao cao giao KH ve HTCMT vung TNB   12-12-2011 2 2" xfId="11783"/>
    <cellStyle name="T_Book1_!1 1 bao cao giao KH ve HTCMT vung TNB   12-12-2011 2 2 2" xfId="11784"/>
    <cellStyle name="T_Book1_!1 1 bao cao giao KH ve HTCMT vung TNB   12-12-2011 2 3" xfId="11785"/>
    <cellStyle name="T_Book1_!1 1 bao cao giao KH ve HTCMT vung TNB   12-12-2011 2 4" xfId="11786"/>
    <cellStyle name="T_Book1_!1 1 bao cao giao KH ve HTCMT vung TNB   12-12-2011 3" xfId="11787"/>
    <cellStyle name="T_Book1_!1 1 bao cao giao KH ve HTCMT vung TNB   12-12-2011 3 2" xfId="11788"/>
    <cellStyle name="T_Book1_!1 1 bao cao giao KH ve HTCMT vung TNB   12-12-2011 4" xfId="11789"/>
    <cellStyle name="T_Book1_!1 1 bao cao giao KH ve HTCMT vung TNB   12-12-2011 5" xfId="11790"/>
    <cellStyle name="T_Book1_02.PH BIEU KS QNinh (1-10KHKT-NSDP)" xfId="6976"/>
    <cellStyle name="T_Book1_02.PH BIEU KS QNinh (1-10KHKT-NSDP) 2" xfId="6977"/>
    <cellStyle name="T_Book1_02.PH BIEU KS QNinh (1-10KHKT-NSDP) 2 2" xfId="6978"/>
    <cellStyle name="T_Book1_02.PH BIEU KS QNinh (1-10KHKT-NSDP) 2 3" xfId="6979"/>
    <cellStyle name="T_Book1_02.PH BIEU KS QNinh (1-10KHKT-NSDP) 2 4" xfId="6980"/>
    <cellStyle name="T_Book1_02.PH BIEU KS QNinh (1-10KHKT-NSDP) 3" xfId="6981"/>
    <cellStyle name="T_Book1_02.PH BIEU KS QNinh (1-10KHKT-NSDP) 3 2" xfId="6982"/>
    <cellStyle name="T_Book1_02.PH BIEU KS QNinh (1-10KHKT-NSDP) 4" xfId="6983"/>
    <cellStyle name="T_Book1_02.PH BIEU KS QNinh (1-10KHKT-NSDP) 4 2" xfId="6984"/>
    <cellStyle name="T_Book1_02.PH BIEU KS QNinh (1-10KHKT-NSDP) 4 3" xfId="6985"/>
    <cellStyle name="T_Book1_02.PH BIEU KS QNinh (1-10KHKT-NSDP) 5" xfId="6986"/>
    <cellStyle name="T_Book1_1" xfId="6987"/>
    <cellStyle name="T_Book1_1 2" xfId="6988"/>
    <cellStyle name="T_Book1_1 2 2" xfId="11791"/>
    <cellStyle name="T_Book1_1 2 2 2" xfId="11792"/>
    <cellStyle name="T_Book1_1 2 3" xfId="11793"/>
    <cellStyle name="T_Book1_1 2 4" xfId="11794"/>
    <cellStyle name="T_Book1_1 3" xfId="6989"/>
    <cellStyle name="T_Book1_1 3 2" xfId="11795"/>
    <cellStyle name="T_Book1_1 4" xfId="11796"/>
    <cellStyle name="T_Book1_1 5" xfId="11797"/>
    <cellStyle name="T_Book1_1_A Truong - tinh khau hao theo TMDT" xfId="6990"/>
    <cellStyle name="T_Book1_1_A Truong - tinh khau hao theo TMDT 2" xfId="6991"/>
    <cellStyle name="T_Book1_1_Bang ke TK 131 (2010)" xfId="6992"/>
    <cellStyle name="T_Book1_1_Bang ke TK 131 (2010) 2" xfId="6993"/>
    <cellStyle name="T_Book1_1_Bang ke TK 131 (2010)_Chi tiet KH mua sam  hang hoa lan cuoi 2011" xfId="6994"/>
    <cellStyle name="T_Book1_1_Bang ke TK 131 (2010)_Chi tiet KH mua sam  hang hoa lan cuoi 2011 2" xfId="6995"/>
    <cellStyle name="T_Book1_1_Bang ke TK 131 (2010)_KH SXKD 2011 -1" xfId="6996"/>
    <cellStyle name="T_Book1_1_Bang ke TK 131 (2010)_KH SXKD 2011 -1 2" xfId="6997"/>
    <cellStyle name="T_Book1_1_Bang tÝnh c¸c chØ tiªu" xfId="6998"/>
    <cellStyle name="T_Book1_1_Bang tÝnh c¸c chØ tiªu 2" xfId="6999"/>
    <cellStyle name="T_Book1_1_Bang tÝnh c¸c chØ tiªu_Chi tiet KH mua sam  hang hoa lan cuoi 2011" xfId="7000"/>
    <cellStyle name="T_Book1_1_Bang tÝnh c¸c chØ tiªu_Chi tiet KH mua sam  hang hoa lan cuoi 2011 2" xfId="7001"/>
    <cellStyle name="T_Book1_1_Bang tÝnh c¸c chØ tiªu_KH SXKD 2011 -1" xfId="7002"/>
    <cellStyle name="T_Book1_1_Bang tÝnh c¸c chØ tiªu_KH SXKD 2011 -1 2" xfId="7003"/>
    <cellStyle name="T_Book1_1_Bao cao TH den 30-6-2010" xfId="7004"/>
    <cellStyle name="T_Book1_1_Bao cao TH den 30-6-2010 2" xfId="7005"/>
    <cellStyle name="T_Book1_1_Bieu tong hop nhu cau ung 2011 da chon loc -Mien nui" xfId="11798"/>
    <cellStyle name="T_Book1_1_Bieu tong hop nhu cau ung 2011 da chon loc -Mien nui 2" xfId="11799"/>
    <cellStyle name="T_Book1_1_Bieu tong hop nhu cau ung 2011 da chon loc -Mien nui 2 2" xfId="11800"/>
    <cellStyle name="T_Book1_1_Bieu tong hop nhu cau ung 2011 da chon loc -Mien nui 2 2 2" xfId="11801"/>
    <cellStyle name="T_Book1_1_Bieu tong hop nhu cau ung 2011 da chon loc -Mien nui 2 3" xfId="11802"/>
    <cellStyle name="T_Book1_1_Bieu tong hop nhu cau ung 2011 da chon loc -Mien nui 2 4" xfId="11803"/>
    <cellStyle name="T_Book1_1_Bieu tong hop nhu cau ung 2011 da chon loc -Mien nui 3" xfId="11804"/>
    <cellStyle name="T_Book1_1_Bieu tong hop nhu cau ung 2011 da chon loc -Mien nui 3 2" xfId="11805"/>
    <cellStyle name="T_Book1_1_Bieu tong hop nhu cau ung 2011 da chon loc -Mien nui 4" xfId="11806"/>
    <cellStyle name="T_Book1_1_Bieu tong hop nhu cau ung 2011 da chon loc -Mien nui 5" xfId="11807"/>
    <cellStyle name="T_Book1_1_Bieu tong hop nhu cau ung 2011 da chon loc -Mien nui_!1 1 bao cao giao KH ve HTCMT vung TNB   12-12-2011" xfId="11808"/>
    <cellStyle name="T_Book1_1_Bieu tong hop nhu cau ung 2011 da chon loc -Mien nui_!1 1 bao cao giao KH ve HTCMT vung TNB   12-12-2011 2" xfId="11809"/>
    <cellStyle name="T_Book1_1_Bieu tong hop nhu cau ung 2011 da chon loc -Mien nui_!1 1 bao cao giao KH ve HTCMT vung TNB   12-12-2011 2 2" xfId="11810"/>
    <cellStyle name="T_Book1_1_Bieu tong hop nhu cau ung 2011 da chon loc -Mien nui_!1 1 bao cao giao KH ve HTCMT vung TNB   12-12-2011 2 2 2" xfId="11811"/>
    <cellStyle name="T_Book1_1_Bieu tong hop nhu cau ung 2011 da chon loc -Mien nui_!1 1 bao cao giao KH ve HTCMT vung TNB   12-12-2011 2 3" xfId="11812"/>
    <cellStyle name="T_Book1_1_Bieu tong hop nhu cau ung 2011 da chon loc -Mien nui_!1 1 bao cao giao KH ve HTCMT vung TNB   12-12-2011 2 4" xfId="11813"/>
    <cellStyle name="T_Book1_1_Bieu tong hop nhu cau ung 2011 da chon loc -Mien nui_!1 1 bao cao giao KH ve HTCMT vung TNB   12-12-2011 3" xfId="11814"/>
    <cellStyle name="T_Book1_1_Bieu tong hop nhu cau ung 2011 da chon loc -Mien nui_!1 1 bao cao giao KH ve HTCMT vung TNB   12-12-2011 3 2" xfId="11815"/>
    <cellStyle name="T_Book1_1_Bieu tong hop nhu cau ung 2011 da chon loc -Mien nui_!1 1 bao cao giao KH ve HTCMT vung TNB   12-12-2011 4" xfId="11816"/>
    <cellStyle name="T_Book1_1_Bieu tong hop nhu cau ung 2011 da chon loc -Mien nui_!1 1 bao cao giao KH ve HTCMT vung TNB   12-12-2011 5" xfId="11817"/>
    <cellStyle name="T_Book1_1_Bieu tong hop nhu cau ung 2011 da chon loc -Mien nui_Bieu TPCP 2015-xin keo dai 3.2016" xfId="11818"/>
    <cellStyle name="T_Book1_1_Bieu tong hop nhu cau ung 2011 da chon loc -Mien nui_Bieu TPCP 2015-xin keo dai 3.2016 2" xfId="11819"/>
    <cellStyle name="T_Book1_1_Bieu tong hop nhu cau ung 2011 da chon loc -Mien nui_KH TPCP vung TNB (03-1-2012)" xfId="11820"/>
    <cellStyle name="T_Book1_1_Bieu tong hop nhu cau ung 2011 da chon loc -Mien nui_KH TPCP vung TNB (03-1-2012) 2" xfId="11821"/>
    <cellStyle name="T_Book1_1_Bieu tong hop nhu cau ung 2011 da chon loc -Mien nui_KH TPCP vung TNB (03-1-2012) 2 2" xfId="11822"/>
    <cellStyle name="T_Book1_1_Bieu tong hop nhu cau ung 2011 da chon loc -Mien nui_KH TPCP vung TNB (03-1-2012) 2 2 2" xfId="11823"/>
    <cellStyle name="T_Book1_1_Bieu tong hop nhu cau ung 2011 da chon loc -Mien nui_KH TPCP vung TNB (03-1-2012) 2 3" xfId="11824"/>
    <cellStyle name="T_Book1_1_Bieu tong hop nhu cau ung 2011 da chon loc -Mien nui_KH TPCP vung TNB (03-1-2012) 2 4" xfId="11825"/>
    <cellStyle name="T_Book1_1_Bieu tong hop nhu cau ung 2011 da chon loc -Mien nui_KH TPCP vung TNB (03-1-2012) 3" xfId="11826"/>
    <cellStyle name="T_Book1_1_Bieu tong hop nhu cau ung 2011 da chon loc -Mien nui_KH TPCP vung TNB (03-1-2012) 3 2" xfId="11827"/>
    <cellStyle name="T_Book1_1_Bieu tong hop nhu cau ung 2011 da chon loc -Mien nui_KH TPCP vung TNB (03-1-2012) 4" xfId="11828"/>
    <cellStyle name="T_Book1_1_Bieu tong hop nhu cau ung 2011 da chon loc -Mien nui_KH TPCP vung TNB (03-1-2012) 5" xfId="11829"/>
    <cellStyle name="T_Book1_1_Bieu tong hop nhu cau ung 2011 da chon loc -Mien nui_ra soat theo 7356" xfId="11830"/>
    <cellStyle name="T_Book1_1_Bieu tong hop nhu cau ung 2011 da chon loc -Mien nui_ra soat theo 7356 2" xfId="11831"/>
    <cellStyle name="T_Book1_1_Bieu tong hop nhu cau ung 2011 da chon loc -Mien nui_ra soat theo 7356_Bao cao no dong XDCB-9590-BYT-Rut gon" xfId="11832"/>
    <cellStyle name="T_Book1_1_Bieu tong hop nhu cau ung 2011 da chon loc -Mien nui_ra soat theo 7356_Bao cao no dong XDCB-9590-BYT-Rut gon 2" xfId="11833"/>
    <cellStyle name="T_Book1_1_Bieu tong hop nhu cau ung 2011 da chon loc -Mien nui_ra soat theo 7356_Bieu 11-TPCP KH 2013" xfId="11834"/>
    <cellStyle name="T_Book1_1_Bieu tong hop nhu cau ung 2011 da chon loc -Mien nui_ra soat theo 7356_Bieu 11-TPCP KH 2013 2" xfId="11835"/>
    <cellStyle name="T_Book1_1_Bieu tong hop nhu cau ung 2011 da chon loc -Mien nui_TONG HOP CHUNG 3.2.2012 (ban cuoi)" xfId="11836"/>
    <cellStyle name="T_Book1_1_Bieu tong hop nhu cau ung 2011 da chon loc -Mien nui_TONG HOP CHUNG 3.2.2012 (ban cuoi) 2" xfId="11837"/>
    <cellStyle name="T_Book1_1_Bieu tong hop nhu cau ung 2011 da chon loc -Mien nui_TONG HOP CHUNG 3.2.2012 (ban cuoi)_Bao cao no dong XDCB-9590-BYT-Rut gon" xfId="11838"/>
    <cellStyle name="T_Book1_1_Bieu tong hop nhu cau ung 2011 da chon loc -Mien nui_TONG HOP CHUNG 3.2.2012 (ban cuoi)_Bao cao no dong XDCB-9590-BYT-Rut gon 2" xfId="11839"/>
    <cellStyle name="T_Book1_1_Bieu3ODA" xfId="11840"/>
    <cellStyle name="T_Book1_1_Bieu3ODA 2" xfId="11841"/>
    <cellStyle name="T_Book1_1_Bieu3ODA 2 2" xfId="11842"/>
    <cellStyle name="T_Book1_1_Bieu3ODA 2 2 2" xfId="11843"/>
    <cellStyle name="T_Book1_1_Bieu3ODA 2 3" xfId="11844"/>
    <cellStyle name="T_Book1_1_Bieu3ODA 2 4" xfId="11845"/>
    <cellStyle name="T_Book1_1_Bieu3ODA 3" xfId="11846"/>
    <cellStyle name="T_Book1_1_Bieu3ODA 3 2" xfId="11847"/>
    <cellStyle name="T_Book1_1_Bieu3ODA 4" xfId="11848"/>
    <cellStyle name="T_Book1_1_Bieu3ODA 5" xfId="11849"/>
    <cellStyle name="T_Book1_1_Bieu3ODA_!1 1 bao cao giao KH ve HTCMT vung TNB   12-12-2011" xfId="11850"/>
    <cellStyle name="T_Book1_1_Bieu3ODA_!1 1 bao cao giao KH ve HTCMT vung TNB   12-12-2011 2" xfId="11851"/>
    <cellStyle name="T_Book1_1_Bieu3ODA_!1 1 bao cao giao KH ve HTCMT vung TNB   12-12-2011 2 2" xfId="11852"/>
    <cellStyle name="T_Book1_1_Bieu3ODA_!1 1 bao cao giao KH ve HTCMT vung TNB   12-12-2011 2 2 2" xfId="11853"/>
    <cellStyle name="T_Book1_1_Bieu3ODA_!1 1 bao cao giao KH ve HTCMT vung TNB   12-12-2011 2 3" xfId="11854"/>
    <cellStyle name="T_Book1_1_Bieu3ODA_!1 1 bao cao giao KH ve HTCMT vung TNB   12-12-2011 2 4" xfId="11855"/>
    <cellStyle name="T_Book1_1_Bieu3ODA_!1 1 bao cao giao KH ve HTCMT vung TNB   12-12-2011 3" xfId="11856"/>
    <cellStyle name="T_Book1_1_Bieu3ODA_!1 1 bao cao giao KH ve HTCMT vung TNB   12-12-2011 3 2" xfId="11857"/>
    <cellStyle name="T_Book1_1_Bieu3ODA_!1 1 bao cao giao KH ve HTCMT vung TNB   12-12-2011 4" xfId="11858"/>
    <cellStyle name="T_Book1_1_Bieu3ODA_!1 1 bao cao giao KH ve HTCMT vung TNB   12-12-2011 5" xfId="11859"/>
    <cellStyle name="T_Book1_1_Bieu3ODA_KH TPCP vung TNB (03-1-2012)" xfId="11860"/>
    <cellStyle name="T_Book1_1_Bieu3ODA_KH TPCP vung TNB (03-1-2012) 2" xfId="11861"/>
    <cellStyle name="T_Book1_1_Bieu3ODA_KH TPCP vung TNB (03-1-2012) 2 2" xfId="11862"/>
    <cellStyle name="T_Book1_1_Bieu3ODA_KH TPCP vung TNB (03-1-2012) 2 2 2" xfId="11863"/>
    <cellStyle name="T_Book1_1_Bieu3ODA_KH TPCP vung TNB (03-1-2012) 2 3" xfId="11864"/>
    <cellStyle name="T_Book1_1_Bieu3ODA_KH TPCP vung TNB (03-1-2012) 2 4" xfId="11865"/>
    <cellStyle name="T_Book1_1_Bieu3ODA_KH TPCP vung TNB (03-1-2012) 3" xfId="11866"/>
    <cellStyle name="T_Book1_1_Bieu3ODA_KH TPCP vung TNB (03-1-2012) 3 2" xfId="11867"/>
    <cellStyle name="T_Book1_1_Bieu3ODA_KH TPCP vung TNB (03-1-2012) 4" xfId="11868"/>
    <cellStyle name="T_Book1_1_Bieu3ODA_KH TPCP vung TNB (03-1-2012) 5" xfId="11869"/>
    <cellStyle name="T_Book1_1_Book1" xfId="7006"/>
    <cellStyle name="T_Book1_1_Book1 2" xfId="7007"/>
    <cellStyle name="T_Book1_1_Book1_Chi tiet KH mua sam  hang hoa lan cuoi 2011" xfId="7008"/>
    <cellStyle name="T_Book1_1_Book1_Chi tiet KH mua sam  hang hoa lan cuoi 2011 2" xfId="7009"/>
    <cellStyle name="T_Book1_1_Book1_KH SXKD 2011 -1" xfId="7010"/>
    <cellStyle name="T_Book1_1_Book1_KH SXKD 2011 -1 2" xfId="7011"/>
    <cellStyle name="T_Book1_1_Book1_Phu luc KH mua sam NVL nam 2010 dieu chinh " xfId="7012"/>
    <cellStyle name="T_Book1_1_Book1_Phu luc KH mua sam NVL nam 2010 dieu chinh  2" xfId="7013"/>
    <cellStyle name="T_Book1_1_CPK" xfId="11870"/>
    <cellStyle name="T_Book1_1_CPK 2" xfId="11871"/>
    <cellStyle name="T_Book1_1_CPK 2 2" xfId="11872"/>
    <cellStyle name="T_Book1_1_CPK 2 2 2" xfId="11873"/>
    <cellStyle name="T_Book1_1_CPK 2 3" xfId="11874"/>
    <cellStyle name="T_Book1_1_CPK 2 4" xfId="11875"/>
    <cellStyle name="T_Book1_1_CPK 3" xfId="11876"/>
    <cellStyle name="T_Book1_1_CPK 3 2" xfId="11877"/>
    <cellStyle name="T_Book1_1_CPK 4" xfId="11878"/>
    <cellStyle name="T_Book1_1_CPK 5" xfId="11879"/>
    <cellStyle name="T_Book1_1_CPK_!1 1 bao cao giao KH ve HTCMT vung TNB   12-12-2011" xfId="11880"/>
    <cellStyle name="T_Book1_1_CPK_!1 1 bao cao giao KH ve HTCMT vung TNB   12-12-2011 2" xfId="11881"/>
    <cellStyle name="T_Book1_1_CPK_!1 1 bao cao giao KH ve HTCMT vung TNB   12-12-2011 2 2" xfId="11882"/>
    <cellStyle name="T_Book1_1_CPK_!1 1 bao cao giao KH ve HTCMT vung TNB   12-12-2011 2 2 2" xfId="11883"/>
    <cellStyle name="T_Book1_1_CPK_!1 1 bao cao giao KH ve HTCMT vung TNB   12-12-2011 2 3" xfId="11884"/>
    <cellStyle name="T_Book1_1_CPK_!1 1 bao cao giao KH ve HTCMT vung TNB   12-12-2011 2 4" xfId="11885"/>
    <cellStyle name="T_Book1_1_CPK_!1 1 bao cao giao KH ve HTCMT vung TNB   12-12-2011 3" xfId="11886"/>
    <cellStyle name="T_Book1_1_CPK_!1 1 bao cao giao KH ve HTCMT vung TNB   12-12-2011 3 2" xfId="11887"/>
    <cellStyle name="T_Book1_1_CPK_!1 1 bao cao giao KH ve HTCMT vung TNB   12-12-2011 4" xfId="11888"/>
    <cellStyle name="T_Book1_1_CPK_!1 1 bao cao giao KH ve HTCMT vung TNB   12-12-2011 5" xfId="11889"/>
    <cellStyle name="T_Book1_1_CPK_Bieu4HTMT" xfId="11890"/>
    <cellStyle name="T_Book1_1_CPK_Bieu4HTMT 2" xfId="11891"/>
    <cellStyle name="T_Book1_1_CPK_Bieu4HTMT 2 2" xfId="11892"/>
    <cellStyle name="T_Book1_1_CPK_Bieu4HTMT 2 2 2" xfId="11893"/>
    <cellStyle name="T_Book1_1_CPK_Bieu4HTMT 2 3" xfId="11894"/>
    <cellStyle name="T_Book1_1_CPK_Bieu4HTMT 2 4" xfId="11895"/>
    <cellStyle name="T_Book1_1_CPK_Bieu4HTMT 3" xfId="11896"/>
    <cellStyle name="T_Book1_1_CPK_Bieu4HTMT 3 2" xfId="11897"/>
    <cellStyle name="T_Book1_1_CPK_Bieu4HTMT 4" xfId="11898"/>
    <cellStyle name="T_Book1_1_CPK_Bieu4HTMT 5" xfId="11899"/>
    <cellStyle name="T_Book1_1_CPK_Bieu4HTMT_!1 1 bao cao giao KH ve HTCMT vung TNB   12-12-2011" xfId="11900"/>
    <cellStyle name="T_Book1_1_CPK_Bieu4HTMT_!1 1 bao cao giao KH ve HTCMT vung TNB   12-12-2011 2" xfId="11901"/>
    <cellStyle name="T_Book1_1_CPK_Bieu4HTMT_!1 1 bao cao giao KH ve HTCMT vung TNB   12-12-2011 2 2" xfId="11902"/>
    <cellStyle name="T_Book1_1_CPK_Bieu4HTMT_!1 1 bao cao giao KH ve HTCMT vung TNB   12-12-2011 2 2 2" xfId="11903"/>
    <cellStyle name="T_Book1_1_CPK_Bieu4HTMT_!1 1 bao cao giao KH ve HTCMT vung TNB   12-12-2011 2 3" xfId="11904"/>
    <cellStyle name="T_Book1_1_CPK_Bieu4HTMT_!1 1 bao cao giao KH ve HTCMT vung TNB   12-12-2011 2 4" xfId="11905"/>
    <cellStyle name="T_Book1_1_CPK_Bieu4HTMT_!1 1 bao cao giao KH ve HTCMT vung TNB   12-12-2011 3" xfId="11906"/>
    <cellStyle name="T_Book1_1_CPK_Bieu4HTMT_!1 1 bao cao giao KH ve HTCMT vung TNB   12-12-2011 3 2" xfId="11907"/>
    <cellStyle name="T_Book1_1_CPK_Bieu4HTMT_!1 1 bao cao giao KH ve HTCMT vung TNB   12-12-2011 4" xfId="11908"/>
    <cellStyle name="T_Book1_1_CPK_Bieu4HTMT_!1 1 bao cao giao KH ve HTCMT vung TNB   12-12-2011 5" xfId="11909"/>
    <cellStyle name="T_Book1_1_CPK_Bieu4HTMT_KH TPCP vung TNB (03-1-2012)" xfId="11910"/>
    <cellStyle name="T_Book1_1_CPK_Bieu4HTMT_KH TPCP vung TNB (03-1-2012) 2" xfId="11911"/>
    <cellStyle name="T_Book1_1_CPK_Bieu4HTMT_KH TPCP vung TNB (03-1-2012) 2 2" xfId="11912"/>
    <cellStyle name="T_Book1_1_CPK_Bieu4HTMT_KH TPCP vung TNB (03-1-2012) 2 2 2" xfId="11913"/>
    <cellStyle name="T_Book1_1_CPK_Bieu4HTMT_KH TPCP vung TNB (03-1-2012) 2 3" xfId="11914"/>
    <cellStyle name="T_Book1_1_CPK_Bieu4HTMT_KH TPCP vung TNB (03-1-2012) 2 4" xfId="11915"/>
    <cellStyle name="T_Book1_1_CPK_Bieu4HTMT_KH TPCP vung TNB (03-1-2012) 3" xfId="11916"/>
    <cellStyle name="T_Book1_1_CPK_Bieu4HTMT_KH TPCP vung TNB (03-1-2012) 3 2" xfId="11917"/>
    <cellStyle name="T_Book1_1_CPK_Bieu4HTMT_KH TPCP vung TNB (03-1-2012) 4" xfId="11918"/>
    <cellStyle name="T_Book1_1_CPK_Bieu4HTMT_KH TPCP vung TNB (03-1-2012) 5" xfId="11919"/>
    <cellStyle name="T_Book1_1_CPK_KH TPCP vung TNB (03-1-2012)" xfId="11920"/>
    <cellStyle name="T_Book1_1_CPK_KH TPCP vung TNB (03-1-2012) 2" xfId="11921"/>
    <cellStyle name="T_Book1_1_CPK_KH TPCP vung TNB (03-1-2012) 2 2" xfId="11922"/>
    <cellStyle name="T_Book1_1_CPK_KH TPCP vung TNB (03-1-2012) 2 2 2" xfId="11923"/>
    <cellStyle name="T_Book1_1_CPK_KH TPCP vung TNB (03-1-2012) 2 3" xfId="11924"/>
    <cellStyle name="T_Book1_1_CPK_KH TPCP vung TNB (03-1-2012) 2 4" xfId="11925"/>
    <cellStyle name="T_Book1_1_CPK_KH TPCP vung TNB (03-1-2012) 3" xfId="11926"/>
    <cellStyle name="T_Book1_1_CPK_KH TPCP vung TNB (03-1-2012) 3 2" xfId="11927"/>
    <cellStyle name="T_Book1_1_CPK_KH TPCP vung TNB (03-1-2012) 4" xfId="11928"/>
    <cellStyle name="T_Book1_1_CPK_KH TPCP vung TNB (03-1-2012) 5" xfId="11929"/>
    <cellStyle name="T_Book1_1_CPK_ra soat theo 7356" xfId="11930"/>
    <cellStyle name="T_Book1_1_CPK_ra soat theo 7356 2" xfId="11931"/>
    <cellStyle name="T_Book1_1_CPK_ra soat theo 7356_Bao cao no dong XDCB-9590-BYT-Rut gon" xfId="11932"/>
    <cellStyle name="T_Book1_1_CPK_ra soat theo 7356_Bao cao no dong XDCB-9590-BYT-Rut gon 2" xfId="11933"/>
    <cellStyle name="T_Book1_1_CPK_ra soat theo 7356_Bieu 11-TPCP KH 2013" xfId="11934"/>
    <cellStyle name="T_Book1_1_CPK_ra soat theo 7356_Bieu 11-TPCP KH 2013 2" xfId="11935"/>
    <cellStyle name="T_Book1_1_CPK_TONG HOP CHUNG 3.2.2012 (ban cuoi)" xfId="11936"/>
    <cellStyle name="T_Book1_1_CPK_TONG HOP CHUNG 3.2.2012 (ban cuoi) 2" xfId="11937"/>
    <cellStyle name="T_Book1_1_CPK_TONG HOP CHUNG 3.2.2012 (ban cuoi)_Bao cao no dong XDCB-9590-BYT-Rut gon" xfId="11938"/>
    <cellStyle name="T_Book1_1_CPK_TONG HOP CHUNG 3.2.2012 (ban cuoi)_Bao cao no dong XDCB-9590-BYT-Rut gon 2" xfId="11939"/>
    <cellStyle name="T_Book1_1_Chi phi QLDN + NC" xfId="7014"/>
    <cellStyle name="T_Book1_1_Chi phi QLDN + NC (KHVT)" xfId="7015"/>
    <cellStyle name="T_Book1_1_Chi phi QLDN + NC (KHVT) 2" xfId="7016"/>
    <cellStyle name="T_Book1_1_Chi phi QLDN + NC (KHVT)_Chi tiet KH mua sam  hang hoa lan cuoi 2011" xfId="7017"/>
    <cellStyle name="T_Book1_1_Chi phi QLDN + NC (KHVT)_Chi tiet KH mua sam  hang hoa lan cuoi 2011 2" xfId="7018"/>
    <cellStyle name="T_Book1_1_Chi phi QLDN + NC (KHVT)_KH SXKD 2011 -1" xfId="7019"/>
    <cellStyle name="T_Book1_1_Chi phi QLDN + NC (KHVT)_KH SXKD 2011 -1 2" xfId="7020"/>
    <cellStyle name="T_Book1_1_Chi phi QLDN + NC 2" xfId="7021"/>
    <cellStyle name="T_Book1_1_Chi phi QLDN + NC_Chi tiet KH mua sam  hang hoa lan cuoi 2011" xfId="7022"/>
    <cellStyle name="T_Book1_1_Chi phi QLDN + NC_Chi tiet KH mua sam  hang hoa lan cuoi 2011 2" xfId="7023"/>
    <cellStyle name="T_Book1_1_Chi phi QLDN + NC_KH SXKD 2011 -1" xfId="7024"/>
    <cellStyle name="T_Book1_1_Chi phi QLDN + NC_KH SXKD 2011 -1 2" xfId="7025"/>
    <cellStyle name="T_Book1_1_Du toanQIII+IV(25.9.2010)lam lai" xfId="7026"/>
    <cellStyle name="T_Book1_1_Du toanQIII+IV(25.9.2010)lam lai 2" xfId="7027"/>
    <cellStyle name="T_Book1_1_Du toanQIII+IV(25.9.2010)lam lai_Chi tiet KH mua sam  hang hoa lan cuoi 2011" xfId="7028"/>
    <cellStyle name="T_Book1_1_Du toanQIII+IV(25.9.2010)lam lai_Chi tiet KH mua sam  hang hoa lan cuoi 2011 2" xfId="7029"/>
    <cellStyle name="T_Book1_1_Du toanQIII+IV(25.9.2010)lam lai_KH SXKD 2011 -1" xfId="7030"/>
    <cellStyle name="T_Book1_1_Du toanQIII+IV(25.9.2010)lam lai_KH SXKD 2011 -1 2" xfId="7031"/>
    <cellStyle name="T_Book1_1_Gia thanh KH qui IV-216.654 tan" xfId="7032"/>
    <cellStyle name="T_Book1_1_Gia thanh KH qui IV-216.654 tan 2" xfId="7033"/>
    <cellStyle name="T_Book1_1_Gia thanh KH qui IV-216.654 tan_Chi tiet KH mua sam  hang hoa lan cuoi 2011" xfId="7034"/>
    <cellStyle name="T_Book1_1_Gia thanh KH qui IV-216.654 tan_Chi tiet KH mua sam  hang hoa lan cuoi 2011 2" xfId="7035"/>
    <cellStyle name="T_Book1_1_Gia thanh KH qui IV-216.654 tan_KH SXKD 2011 -1" xfId="7036"/>
    <cellStyle name="T_Book1_1_Gia thanh KH qui IV-216.654 tan_KH SXKD 2011 -1 2" xfId="7037"/>
    <cellStyle name="T_Book1_1_H.toan lai vay" xfId="7038"/>
    <cellStyle name="T_Book1_1_H.toan lai vay 2" xfId="7039"/>
    <cellStyle name="T_Book1_1_H.toan lai vay_Chi tiet KH mua sam  hang hoa lan cuoi 2011" xfId="7040"/>
    <cellStyle name="T_Book1_1_H.toan lai vay_Chi tiet KH mua sam  hang hoa lan cuoi 2011 2" xfId="7041"/>
    <cellStyle name="T_Book1_1_H.toan lai vay_KH SXKD 2011 -1" xfId="7042"/>
    <cellStyle name="T_Book1_1_H.toan lai vay_KH SXKD 2011 -1 2" xfId="7043"/>
    <cellStyle name="T_Book1_1_Hoa 1" xfId="7044"/>
    <cellStyle name="T_Book1_1_Hoa 1 2" xfId="7045"/>
    <cellStyle name="T_Book1_1_Hoa 1_Chi tiet KH mua sam  hang hoa lan cuoi 2011" xfId="7046"/>
    <cellStyle name="T_Book1_1_Hoa 1_Chi tiet KH mua sam  hang hoa lan cuoi 2011 2" xfId="7047"/>
    <cellStyle name="T_Book1_1_Hoa 1_KH SXKD 2011 -1" xfId="7048"/>
    <cellStyle name="T_Book1_1_Hoa 1_KH SXKD 2011 -1 2" xfId="7049"/>
    <cellStyle name="T_Book1_1_Ke hoach SXKD nam 2011" xfId="7050"/>
    <cellStyle name="T_Book1_1_Ke hoach SXKD nam 2011 2" xfId="7051"/>
    <cellStyle name="T_Book1_1_Ke hoach SXKD nam 2011_Chi tiet KH mua sam  hang hoa lan cuoi 2011" xfId="7052"/>
    <cellStyle name="T_Book1_1_Ke hoach SXKD nam 2011_Chi tiet KH mua sam  hang hoa lan cuoi 2011 2" xfId="7053"/>
    <cellStyle name="T_Book1_1_Ke hoach SXKD nam 2011_KH SXKD 2011 -1" xfId="7054"/>
    <cellStyle name="T_Book1_1_Ke hoach SXKD nam 2011_KH SXKD 2011 -1 2" xfId="7055"/>
    <cellStyle name="T_Book1_1_Ke hoach vat tu 2011NEW99" xfId="7056"/>
    <cellStyle name="T_Book1_1_Ke hoach vat tu 2011NEW99 2" xfId="7057"/>
    <cellStyle name="T_Book1_1_Ke hoach vat tu 2011NEW99_Chi tiet KH mua sam  hang hoa lan cuoi 2011" xfId="7058"/>
    <cellStyle name="T_Book1_1_Ke hoach vat tu 2011NEW99_Chi tiet KH mua sam  hang hoa lan cuoi 2011 2" xfId="7059"/>
    <cellStyle name="T_Book1_1_Ke hoach vat tu 2011NEW99_KH SXKD 2011 -1" xfId="7060"/>
    <cellStyle name="T_Book1_1_Ke hoach vat tu 2011NEW99_KH SXKD 2011 -1 2" xfId="7061"/>
    <cellStyle name="T_Book1_1_kien giang 2" xfId="11950"/>
    <cellStyle name="T_Book1_1_kien giang 2 2" xfId="11951"/>
    <cellStyle name="T_Book1_1_kien giang 2 2 2" xfId="11952"/>
    <cellStyle name="T_Book1_1_kien giang 2 2 2 2" xfId="11953"/>
    <cellStyle name="T_Book1_1_kien giang 2 2 3" xfId="11954"/>
    <cellStyle name="T_Book1_1_kien giang 2 2 4" xfId="11955"/>
    <cellStyle name="T_Book1_1_kien giang 2 3" xfId="11956"/>
    <cellStyle name="T_Book1_1_kien giang 2 3 2" xfId="11957"/>
    <cellStyle name="T_Book1_1_kien giang 2 4" xfId="11958"/>
    <cellStyle name="T_Book1_1_kien giang 2 5" xfId="11959"/>
    <cellStyle name="T_Book1_1_KH  SXKD 2010 theo trinh cong ty" xfId="7062"/>
    <cellStyle name="T_Book1_1_KH  SXKD 2010 theo trinh cong ty 2" xfId="7063"/>
    <cellStyle name="T_Book1_1_KH  SXKD 2010 theo trinh cong ty_Chi tiet KH mua sam  hang hoa lan cuoi 2011" xfId="7064"/>
    <cellStyle name="T_Book1_1_KH  SXKD 2010 theo trinh cong ty_Chi tiet KH mua sam  hang hoa lan cuoi 2011 2" xfId="7065"/>
    <cellStyle name="T_Book1_1_KH  SXKD 2010 theo trinh cong ty_KH SXKD 2011 -1" xfId="7066"/>
    <cellStyle name="T_Book1_1_KH  SXKD 2010 theo trinh cong ty_KH SXKD 2011 -1 2" xfId="7067"/>
    <cellStyle name="T_Book1_1_KH no goc va lai2012" xfId="7068"/>
    <cellStyle name="T_Book1_1_KH no goc va lai2012 2" xfId="7069"/>
    <cellStyle name="T_Book1_1_KH TPCP vung TNB (03-1-2012)" xfId="11940"/>
    <cellStyle name="T_Book1_1_KH TPCP vung TNB (03-1-2012) 2" xfId="11941"/>
    <cellStyle name="T_Book1_1_KH TPCP vung TNB (03-1-2012) 2 2" xfId="11942"/>
    <cellStyle name="T_Book1_1_KH TPCP vung TNB (03-1-2012) 2 2 2" xfId="11943"/>
    <cellStyle name="T_Book1_1_KH TPCP vung TNB (03-1-2012) 2 3" xfId="11944"/>
    <cellStyle name="T_Book1_1_KH TPCP vung TNB (03-1-2012) 2 4" xfId="11945"/>
    <cellStyle name="T_Book1_1_KH TPCP vung TNB (03-1-2012) 3" xfId="11946"/>
    <cellStyle name="T_Book1_1_KH TPCP vung TNB (03-1-2012) 3 2" xfId="11947"/>
    <cellStyle name="T_Book1_1_KH TPCP vung TNB (03-1-2012) 4" xfId="11948"/>
    <cellStyle name="T_Book1_1_KH TPCP vung TNB (03-1-2012) 5" xfId="11949"/>
    <cellStyle name="T_Book1_1_Luy ke von ung nam 2011 -Thoa gui ngay 12-8-2012" xfId="11960"/>
    <cellStyle name="T_Book1_1_Luy ke von ung nam 2011 -Thoa gui ngay 12-8-2012 2" xfId="11961"/>
    <cellStyle name="T_Book1_1_Luy ke von ung nam 2011 -Thoa gui ngay 12-8-2012 2 2" xfId="11962"/>
    <cellStyle name="T_Book1_1_Luy ke von ung nam 2011 -Thoa gui ngay 12-8-2012 2 2 2" xfId="11963"/>
    <cellStyle name="T_Book1_1_Luy ke von ung nam 2011 -Thoa gui ngay 12-8-2012 2 3" xfId="11964"/>
    <cellStyle name="T_Book1_1_Luy ke von ung nam 2011 -Thoa gui ngay 12-8-2012 2 4" xfId="11965"/>
    <cellStyle name="T_Book1_1_Luy ke von ung nam 2011 -Thoa gui ngay 12-8-2012 3" xfId="11966"/>
    <cellStyle name="T_Book1_1_Luy ke von ung nam 2011 -Thoa gui ngay 12-8-2012 3 2" xfId="11967"/>
    <cellStyle name="T_Book1_1_Luy ke von ung nam 2011 -Thoa gui ngay 12-8-2012 4" xfId="11968"/>
    <cellStyle name="T_Book1_1_Luy ke von ung nam 2011 -Thoa gui ngay 12-8-2012 5" xfId="11969"/>
    <cellStyle name="T_Book1_1_Luy ke von ung nam 2011 -Thoa gui ngay 12-8-2012_!1 1 bao cao giao KH ve HTCMT vung TNB   12-12-2011" xfId="11970"/>
    <cellStyle name="T_Book1_1_Luy ke von ung nam 2011 -Thoa gui ngay 12-8-2012_!1 1 bao cao giao KH ve HTCMT vung TNB   12-12-2011 2" xfId="11971"/>
    <cellStyle name="T_Book1_1_Luy ke von ung nam 2011 -Thoa gui ngay 12-8-2012_!1 1 bao cao giao KH ve HTCMT vung TNB   12-12-2011 2 2" xfId="11972"/>
    <cellStyle name="T_Book1_1_Luy ke von ung nam 2011 -Thoa gui ngay 12-8-2012_!1 1 bao cao giao KH ve HTCMT vung TNB   12-12-2011 2 2 2" xfId="11973"/>
    <cellStyle name="T_Book1_1_Luy ke von ung nam 2011 -Thoa gui ngay 12-8-2012_!1 1 bao cao giao KH ve HTCMT vung TNB   12-12-2011 2 3" xfId="11974"/>
    <cellStyle name="T_Book1_1_Luy ke von ung nam 2011 -Thoa gui ngay 12-8-2012_!1 1 bao cao giao KH ve HTCMT vung TNB   12-12-2011 2 4" xfId="11975"/>
    <cellStyle name="T_Book1_1_Luy ke von ung nam 2011 -Thoa gui ngay 12-8-2012_!1 1 bao cao giao KH ve HTCMT vung TNB   12-12-2011 3" xfId="11976"/>
    <cellStyle name="T_Book1_1_Luy ke von ung nam 2011 -Thoa gui ngay 12-8-2012_!1 1 bao cao giao KH ve HTCMT vung TNB   12-12-2011 3 2" xfId="11977"/>
    <cellStyle name="T_Book1_1_Luy ke von ung nam 2011 -Thoa gui ngay 12-8-2012_!1 1 bao cao giao KH ve HTCMT vung TNB   12-12-2011 4" xfId="11978"/>
    <cellStyle name="T_Book1_1_Luy ke von ung nam 2011 -Thoa gui ngay 12-8-2012_!1 1 bao cao giao KH ve HTCMT vung TNB   12-12-2011 5" xfId="11979"/>
    <cellStyle name="T_Book1_1_Luy ke von ung nam 2011 -Thoa gui ngay 12-8-2012_Bieu TPCP 2015-xin keo dai 3.2016" xfId="11980"/>
    <cellStyle name="T_Book1_1_Luy ke von ung nam 2011 -Thoa gui ngay 12-8-2012_Bieu TPCP 2015-xin keo dai 3.2016 2" xfId="11981"/>
    <cellStyle name="T_Book1_1_Luy ke von ung nam 2011 -Thoa gui ngay 12-8-2012_KH TPCP vung TNB (03-1-2012)" xfId="11982"/>
    <cellStyle name="T_Book1_1_Luy ke von ung nam 2011 -Thoa gui ngay 12-8-2012_KH TPCP vung TNB (03-1-2012) 2" xfId="11983"/>
    <cellStyle name="T_Book1_1_Luy ke von ung nam 2011 -Thoa gui ngay 12-8-2012_KH TPCP vung TNB (03-1-2012) 2 2" xfId="11984"/>
    <cellStyle name="T_Book1_1_Luy ke von ung nam 2011 -Thoa gui ngay 12-8-2012_KH TPCP vung TNB (03-1-2012) 2 2 2" xfId="11985"/>
    <cellStyle name="T_Book1_1_Luy ke von ung nam 2011 -Thoa gui ngay 12-8-2012_KH TPCP vung TNB (03-1-2012) 2 3" xfId="11986"/>
    <cellStyle name="T_Book1_1_Luy ke von ung nam 2011 -Thoa gui ngay 12-8-2012_KH TPCP vung TNB (03-1-2012) 2 4" xfId="11987"/>
    <cellStyle name="T_Book1_1_Luy ke von ung nam 2011 -Thoa gui ngay 12-8-2012_KH TPCP vung TNB (03-1-2012) 3" xfId="11988"/>
    <cellStyle name="T_Book1_1_Luy ke von ung nam 2011 -Thoa gui ngay 12-8-2012_KH TPCP vung TNB (03-1-2012) 3 2" xfId="11989"/>
    <cellStyle name="T_Book1_1_Luy ke von ung nam 2011 -Thoa gui ngay 12-8-2012_KH TPCP vung TNB (03-1-2012) 4" xfId="11990"/>
    <cellStyle name="T_Book1_1_Luy ke von ung nam 2011 -Thoa gui ngay 12-8-2012_KH TPCP vung TNB (03-1-2012) 5" xfId="11991"/>
    <cellStyle name="T_Book1_1_Luy ke von ung nam 2011 -Thoa gui ngay 12-8-2012_ra soat theo 7356" xfId="11992"/>
    <cellStyle name="T_Book1_1_Luy ke von ung nam 2011 -Thoa gui ngay 12-8-2012_ra soat theo 7356 2" xfId="11993"/>
    <cellStyle name="T_Book1_1_Luy ke von ung nam 2011 -Thoa gui ngay 12-8-2012_ra soat theo 7356_Bao cao no dong XDCB-9590-BYT-Rut gon" xfId="11994"/>
    <cellStyle name="T_Book1_1_Luy ke von ung nam 2011 -Thoa gui ngay 12-8-2012_ra soat theo 7356_Bao cao no dong XDCB-9590-BYT-Rut gon 2" xfId="11995"/>
    <cellStyle name="T_Book1_1_Luy ke von ung nam 2011 -Thoa gui ngay 12-8-2012_ra soat theo 7356_Bieu 11-TPCP KH 2013" xfId="11996"/>
    <cellStyle name="T_Book1_1_Luy ke von ung nam 2011 -Thoa gui ngay 12-8-2012_ra soat theo 7356_Bieu 11-TPCP KH 2013 2" xfId="11997"/>
    <cellStyle name="T_Book1_1_Luy ke von ung nam 2011 -Thoa gui ngay 12-8-2012_TONG HOP CHUNG 3.2.2012 (ban cuoi)" xfId="11998"/>
    <cellStyle name="T_Book1_1_Luy ke von ung nam 2011 -Thoa gui ngay 12-8-2012_TONG HOP CHUNG 3.2.2012 (ban cuoi) 2" xfId="11999"/>
    <cellStyle name="T_Book1_1_Luy ke von ung nam 2011 -Thoa gui ngay 12-8-2012_TONG HOP CHUNG 3.2.2012 (ban cuoi)_Bao cao no dong XDCB-9590-BYT-Rut gon" xfId="12000"/>
    <cellStyle name="T_Book1_1_Luy ke von ung nam 2011 -Thoa gui ngay 12-8-2012_TONG HOP CHUNG 3.2.2012 (ban cuoi)_Bao cao no dong XDCB-9590-BYT-Rut gon 2" xfId="12001"/>
    <cellStyle name="T_Book1_1_PHu luc DM SXKD (version 1)" xfId="7070"/>
    <cellStyle name="T_Book1_1_PHu luc DM SXKD (version 1) 2" xfId="7071"/>
    <cellStyle name="T_Book1_1_PHu luc DM SXKD (version 1)_Chi tiet KH mua sam  hang hoa lan cuoi 2011" xfId="7072"/>
    <cellStyle name="T_Book1_1_PHu luc DM SXKD (version 1)_Chi tiet KH mua sam  hang hoa lan cuoi 2011 2" xfId="7073"/>
    <cellStyle name="T_Book1_1_PHu luc DM SXKD (version 1)_KH SXKD 2011 -1" xfId="7074"/>
    <cellStyle name="T_Book1_1_PHu luc DM SXKD (version 1)_KH SXKD 2011 -1 2" xfId="7075"/>
    <cellStyle name="T_Book1_1_Phu luc KH mua sam NVL nam 2010 dieu chinh " xfId="7076"/>
    <cellStyle name="T_Book1_1_Phu luc KH mua sam NVL nam 2010 dieu chinh  2" xfId="7077"/>
    <cellStyle name="T_Book1_1_ra soat theo 7356" xfId="12002"/>
    <cellStyle name="T_Book1_1_ra soat theo 7356 2" xfId="12003"/>
    <cellStyle name="T_Book1_1_ra soat theo 7356_Bao cao no dong XDCB-9590-BYT-Rut gon" xfId="12004"/>
    <cellStyle name="T_Book1_1_ra soat theo 7356_Bao cao no dong XDCB-9590-BYT-Rut gon 2" xfId="12005"/>
    <cellStyle name="T_Book1_1_ra soat theo 7356_Bieu 11-TPCP KH 2013" xfId="12006"/>
    <cellStyle name="T_Book1_1_ra soat theo 7356_Bieu 11-TPCP KH 2013 2" xfId="12007"/>
    <cellStyle name="T_Book1_1_So quy" xfId="7078"/>
    <cellStyle name="T_Book1_1_So quy 2" xfId="7079"/>
    <cellStyle name="T_Book1_1_So quy_Chi tiet KH mua sam  hang hoa lan cuoi 2011" xfId="7080"/>
    <cellStyle name="T_Book1_1_So quy_Chi tiet KH mua sam  hang hoa lan cuoi 2011 2" xfId="7081"/>
    <cellStyle name="T_Book1_1_So quy_KH SXKD 2011 -1" xfId="7082"/>
    <cellStyle name="T_Book1_1_So quy_KH SXKD 2011 -1 2" xfId="7083"/>
    <cellStyle name="T_Book1_1_T01" xfId="7084"/>
    <cellStyle name="T_Book1_1_T01 2" xfId="7085"/>
    <cellStyle name="T_Book1_1_T03" xfId="7086"/>
    <cellStyle name="T_Book1_1_T03 2" xfId="7087"/>
    <cellStyle name="T_Book1_1_T10" xfId="7088"/>
    <cellStyle name="T_Book1_1_T10 2" xfId="7089"/>
    <cellStyle name="T_Book1_1_T10_Chi tiet KH mua sam  hang hoa lan cuoi 2011" xfId="7090"/>
    <cellStyle name="T_Book1_1_T10_Chi tiet KH mua sam  hang hoa lan cuoi 2011 2" xfId="7091"/>
    <cellStyle name="T_Book1_1_T10_KH SXKD 2011 -1" xfId="7092"/>
    <cellStyle name="T_Book1_1_T10_KH SXKD 2011 -1 2" xfId="7093"/>
    <cellStyle name="T_Book1_1_T12" xfId="7094"/>
    <cellStyle name="T_Book1_1_T12 2" xfId="7095"/>
    <cellStyle name="T_Book1_1_T12_Chi tiet KH mua sam  hang hoa lan cuoi 2011" xfId="7096"/>
    <cellStyle name="T_Book1_1_T12_Chi tiet KH mua sam  hang hoa lan cuoi 2011 2" xfId="7097"/>
    <cellStyle name="T_Book1_1_T12_KH SXKD 2011 -1" xfId="7098"/>
    <cellStyle name="T_Book1_1_T12_KH SXKD 2011 -1 2" xfId="7099"/>
    <cellStyle name="T_Book1_1_T6" xfId="7100"/>
    <cellStyle name="T_Book1_1_T6 2" xfId="7101"/>
    <cellStyle name="T_Book1_1_T6_Chi tiet KH mua sam  hang hoa lan cuoi 2011" xfId="7102"/>
    <cellStyle name="T_Book1_1_T6_Chi tiet KH mua sam  hang hoa lan cuoi 2011 2" xfId="7103"/>
    <cellStyle name="T_Book1_1_T6_KH SXKD 2011 -1" xfId="7104"/>
    <cellStyle name="T_Book1_1_T6_KH SXKD 2011 -1 2" xfId="7105"/>
    <cellStyle name="T_Book1_1_T7" xfId="7106"/>
    <cellStyle name="T_Book1_1_T7 2" xfId="7107"/>
    <cellStyle name="T_Book1_1_T7_Chi tiet KH mua sam  hang hoa lan cuoi 2011" xfId="7108"/>
    <cellStyle name="T_Book1_1_T7_Chi tiet KH mua sam  hang hoa lan cuoi 2011 2" xfId="7109"/>
    <cellStyle name="T_Book1_1_T7_KH SXKD 2011 -1" xfId="7110"/>
    <cellStyle name="T_Book1_1_T7_KH SXKD 2011 -1 2" xfId="7111"/>
    <cellStyle name="T_Book1_1_Tinh Gia thanh (3)" xfId="7120"/>
    <cellStyle name="T_Book1_1_Tinh Gia thanh (3) 2" xfId="7121"/>
    <cellStyle name="T_Book1_1_TONG HOP CHUNG 3.2.2012 (ban cuoi)" xfId="12078"/>
    <cellStyle name="T_Book1_1_TONG HOP CHUNG 3.2.2012 (ban cuoi) 2" xfId="12079"/>
    <cellStyle name="T_Book1_1_TONG HOP CHUNG 3.2.2012 (ban cuoi)_Bao cao no dong XDCB-9590-BYT-Rut gon" xfId="12080"/>
    <cellStyle name="T_Book1_1_TONG HOP CHUNG 3.2.2012 (ban cuoi)_Bao cao no dong XDCB-9590-BYT-Rut gon 2" xfId="12081"/>
    <cellStyle name="T_Book1_1_TH chi phi SXKD 2011" xfId="7112"/>
    <cellStyle name="T_Book1_1_TH chi phi SXKD 2011 2" xfId="7113"/>
    <cellStyle name="T_Book1_1_Theo doi nhap xuat TP, NVL" xfId="7114"/>
    <cellStyle name="T_Book1_1_Theo doi nhap xuat TP, NVL 2" xfId="7115"/>
    <cellStyle name="T_Book1_1_Theo doi nhap xuat TP, NVL_Chi tiet KH mua sam  hang hoa lan cuoi 2011" xfId="7116"/>
    <cellStyle name="T_Book1_1_Theo doi nhap xuat TP, NVL_Chi tiet KH mua sam  hang hoa lan cuoi 2011 2" xfId="7117"/>
    <cellStyle name="T_Book1_1_Theo doi nhap xuat TP, NVL_KH SXKD 2011 -1" xfId="7118"/>
    <cellStyle name="T_Book1_1_Theo doi nhap xuat TP, NVL_KH SXKD 2011 -1 2" xfId="7119"/>
    <cellStyle name="T_Book1_1_Thiet bi" xfId="12008"/>
    <cellStyle name="T_Book1_1_Thiet bi 2" xfId="12009"/>
    <cellStyle name="T_Book1_1_Thiet bi 2 2" xfId="12010"/>
    <cellStyle name="T_Book1_1_Thiet bi 2 2 2" xfId="12011"/>
    <cellStyle name="T_Book1_1_Thiet bi 2 3" xfId="12012"/>
    <cellStyle name="T_Book1_1_Thiet bi 2 4" xfId="12013"/>
    <cellStyle name="T_Book1_1_Thiet bi 3" xfId="12014"/>
    <cellStyle name="T_Book1_1_Thiet bi 3 2" xfId="12015"/>
    <cellStyle name="T_Book1_1_Thiet bi 4" xfId="12016"/>
    <cellStyle name="T_Book1_1_Thiet bi 5" xfId="12017"/>
    <cellStyle name="T_Book1_1_Thiet bi_!1 1 bao cao giao KH ve HTCMT vung TNB   12-12-2011" xfId="12018"/>
    <cellStyle name="T_Book1_1_Thiet bi_!1 1 bao cao giao KH ve HTCMT vung TNB   12-12-2011 2" xfId="12019"/>
    <cellStyle name="T_Book1_1_Thiet bi_!1 1 bao cao giao KH ve HTCMT vung TNB   12-12-2011 2 2" xfId="12020"/>
    <cellStyle name="T_Book1_1_Thiet bi_!1 1 bao cao giao KH ve HTCMT vung TNB   12-12-2011 2 2 2" xfId="12021"/>
    <cellStyle name="T_Book1_1_Thiet bi_!1 1 bao cao giao KH ve HTCMT vung TNB   12-12-2011 2 3" xfId="12022"/>
    <cellStyle name="T_Book1_1_Thiet bi_!1 1 bao cao giao KH ve HTCMT vung TNB   12-12-2011 2 4" xfId="12023"/>
    <cellStyle name="T_Book1_1_Thiet bi_!1 1 bao cao giao KH ve HTCMT vung TNB   12-12-2011 3" xfId="12024"/>
    <cellStyle name="T_Book1_1_Thiet bi_!1 1 bao cao giao KH ve HTCMT vung TNB   12-12-2011 3 2" xfId="12025"/>
    <cellStyle name="T_Book1_1_Thiet bi_!1 1 bao cao giao KH ve HTCMT vung TNB   12-12-2011 4" xfId="12026"/>
    <cellStyle name="T_Book1_1_Thiet bi_!1 1 bao cao giao KH ve HTCMT vung TNB   12-12-2011 5" xfId="12027"/>
    <cellStyle name="T_Book1_1_Thiet bi_Bieu4HTMT" xfId="12028"/>
    <cellStyle name="T_Book1_1_Thiet bi_Bieu4HTMT 2" xfId="12029"/>
    <cellStyle name="T_Book1_1_Thiet bi_Bieu4HTMT 2 2" xfId="12030"/>
    <cellStyle name="T_Book1_1_Thiet bi_Bieu4HTMT 2 2 2" xfId="12031"/>
    <cellStyle name="T_Book1_1_Thiet bi_Bieu4HTMT 2 3" xfId="12032"/>
    <cellStyle name="T_Book1_1_Thiet bi_Bieu4HTMT 2 4" xfId="12033"/>
    <cellStyle name="T_Book1_1_Thiet bi_Bieu4HTMT 3" xfId="12034"/>
    <cellStyle name="T_Book1_1_Thiet bi_Bieu4HTMT 3 2" xfId="12035"/>
    <cellStyle name="T_Book1_1_Thiet bi_Bieu4HTMT 4" xfId="12036"/>
    <cellStyle name="T_Book1_1_Thiet bi_Bieu4HTMT 5" xfId="12037"/>
    <cellStyle name="T_Book1_1_Thiet bi_Bieu4HTMT_!1 1 bao cao giao KH ve HTCMT vung TNB   12-12-2011" xfId="12038"/>
    <cellStyle name="T_Book1_1_Thiet bi_Bieu4HTMT_!1 1 bao cao giao KH ve HTCMT vung TNB   12-12-2011 2" xfId="12039"/>
    <cellStyle name="T_Book1_1_Thiet bi_Bieu4HTMT_!1 1 bao cao giao KH ve HTCMT vung TNB   12-12-2011 2 2" xfId="12040"/>
    <cellStyle name="T_Book1_1_Thiet bi_Bieu4HTMT_!1 1 bao cao giao KH ve HTCMT vung TNB   12-12-2011 2 2 2" xfId="12041"/>
    <cellStyle name="T_Book1_1_Thiet bi_Bieu4HTMT_!1 1 bao cao giao KH ve HTCMT vung TNB   12-12-2011 2 3" xfId="12042"/>
    <cellStyle name="T_Book1_1_Thiet bi_Bieu4HTMT_!1 1 bao cao giao KH ve HTCMT vung TNB   12-12-2011 2 4" xfId="12043"/>
    <cellStyle name="T_Book1_1_Thiet bi_Bieu4HTMT_!1 1 bao cao giao KH ve HTCMT vung TNB   12-12-2011 3" xfId="12044"/>
    <cellStyle name="T_Book1_1_Thiet bi_Bieu4HTMT_!1 1 bao cao giao KH ve HTCMT vung TNB   12-12-2011 3 2" xfId="12045"/>
    <cellStyle name="T_Book1_1_Thiet bi_Bieu4HTMT_!1 1 bao cao giao KH ve HTCMT vung TNB   12-12-2011 4" xfId="12046"/>
    <cellStyle name="T_Book1_1_Thiet bi_Bieu4HTMT_!1 1 bao cao giao KH ve HTCMT vung TNB   12-12-2011 5" xfId="12047"/>
    <cellStyle name="T_Book1_1_Thiet bi_Bieu4HTMT_KH TPCP vung TNB (03-1-2012)" xfId="12048"/>
    <cellStyle name="T_Book1_1_Thiet bi_Bieu4HTMT_KH TPCP vung TNB (03-1-2012) 2" xfId="12049"/>
    <cellStyle name="T_Book1_1_Thiet bi_Bieu4HTMT_KH TPCP vung TNB (03-1-2012) 2 2" xfId="12050"/>
    <cellStyle name="T_Book1_1_Thiet bi_Bieu4HTMT_KH TPCP vung TNB (03-1-2012) 2 2 2" xfId="12051"/>
    <cellStyle name="T_Book1_1_Thiet bi_Bieu4HTMT_KH TPCP vung TNB (03-1-2012) 2 3" xfId="12052"/>
    <cellStyle name="T_Book1_1_Thiet bi_Bieu4HTMT_KH TPCP vung TNB (03-1-2012) 2 4" xfId="12053"/>
    <cellStyle name="T_Book1_1_Thiet bi_Bieu4HTMT_KH TPCP vung TNB (03-1-2012) 3" xfId="12054"/>
    <cellStyle name="T_Book1_1_Thiet bi_Bieu4HTMT_KH TPCP vung TNB (03-1-2012) 3 2" xfId="12055"/>
    <cellStyle name="T_Book1_1_Thiet bi_Bieu4HTMT_KH TPCP vung TNB (03-1-2012) 4" xfId="12056"/>
    <cellStyle name="T_Book1_1_Thiet bi_Bieu4HTMT_KH TPCP vung TNB (03-1-2012) 5" xfId="12057"/>
    <cellStyle name="T_Book1_1_Thiet bi_KH TPCP vung TNB (03-1-2012)" xfId="12058"/>
    <cellStyle name="T_Book1_1_Thiet bi_KH TPCP vung TNB (03-1-2012) 2" xfId="12059"/>
    <cellStyle name="T_Book1_1_Thiet bi_KH TPCP vung TNB (03-1-2012) 2 2" xfId="12060"/>
    <cellStyle name="T_Book1_1_Thiet bi_KH TPCP vung TNB (03-1-2012) 2 2 2" xfId="12061"/>
    <cellStyle name="T_Book1_1_Thiet bi_KH TPCP vung TNB (03-1-2012) 2 3" xfId="12062"/>
    <cellStyle name="T_Book1_1_Thiet bi_KH TPCP vung TNB (03-1-2012) 2 4" xfId="12063"/>
    <cellStyle name="T_Book1_1_Thiet bi_KH TPCP vung TNB (03-1-2012) 3" xfId="12064"/>
    <cellStyle name="T_Book1_1_Thiet bi_KH TPCP vung TNB (03-1-2012) 3 2" xfId="12065"/>
    <cellStyle name="T_Book1_1_Thiet bi_KH TPCP vung TNB (03-1-2012) 4" xfId="12066"/>
    <cellStyle name="T_Book1_1_Thiet bi_KH TPCP vung TNB (03-1-2012) 5" xfId="12067"/>
    <cellStyle name="T_Book1_1_Thiet bi_ra soat theo 7356" xfId="12068"/>
    <cellStyle name="T_Book1_1_Thiet bi_ra soat theo 7356 2" xfId="12069"/>
    <cellStyle name="T_Book1_1_Thiet bi_ra soat theo 7356_Bao cao no dong XDCB-9590-BYT-Rut gon" xfId="12070"/>
    <cellStyle name="T_Book1_1_Thiet bi_ra soat theo 7356_Bao cao no dong XDCB-9590-BYT-Rut gon 2" xfId="12071"/>
    <cellStyle name="T_Book1_1_Thiet bi_ra soat theo 7356_Bieu 11-TPCP KH 2013" xfId="12072"/>
    <cellStyle name="T_Book1_1_Thiet bi_ra soat theo 7356_Bieu 11-TPCP KH 2013 2" xfId="12073"/>
    <cellStyle name="T_Book1_1_Thiet bi_TONG HOP CHUNG 3.2.2012 (ban cuoi)" xfId="12074"/>
    <cellStyle name="T_Book1_1_Thiet bi_TONG HOP CHUNG 3.2.2012 (ban cuoi) 2" xfId="12075"/>
    <cellStyle name="T_Book1_1_Thiet bi_TONG HOP CHUNG 3.2.2012 (ban cuoi)_Bao cao no dong XDCB-9590-BYT-Rut gon" xfId="12076"/>
    <cellStyle name="T_Book1_1_Thiet bi_TONG HOP CHUNG 3.2.2012 (ban cuoi)_Bao cao no dong XDCB-9590-BYT-Rut gon 2" xfId="12077"/>
    <cellStyle name="T_Book1_1_Tr¹m bª t«ng 30m3 - Nhµ vÖ sinh" xfId="7122"/>
    <cellStyle name="T_Book1_1_Tr¹m bª t«ng 30m3 - Nhµ vÖ sinh 2" xfId="7123"/>
    <cellStyle name="T_Book1_1_Tr¹m bª t«ng 30m3 - Nhµ vÖ sinh_Bao cao TH den 30-6-2010" xfId="7124"/>
    <cellStyle name="T_Book1_1_Tr¹m bª t«ng 30m3 - Nhµ vÖ sinh_Bao cao TH den 30-6-2010 2" xfId="7125"/>
    <cellStyle name="T_Book1_1_Tr¹m bª t«ng 30m3h - Kho XM" xfId="7126"/>
    <cellStyle name="T_Book1_1_Tr¹m bª t«ng 30m3h - Kho XM 2" xfId="7127"/>
    <cellStyle name="T_Book1_1_Tr¹m bª t«ng 30m3h - Kho XM_Bao cao TH den 30-6-2010" xfId="7128"/>
    <cellStyle name="T_Book1_1_Tr¹m bª t«ng 30m3h - Kho XM_Bao cao TH den 30-6-2010 2" xfId="7129"/>
    <cellStyle name="T_Book1_1_Unc DTQN" xfId="7130"/>
    <cellStyle name="T_Book1_1_Unc DTQN 2" xfId="7131"/>
    <cellStyle name="T_Book1_1_Unc DTQN_Chi tiet KH mua sam  hang hoa lan cuoi 2011" xfId="7132"/>
    <cellStyle name="T_Book1_1_Unc DTQN_Chi tiet KH mua sam  hang hoa lan cuoi 2011 2" xfId="7133"/>
    <cellStyle name="T_Book1_1_Unc DTQN_KH SXKD 2011 -1" xfId="7134"/>
    <cellStyle name="T_Book1_1_Unc DTQN_KH SXKD 2011 -1 2" xfId="7135"/>
    <cellStyle name="T_Book1_1_uoc TH KH tai chinh" xfId="7136"/>
    <cellStyle name="T_Book1_1_uoc TH KH tai chinh 2" xfId="7137"/>
    <cellStyle name="T_Book1_1_uoc TH KH tai chinh_Chi tiet KH mua sam  hang hoa lan cuoi 2011" xfId="7138"/>
    <cellStyle name="T_Book1_1_uoc TH KH tai chinh_Chi tiet KH mua sam  hang hoa lan cuoi 2011 2" xfId="7139"/>
    <cellStyle name="T_Book1_1_uoc TH KH tai chinh_KH SXKD 2011 -1" xfId="7140"/>
    <cellStyle name="T_Book1_1_uoc TH KH tai chinh_KH SXKD 2011 -1 2" xfId="7141"/>
    <cellStyle name="T_Book1_1_uoc TH KH tai chinh_Phu luc KH mua sam NVL nam 2010 dieu chinh " xfId="7142"/>
    <cellStyle name="T_Book1_1_uoc TH KH tai chinh_Phu luc KH mua sam NVL nam 2010 dieu chinh  2" xfId="7143"/>
    <cellStyle name="T_Book1_1_vay cac NH den het T9-09" xfId="7144"/>
    <cellStyle name="T_Book1_1_vay cac NH den het T9-09 2" xfId="7145"/>
    <cellStyle name="T_Book1_1_Z,Chi tieu tai chinh" xfId="7146"/>
    <cellStyle name="T_Book1_1_Z,Chi tieu tai chinh 2" xfId="7147"/>
    <cellStyle name="T_Book1_1_ZT9" xfId="7148"/>
    <cellStyle name="T_Book1_1_ZT9 2" xfId="7149"/>
    <cellStyle name="T_Book1_15_10_2013 BC nhu cau von doi ung ODA (2014-2016) ngay 15102013 Sua" xfId="12082"/>
    <cellStyle name="T_Book1_15_10_2013 BC nhu cau von doi ung ODA (2014-2016) ngay 15102013 Sua 2" xfId="12083"/>
    <cellStyle name="T_Book1_15_10_2013 BC nhu cau von doi ung ODA (2014-2016) ngay 15102013 Sua 2 2" xfId="12084"/>
    <cellStyle name="T_Book1_15_10_2013 BC nhu cau von doi ung ODA (2014-2016) ngay 15102013 Sua 3" xfId="12085"/>
    <cellStyle name="T_Book1_15_10_2013 BC nhu cau von doi ung ODA (2014-2016) ngay 15102013 Sua 4" xfId="12086"/>
    <cellStyle name="T_Book1_2" xfId="7150"/>
    <cellStyle name="T_Book1_2 2" xfId="7151"/>
    <cellStyle name="T_Book1_4 BIEU DU TOAN 2015 -GUI CUC" xfId="7152"/>
    <cellStyle name="T_Book1_4 BIEU DU TOAN 2015 -GUI CUC 2" xfId="7153"/>
    <cellStyle name="T_Book1_Bang tong hop tong du toan 30-04-07" xfId="7154"/>
    <cellStyle name="T_Book1_Bang tong hop tong du toan 30-04-07 2" xfId="7155"/>
    <cellStyle name="T_Book1_Bang tong hop tong du toan 30-04-07_Chi phi QLDN + NC" xfId="7156"/>
    <cellStyle name="T_Book1_Bang tong hop tong du toan 30-04-07_Chi phi QLDN + NC (KHVT)" xfId="7157"/>
    <cellStyle name="T_Book1_Bang tong hop tong du toan 30-04-07_Chi phi QLDN + NC (KHVT) 2" xfId="7158"/>
    <cellStyle name="T_Book1_Bang tong hop tong du toan 30-04-07_Chi phi QLDN + NC (KHVT)_Chi tiet KH mua sam  hang hoa lan cuoi 2011" xfId="7159"/>
    <cellStyle name="T_Book1_Bang tong hop tong du toan 30-04-07_Chi phi QLDN + NC (KHVT)_Chi tiet KH mua sam  hang hoa lan cuoi 2011 2" xfId="7160"/>
    <cellStyle name="T_Book1_Bang tong hop tong du toan 30-04-07_Chi phi QLDN + NC (KHVT)_KH SXKD 2011 -1" xfId="7161"/>
    <cellStyle name="T_Book1_Bang tong hop tong du toan 30-04-07_Chi phi QLDN + NC (KHVT)_KH SXKD 2011 -1 2" xfId="7162"/>
    <cellStyle name="T_Book1_Bang tong hop tong du toan 30-04-07_Chi phi QLDN + NC 2" xfId="7163"/>
    <cellStyle name="T_Book1_Bang tong hop tong du toan 30-04-07_Chi phi QLDN + NC_Chi tiet KH mua sam  hang hoa lan cuoi 2011" xfId="7164"/>
    <cellStyle name="T_Book1_Bang tong hop tong du toan 30-04-07_Chi phi QLDN + NC_Chi tiet KH mua sam  hang hoa lan cuoi 2011 2" xfId="7165"/>
    <cellStyle name="T_Book1_Bang tong hop tong du toan 30-04-07_Chi phi QLDN + NC_KH SXKD 2011 -1" xfId="7166"/>
    <cellStyle name="T_Book1_Bang tong hop tong du toan 30-04-07_Chi phi QLDN + NC_KH SXKD 2011 -1 2" xfId="7167"/>
    <cellStyle name="T_Book1_Bang tong hop tong du toan 30-04-07_Du toanQIII+IV(25.9.2010)lam lai" xfId="7168"/>
    <cellStyle name="T_Book1_Bang tong hop tong du toan 30-04-07_Du toanQIII+IV(25.9.2010)lam lai 2" xfId="7169"/>
    <cellStyle name="T_Book1_Bang tong hop tong du toan 30-04-07_Du toanQIII+IV(25.9.2010)lam lai_Chi tiet KH mua sam  hang hoa lan cuoi 2011" xfId="7170"/>
    <cellStyle name="T_Book1_Bang tong hop tong du toan 30-04-07_Du toanQIII+IV(25.9.2010)lam lai_Chi tiet KH mua sam  hang hoa lan cuoi 2011 2" xfId="7171"/>
    <cellStyle name="T_Book1_Bang tong hop tong du toan 30-04-07_Du toanQIII+IV(25.9.2010)lam lai_KH SXKD 2011 -1" xfId="7172"/>
    <cellStyle name="T_Book1_Bang tong hop tong du toan 30-04-07_Du toanQIII+IV(25.9.2010)lam lai_KH SXKD 2011 -1 2" xfId="7173"/>
    <cellStyle name="T_Book1_Bang tong hop tong du toan 30-04-07_Ke hoach SXKD nam 2011" xfId="7174"/>
    <cellStyle name="T_Book1_Bang tong hop tong du toan 30-04-07_Ke hoach SXKD nam 2011 2" xfId="7175"/>
    <cellStyle name="T_Book1_Bang tong hop tong du toan 30-04-07_Ke hoach SXKD nam 2011_Chi tiet KH mua sam  hang hoa lan cuoi 2011" xfId="7176"/>
    <cellStyle name="T_Book1_Bang tong hop tong du toan 30-04-07_Ke hoach SXKD nam 2011_Chi tiet KH mua sam  hang hoa lan cuoi 2011 2" xfId="7177"/>
    <cellStyle name="T_Book1_Bang tong hop tong du toan 30-04-07_Ke hoach SXKD nam 2011_KH SXKD 2011 -1" xfId="7178"/>
    <cellStyle name="T_Book1_Bang tong hop tong du toan 30-04-07_Ke hoach SXKD nam 2011_KH SXKD 2011 -1 2" xfId="7179"/>
    <cellStyle name="T_Book1_Bang tong hop tong du toan 30-04-07_KH no goc va lai2012" xfId="7180"/>
    <cellStyle name="T_Book1_Bang tong hop tong du toan 30-04-07_KH no goc va lai2012 2" xfId="7181"/>
    <cellStyle name="T_Book1_Bang tong hop tong du toan 30-04-07_PHu luc DM SXKD (version 1)" xfId="7182"/>
    <cellStyle name="T_Book1_Bang tong hop tong du toan 30-04-07_PHu luc DM SXKD (version 1) 2" xfId="7183"/>
    <cellStyle name="T_Book1_Bang tong hop tong du toan 30-04-07_PHu luc DM SXKD (version 1)_Chi tiet KH mua sam  hang hoa lan cuoi 2011" xfId="7184"/>
    <cellStyle name="T_Book1_Bang tong hop tong du toan 30-04-07_PHu luc DM SXKD (version 1)_Chi tiet KH mua sam  hang hoa lan cuoi 2011 2" xfId="7185"/>
    <cellStyle name="T_Book1_Bang tong hop tong du toan 30-04-07_PHu luc DM SXKD (version 1)_KH SXKD 2011 -1" xfId="7186"/>
    <cellStyle name="T_Book1_Bang tong hop tong du toan 30-04-07_PHu luc DM SXKD (version 1)_KH SXKD 2011 -1 2" xfId="7187"/>
    <cellStyle name="T_Book1_Bang tong hop tong du toan 30-04-07_Phu luc KH mua sam NVL nam 2010 dieu chinh " xfId="7188"/>
    <cellStyle name="T_Book1_Bang tong hop tong du toan 30-04-07_Phu luc KH mua sam NVL nam 2010 dieu chinh  2" xfId="7189"/>
    <cellStyle name="T_Book1_Bang tong hop tong du toan 30-04-07_T01" xfId="7190"/>
    <cellStyle name="T_Book1_Bang tong hop tong du toan 30-04-07_T01 2" xfId="7191"/>
    <cellStyle name="T_Book1_Bang tong hop tong du toan 30-04-07_T03" xfId="7192"/>
    <cellStyle name="T_Book1_Bang tong hop tong du toan 30-04-07_T03 2" xfId="7193"/>
    <cellStyle name="T_Book1_Bang tong hop tong du toan 30-04-07_ZT9" xfId="7194"/>
    <cellStyle name="T_Book1_Bang tong hop tong du toan 30-04-07_ZT9 2" xfId="7195"/>
    <cellStyle name="T_Book1_Bang tong hop tong du toan 30-04-07_ZT9_Chi tiet KH mua sam  hang hoa lan cuoi 2011" xfId="7196"/>
    <cellStyle name="T_Book1_Bang tong hop tong du toan 30-04-07_ZT9_Chi tiet KH mua sam  hang hoa lan cuoi 2011 2" xfId="7197"/>
    <cellStyle name="T_Book1_Bang tong hop tong du toan 30-04-07_ZT9_KH SXKD 2011 -1" xfId="7198"/>
    <cellStyle name="T_Book1_Bang tong hop tong du toan 30-04-07_ZT9_KH SXKD 2011 -1 2" xfId="7199"/>
    <cellStyle name="T_Book1_bao cao phan bo KHDT 2011(final)" xfId="12087"/>
    <cellStyle name="T_Book1_bao cao phan bo KHDT 2011(final) 2" xfId="12088"/>
    <cellStyle name="T_Book1_bao cao phan bo KHDT 2011(final) 2 2" xfId="12089"/>
    <cellStyle name="T_Book1_bao cao phan bo KHDT 2011(final) 3" xfId="12090"/>
    <cellStyle name="T_Book1_bao cao phan bo KHDT 2011(final) 4" xfId="12091"/>
    <cellStyle name="T_Book1_bao cao phan bo KHDT 2011(final)_BC nhu cau von doi ung ODA nganh NN (BKH)" xfId="12092"/>
    <cellStyle name="T_Book1_bao cao phan bo KHDT 2011(final)_BC nhu cau von doi ung ODA nganh NN (BKH) 2" xfId="12093"/>
    <cellStyle name="T_Book1_bao cao phan bo KHDT 2011(final)_BC nhu cau von doi ung ODA nganh NN (BKH) 2 2" xfId="12094"/>
    <cellStyle name="T_Book1_bao cao phan bo KHDT 2011(final)_BC nhu cau von doi ung ODA nganh NN (BKH) 3" xfId="12095"/>
    <cellStyle name="T_Book1_bao cao phan bo KHDT 2011(final)_BC nhu cau von doi ung ODA nganh NN (BKH) 4" xfId="12096"/>
    <cellStyle name="T_Book1_bao cao phan bo KHDT 2011(final)_BC Tai co cau (bieu TH)" xfId="12097"/>
    <cellStyle name="T_Book1_bao cao phan bo KHDT 2011(final)_BC Tai co cau (bieu TH) 2" xfId="12098"/>
    <cellStyle name="T_Book1_bao cao phan bo KHDT 2011(final)_BC Tai co cau (bieu TH) 2 2" xfId="12099"/>
    <cellStyle name="T_Book1_bao cao phan bo KHDT 2011(final)_BC Tai co cau (bieu TH) 3" xfId="12100"/>
    <cellStyle name="T_Book1_bao cao phan bo KHDT 2011(final)_BC Tai co cau (bieu TH) 4" xfId="12101"/>
    <cellStyle name="T_Book1_bao cao phan bo KHDT 2011(final)_DK 2014-2015 final" xfId="12102"/>
    <cellStyle name="T_Book1_bao cao phan bo KHDT 2011(final)_DK 2014-2015 final 2" xfId="12103"/>
    <cellStyle name="T_Book1_bao cao phan bo KHDT 2011(final)_DK 2014-2015 final 2 2" xfId="12104"/>
    <cellStyle name="T_Book1_bao cao phan bo KHDT 2011(final)_DK 2014-2015 final 3" xfId="12105"/>
    <cellStyle name="T_Book1_bao cao phan bo KHDT 2011(final)_DK 2014-2015 final 4" xfId="12106"/>
    <cellStyle name="T_Book1_bao cao phan bo KHDT 2011(final)_DK 2014-2015 new" xfId="12107"/>
    <cellStyle name="T_Book1_bao cao phan bo KHDT 2011(final)_DK 2014-2015 new 2" xfId="12108"/>
    <cellStyle name="T_Book1_bao cao phan bo KHDT 2011(final)_DK 2014-2015 new 2 2" xfId="12109"/>
    <cellStyle name="T_Book1_bao cao phan bo KHDT 2011(final)_DK 2014-2015 new 3" xfId="12110"/>
    <cellStyle name="T_Book1_bao cao phan bo KHDT 2011(final)_DK 2014-2015 new 4" xfId="12111"/>
    <cellStyle name="T_Book1_bao cao phan bo KHDT 2011(final)_DK KH CBDT 2014 11-11-2013" xfId="12112"/>
    <cellStyle name="T_Book1_bao cao phan bo KHDT 2011(final)_DK KH CBDT 2014 11-11-2013 2" xfId="12113"/>
    <cellStyle name="T_Book1_bao cao phan bo KHDT 2011(final)_DK KH CBDT 2014 11-11-2013 2 2" xfId="12114"/>
    <cellStyle name="T_Book1_bao cao phan bo KHDT 2011(final)_DK KH CBDT 2014 11-11-2013 3" xfId="12115"/>
    <cellStyle name="T_Book1_bao cao phan bo KHDT 2011(final)_DK KH CBDT 2014 11-11-2013 4" xfId="12116"/>
    <cellStyle name="T_Book1_bao cao phan bo KHDT 2011(final)_DK KH CBDT 2014 11-11-2013(1)" xfId="12117"/>
    <cellStyle name="T_Book1_bao cao phan bo KHDT 2011(final)_DK KH CBDT 2014 11-11-2013(1) 2" xfId="12118"/>
    <cellStyle name="T_Book1_bao cao phan bo KHDT 2011(final)_DK KH CBDT 2014 11-11-2013(1) 2 2" xfId="12119"/>
    <cellStyle name="T_Book1_bao cao phan bo KHDT 2011(final)_DK KH CBDT 2014 11-11-2013(1) 3" xfId="12120"/>
    <cellStyle name="T_Book1_bao cao phan bo KHDT 2011(final)_DK KH CBDT 2014 11-11-2013(1) 4" xfId="12121"/>
    <cellStyle name="T_Book1_bao cao phan bo KHDT 2011(final)_KH 2011-2015" xfId="12122"/>
    <cellStyle name="T_Book1_bao cao phan bo KHDT 2011(final)_KH 2011-2015 2" xfId="12123"/>
    <cellStyle name="T_Book1_bao cao phan bo KHDT 2011(final)_KH 2011-2015 2 2" xfId="12124"/>
    <cellStyle name="T_Book1_bao cao phan bo KHDT 2011(final)_KH 2011-2015 3" xfId="12125"/>
    <cellStyle name="T_Book1_bao cao phan bo KHDT 2011(final)_KH 2011-2015 4" xfId="12126"/>
    <cellStyle name="T_Book1_bao cao phan bo KHDT 2011(final)_tai co cau dau tu (tong hop)1" xfId="12127"/>
    <cellStyle name="T_Book1_bao cao phan bo KHDT 2011(final)_tai co cau dau tu (tong hop)1 2" xfId="12128"/>
    <cellStyle name="T_Book1_bao cao phan bo KHDT 2011(final)_tai co cau dau tu (tong hop)1 2 2" xfId="12129"/>
    <cellStyle name="T_Book1_bao cao phan bo KHDT 2011(final)_tai co cau dau tu (tong hop)1 3" xfId="12130"/>
    <cellStyle name="T_Book1_bao cao phan bo KHDT 2011(final)_tai co cau dau tu (tong hop)1 4" xfId="12131"/>
    <cellStyle name="T_Book1_Bao cao TH den 30-6-2010" xfId="7200"/>
    <cellStyle name="T_Book1_Bao cao TH den 30-6-2010 2" xfId="7201"/>
    <cellStyle name="T_Book1_Bao cao thu von XMHL (HungBM)" xfId="7202"/>
    <cellStyle name="T_Book1_Bao cao thu von XMHL (HungBM) 2" xfId="7203"/>
    <cellStyle name="T_Book1_Bao cao thu von XMHL (HungBM)_Chi tiet KH mua sam  hang hoa lan cuoi 2011" xfId="7204"/>
    <cellStyle name="T_Book1_Bao cao thu von XMHL (HungBM)_Chi tiet KH mua sam  hang hoa lan cuoi 2011 2" xfId="7205"/>
    <cellStyle name="T_Book1_Bao cao thu von XMHL (HungBM)_KH SXKD 2011 -1" xfId="7206"/>
    <cellStyle name="T_Book1_Bao cao thu von XMHL (HungBM)_KH SXKD 2011 -1 2" xfId="7207"/>
    <cellStyle name="T_Book1_Bao cao thu von XMHL (HungBM)_Phu luc KH mua sam NVL nam 2010 dieu chinh " xfId="7208"/>
    <cellStyle name="T_Book1_Bao cao thu von XMHL (HungBM)_Phu luc KH mua sam NVL nam 2010 dieu chinh  2" xfId="7209"/>
    <cellStyle name="T_Book1_BC NQ11-CP - chinh sua lai" xfId="12147"/>
    <cellStyle name="T_Book1_BC NQ11-CP - chinh sua lai 2" xfId="12148"/>
    <cellStyle name="T_Book1_BC NQ11-CP - chinh sua lai 2 2" xfId="12149"/>
    <cellStyle name="T_Book1_BC NQ11-CP - chinh sua lai 2 2 2" xfId="12150"/>
    <cellStyle name="T_Book1_BC NQ11-CP - chinh sua lai 2 3" xfId="12151"/>
    <cellStyle name="T_Book1_BC NQ11-CP - chinh sua lai 2 4" xfId="12152"/>
    <cellStyle name="T_Book1_BC NQ11-CP - chinh sua lai 3" xfId="12153"/>
    <cellStyle name="T_Book1_BC NQ11-CP - chinh sua lai 3 2" xfId="12154"/>
    <cellStyle name="T_Book1_BC NQ11-CP - chinh sua lai 4" xfId="12155"/>
    <cellStyle name="T_Book1_BC NQ11-CP - chinh sua lai 5" xfId="12156"/>
    <cellStyle name="T_Book1_BC NQ11-CP - chinh sua lai_ra soat theo 7356" xfId="12157"/>
    <cellStyle name="T_Book1_BC NQ11-CP - chinh sua lai_ra soat theo 7356 2" xfId="12158"/>
    <cellStyle name="T_Book1_BC NQ11-CP - chinh sua lai_ra soat theo 7356_Bao cao no dong XDCB-9590-BYT-Rut gon" xfId="12159"/>
    <cellStyle name="T_Book1_BC NQ11-CP - chinh sua lai_ra soat theo 7356_Bao cao no dong XDCB-9590-BYT-Rut gon 2" xfId="12160"/>
    <cellStyle name="T_Book1_BC NQ11-CP - chinh sua lai_ra soat theo 7356_Bieu 11-TPCP KH 2013" xfId="12161"/>
    <cellStyle name="T_Book1_BC NQ11-CP - chinh sua lai_ra soat theo 7356_Bieu 11-TPCP KH 2013 2" xfId="12162"/>
    <cellStyle name="T_Book1_BC NQ11-CP - chinh sua lai_TONG HOP CHUNG 3.2.2012 (ban cuoi)" xfId="12163"/>
    <cellStyle name="T_Book1_BC NQ11-CP - chinh sua lai_TONG HOP CHUNG 3.2.2012 (ban cuoi) 2" xfId="12164"/>
    <cellStyle name="T_Book1_BC NQ11-CP - chinh sua lai_TONG HOP CHUNG 3.2.2012 (ban cuoi)_Bao cao no dong XDCB-9590-BYT-Rut gon" xfId="12165"/>
    <cellStyle name="T_Book1_BC NQ11-CP - chinh sua lai_TONG HOP CHUNG 3.2.2012 (ban cuoi)_Bao cao no dong XDCB-9590-BYT-Rut gon 2" xfId="12166"/>
    <cellStyle name="T_Book1_BC NQ11-CP-Quynh sau bieu so3" xfId="12167"/>
    <cellStyle name="T_Book1_BC NQ11-CP-Quynh sau bieu so3 2" xfId="12168"/>
    <cellStyle name="T_Book1_BC NQ11-CP-Quynh sau bieu so3 2 2" xfId="12169"/>
    <cellStyle name="T_Book1_BC NQ11-CP-Quynh sau bieu so3 2 2 2" xfId="12170"/>
    <cellStyle name="T_Book1_BC NQ11-CP-Quynh sau bieu so3 2 3" xfId="12171"/>
    <cellStyle name="T_Book1_BC NQ11-CP-Quynh sau bieu so3 2 4" xfId="12172"/>
    <cellStyle name="T_Book1_BC NQ11-CP-Quynh sau bieu so3 3" xfId="12173"/>
    <cellStyle name="T_Book1_BC NQ11-CP-Quynh sau bieu so3 3 2" xfId="12174"/>
    <cellStyle name="T_Book1_BC NQ11-CP-Quynh sau bieu so3 4" xfId="12175"/>
    <cellStyle name="T_Book1_BC NQ11-CP-Quynh sau bieu so3 5" xfId="12176"/>
    <cellStyle name="T_Book1_BC NQ11-CP-Quynh sau bieu so3_ra soat theo 7356" xfId="12177"/>
    <cellStyle name="T_Book1_BC NQ11-CP-Quynh sau bieu so3_ra soat theo 7356 2" xfId="12178"/>
    <cellStyle name="T_Book1_BC NQ11-CP-Quynh sau bieu so3_ra soat theo 7356_Bao cao no dong XDCB-9590-BYT-Rut gon" xfId="12179"/>
    <cellStyle name="T_Book1_BC NQ11-CP-Quynh sau bieu so3_ra soat theo 7356_Bao cao no dong XDCB-9590-BYT-Rut gon 2" xfId="12180"/>
    <cellStyle name="T_Book1_BC NQ11-CP-Quynh sau bieu so3_ra soat theo 7356_Bieu 11-TPCP KH 2013" xfId="12181"/>
    <cellStyle name="T_Book1_BC NQ11-CP-Quynh sau bieu so3_ra soat theo 7356_Bieu 11-TPCP KH 2013 2" xfId="12182"/>
    <cellStyle name="T_Book1_BC NQ11-CP-Quynh sau bieu so3_TONG HOP CHUNG 3.2.2012 (ban cuoi)" xfId="12183"/>
    <cellStyle name="T_Book1_BC NQ11-CP-Quynh sau bieu so3_TONG HOP CHUNG 3.2.2012 (ban cuoi) 2" xfId="12184"/>
    <cellStyle name="T_Book1_BC NQ11-CP-Quynh sau bieu so3_TONG HOP CHUNG 3.2.2012 (ban cuoi)_Bao cao no dong XDCB-9590-BYT-Rut gon" xfId="12185"/>
    <cellStyle name="T_Book1_BC NQ11-CP-Quynh sau bieu so3_TONG HOP CHUNG 3.2.2012 (ban cuoi)_Bao cao no dong XDCB-9590-BYT-Rut gon 2" xfId="12186"/>
    <cellStyle name="T_Book1_BC nhu cau von doi ung ODA nganh NN (BKH)" xfId="12132"/>
    <cellStyle name="T_Book1_BC nhu cau von doi ung ODA nganh NN (BKH) 2" xfId="12133"/>
    <cellStyle name="T_Book1_BC nhu cau von doi ung ODA nganh NN (BKH) 2 2" xfId="12134"/>
    <cellStyle name="T_Book1_BC nhu cau von doi ung ODA nganh NN (BKH) 3" xfId="12135"/>
    <cellStyle name="T_Book1_BC nhu cau von doi ung ODA nganh NN (BKH) 4" xfId="12136"/>
    <cellStyle name="T_Book1_BC nhu cau von doi ung ODA nganh NN (BKH)_05-12  KH trung han 2016-2020 - Liem Thinh edited" xfId="12137"/>
    <cellStyle name="T_Book1_BC nhu cau von doi ung ODA nganh NN (BKH)_05-12  KH trung han 2016-2020 - Liem Thinh edited 2" xfId="12138"/>
    <cellStyle name="T_Book1_BC nhu cau von doi ung ODA nganh NN (BKH)_05-12  KH trung han 2016-2020 - Liem Thinh edited 2 2" xfId="12139"/>
    <cellStyle name="T_Book1_BC nhu cau von doi ung ODA nganh NN (BKH)_05-12  KH trung han 2016-2020 - Liem Thinh edited 3" xfId="12140"/>
    <cellStyle name="T_Book1_BC nhu cau von doi ung ODA nganh NN (BKH)_05-12  KH trung han 2016-2020 - Liem Thinh edited 4" xfId="12141"/>
    <cellStyle name="T_Book1_BC nhu cau von doi ung ODA nganh NN (BKH)_Copy of 05-12  KH trung han 2016-2020 - Liem Thinh edited (1)" xfId="12142"/>
    <cellStyle name="T_Book1_BC nhu cau von doi ung ODA nganh NN (BKH)_Copy of 05-12  KH trung han 2016-2020 - Liem Thinh edited (1) 2" xfId="12143"/>
    <cellStyle name="T_Book1_BC nhu cau von doi ung ODA nganh NN (BKH)_Copy of 05-12  KH trung han 2016-2020 - Liem Thinh edited (1) 2 2" xfId="12144"/>
    <cellStyle name="T_Book1_BC nhu cau von doi ung ODA nganh NN (BKH)_Copy of 05-12  KH trung han 2016-2020 - Liem Thinh edited (1) 3" xfId="12145"/>
    <cellStyle name="T_Book1_BC nhu cau von doi ung ODA nganh NN (BKH)_Copy of 05-12  KH trung han 2016-2020 - Liem Thinh edited (1) 4" xfId="12146"/>
    <cellStyle name="T_Book1_BC Tai co cau (bieu TH)" xfId="12187"/>
    <cellStyle name="T_Book1_BC Tai co cau (bieu TH) 2" xfId="12188"/>
    <cellStyle name="T_Book1_BC Tai co cau (bieu TH) 2 2" xfId="12189"/>
    <cellStyle name="T_Book1_BC Tai co cau (bieu TH) 3" xfId="12190"/>
    <cellStyle name="T_Book1_BC Tai co cau (bieu TH) 4" xfId="12191"/>
    <cellStyle name="T_Book1_BC Tai co cau (bieu TH)_05-12  KH trung han 2016-2020 - Liem Thinh edited" xfId="12192"/>
    <cellStyle name="T_Book1_BC Tai co cau (bieu TH)_05-12  KH trung han 2016-2020 - Liem Thinh edited 2" xfId="12193"/>
    <cellStyle name="T_Book1_BC Tai co cau (bieu TH)_05-12  KH trung han 2016-2020 - Liem Thinh edited 2 2" xfId="12194"/>
    <cellStyle name="T_Book1_BC Tai co cau (bieu TH)_05-12  KH trung han 2016-2020 - Liem Thinh edited 3" xfId="12195"/>
    <cellStyle name="T_Book1_BC Tai co cau (bieu TH)_05-12  KH trung han 2016-2020 - Liem Thinh edited 4" xfId="12196"/>
    <cellStyle name="T_Book1_BC Tai co cau (bieu TH)_Copy of 05-12  KH trung han 2016-2020 - Liem Thinh edited (1)" xfId="12197"/>
    <cellStyle name="T_Book1_BC Tai co cau (bieu TH)_Copy of 05-12  KH trung han 2016-2020 - Liem Thinh edited (1) 2" xfId="12198"/>
    <cellStyle name="T_Book1_BC Tai co cau (bieu TH)_Copy of 05-12  KH trung han 2016-2020 - Liem Thinh edited (1) 2 2" xfId="12199"/>
    <cellStyle name="T_Book1_BC Tai co cau (bieu TH)_Copy of 05-12  KH trung han 2016-2020 - Liem Thinh edited (1) 3" xfId="12200"/>
    <cellStyle name="T_Book1_BC Tai co cau (bieu TH)_Copy of 05-12  KH trung han 2016-2020 - Liem Thinh edited (1) 4" xfId="12201"/>
    <cellStyle name="T_Book1_BC_NQ11-CP_-_Thao_sua_lai" xfId="12202"/>
    <cellStyle name="T_Book1_BC_NQ11-CP_-_Thao_sua_lai 2" xfId="12203"/>
    <cellStyle name="T_Book1_BC_NQ11-CP_-_Thao_sua_lai 2 2" xfId="12204"/>
    <cellStyle name="T_Book1_BC_NQ11-CP_-_Thao_sua_lai 2 2 2" xfId="12205"/>
    <cellStyle name="T_Book1_BC_NQ11-CP_-_Thao_sua_lai 2 3" xfId="12206"/>
    <cellStyle name="T_Book1_BC_NQ11-CP_-_Thao_sua_lai 2 4" xfId="12207"/>
    <cellStyle name="T_Book1_BC_NQ11-CP_-_Thao_sua_lai 3" xfId="12208"/>
    <cellStyle name="T_Book1_BC_NQ11-CP_-_Thao_sua_lai 3 2" xfId="12209"/>
    <cellStyle name="T_Book1_BC_NQ11-CP_-_Thao_sua_lai 4" xfId="12210"/>
    <cellStyle name="T_Book1_BC_NQ11-CP_-_Thao_sua_lai 5" xfId="12211"/>
    <cellStyle name="T_Book1_BC_NQ11-CP_-_Thao_sua_lai_ra soat theo 7356" xfId="12212"/>
    <cellStyle name="T_Book1_BC_NQ11-CP_-_Thao_sua_lai_ra soat theo 7356 2" xfId="12213"/>
    <cellStyle name="T_Book1_BC_NQ11-CP_-_Thao_sua_lai_ra soat theo 7356_Bao cao no dong XDCB-9590-BYT-Rut gon" xfId="12214"/>
    <cellStyle name="T_Book1_BC_NQ11-CP_-_Thao_sua_lai_ra soat theo 7356_Bao cao no dong XDCB-9590-BYT-Rut gon 2" xfId="12215"/>
    <cellStyle name="T_Book1_BC_NQ11-CP_-_Thao_sua_lai_ra soat theo 7356_Bieu 11-TPCP KH 2013" xfId="12216"/>
    <cellStyle name="T_Book1_BC_NQ11-CP_-_Thao_sua_lai_ra soat theo 7356_Bieu 11-TPCP KH 2013 2" xfId="12217"/>
    <cellStyle name="T_Book1_BC_NQ11-CP_-_Thao_sua_lai_TONG HOP CHUNG 3.2.2012 (ban cuoi)" xfId="12218"/>
    <cellStyle name="T_Book1_BC_NQ11-CP_-_Thao_sua_lai_TONG HOP CHUNG 3.2.2012 (ban cuoi) 2" xfId="12219"/>
    <cellStyle name="T_Book1_BC_NQ11-CP_-_Thao_sua_lai_TONG HOP CHUNG 3.2.2012 (ban cuoi)_Bao cao no dong XDCB-9590-BYT-Rut gon" xfId="12220"/>
    <cellStyle name="T_Book1_BC_NQ11-CP_-_Thao_sua_lai_TONG HOP CHUNG 3.2.2012 (ban cuoi)_Bao cao no dong XDCB-9590-BYT-Rut gon 2" xfId="12221"/>
    <cellStyle name="T_Book1_Bieu mau cong trinh khoi cong moi 3-4" xfId="12222"/>
    <cellStyle name="T_Book1_Bieu mau cong trinh khoi cong moi 3-4 2" xfId="12223"/>
    <cellStyle name="T_Book1_Bieu mau cong trinh khoi cong moi 3-4 2 2" xfId="12224"/>
    <cellStyle name="T_Book1_Bieu mau cong trinh khoi cong moi 3-4 2 2 2" xfId="12225"/>
    <cellStyle name="T_Book1_Bieu mau cong trinh khoi cong moi 3-4 2 3" xfId="12226"/>
    <cellStyle name="T_Book1_Bieu mau cong trinh khoi cong moi 3-4 2 4" xfId="12227"/>
    <cellStyle name="T_Book1_Bieu mau cong trinh khoi cong moi 3-4 3" xfId="12228"/>
    <cellStyle name="T_Book1_Bieu mau cong trinh khoi cong moi 3-4 3 2" xfId="12229"/>
    <cellStyle name="T_Book1_Bieu mau cong trinh khoi cong moi 3-4 4" xfId="12230"/>
    <cellStyle name="T_Book1_Bieu mau cong trinh khoi cong moi 3-4 5" xfId="12231"/>
    <cellStyle name="T_Book1_Bieu mau cong trinh khoi cong moi 3-4_!1 1 bao cao giao KH ve HTCMT vung TNB   12-12-2011" xfId="12232"/>
    <cellStyle name="T_Book1_Bieu mau cong trinh khoi cong moi 3-4_!1 1 bao cao giao KH ve HTCMT vung TNB   12-12-2011 2" xfId="12233"/>
    <cellStyle name="T_Book1_Bieu mau cong trinh khoi cong moi 3-4_!1 1 bao cao giao KH ve HTCMT vung TNB   12-12-2011 2 2" xfId="12234"/>
    <cellStyle name="T_Book1_Bieu mau cong trinh khoi cong moi 3-4_!1 1 bao cao giao KH ve HTCMT vung TNB   12-12-2011 2 2 2" xfId="12235"/>
    <cellStyle name="T_Book1_Bieu mau cong trinh khoi cong moi 3-4_!1 1 bao cao giao KH ve HTCMT vung TNB   12-12-2011 2 3" xfId="12236"/>
    <cellStyle name="T_Book1_Bieu mau cong trinh khoi cong moi 3-4_!1 1 bao cao giao KH ve HTCMT vung TNB   12-12-2011 2 4" xfId="12237"/>
    <cellStyle name="T_Book1_Bieu mau cong trinh khoi cong moi 3-4_!1 1 bao cao giao KH ve HTCMT vung TNB   12-12-2011 3" xfId="12238"/>
    <cellStyle name="T_Book1_Bieu mau cong trinh khoi cong moi 3-4_!1 1 bao cao giao KH ve HTCMT vung TNB   12-12-2011 3 2" xfId="12239"/>
    <cellStyle name="T_Book1_Bieu mau cong trinh khoi cong moi 3-4_!1 1 bao cao giao KH ve HTCMT vung TNB   12-12-2011 4" xfId="12240"/>
    <cellStyle name="T_Book1_Bieu mau cong trinh khoi cong moi 3-4_!1 1 bao cao giao KH ve HTCMT vung TNB   12-12-2011 5" xfId="12241"/>
    <cellStyle name="T_Book1_Bieu mau cong trinh khoi cong moi 3-4_KH TPCP vung TNB (03-1-2012)" xfId="12242"/>
    <cellStyle name="T_Book1_Bieu mau cong trinh khoi cong moi 3-4_KH TPCP vung TNB (03-1-2012) 2" xfId="12243"/>
    <cellStyle name="T_Book1_Bieu mau cong trinh khoi cong moi 3-4_KH TPCP vung TNB (03-1-2012) 2 2" xfId="12244"/>
    <cellStyle name="T_Book1_Bieu mau cong trinh khoi cong moi 3-4_KH TPCP vung TNB (03-1-2012) 2 2 2" xfId="12245"/>
    <cellStyle name="T_Book1_Bieu mau cong trinh khoi cong moi 3-4_KH TPCP vung TNB (03-1-2012) 2 3" xfId="12246"/>
    <cellStyle name="T_Book1_Bieu mau cong trinh khoi cong moi 3-4_KH TPCP vung TNB (03-1-2012) 2 4" xfId="12247"/>
    <cellStyle name="T_Book1_Bieu mau cong trinh khoi cong moi 3-4_KH TPCP vung TNB (03-1-2012) 3" xfId="12248"/>
    <cellStyle name="T_Book1_Bieu mau cong trinh khoi cong moi 3-4_KH TPCP vung TNB (03-1-2012) 3 2" xfId="12249"/>
    <cellStyle name="T_Book1_Bieu mau cong trinh khoi cong moi 3-4_KH TPCP vung TNB (03-1-2012) 4" xfId="12250"/>
    <cellStyle name="T_Book1_Bieu mau cong trinh khoi cong moi 3-4_KH TPCP vung TNB (03-1-2012) 5" xfId="12251"/>
    <cellStyle name="T_Book1_Bieu mau danh muc du an thuoc CTMTQG nam 2008" xfId="12252"/>
    <cellStyle name="T_Book1_Bieu mau danh muc du an thuoc CTMTQG nam 2008 2" xfId="12253"/>
    <cellStyle name="T_Book1_Bieu mau danh muc du an thuoc CTMTQG nam 2008 2 2" xfId="12254"/>
    <cellStyle name="T_Book1_Bieu mau danh muc du an thuoc CTMTQG nam 2008 2 2 2" xfId="12255"/>
    <cellStyle name="T_Book1_Bieu mau danh muc du an thuoc CTMTQG nam 2008 2 3" xfId="12256"/>
    <cellStyle name="T_Book1_Bieu mau danh muc du an thuoc CTMTQG nam 2008 2 4" xfId="12257"/>
    <cellStyle name="T_Book1_Bieu mau danh muc du an thuoc CTMTQG nam 2008 3" xfId="12258"/>
    <cellStyle name="T_Book1_Bieu mau danh muc du an thuoc CTMTQG nam 2008 3 2" xfId="12259"/>
    <cellStyle name="T_Book1_Bieu mau danh muc du an thuoc CTMTQG nam 2008 4" xfId="12260"/>
    <cellStyle name="T_Book1_Bieu mau danh muc du an thuoc CTMTQG nam 2008 5" xfId="12261"/>
    <cellStyle name="T_Book1_Bieu mau danh muc du an thuoc CTMTQG nam 2008_!1 1 bao cao giao KH ve HTCMT vung TNB   12-12-2011" xfId="12262"/>
    <cellStyle name="T_Book1_Bieu mau danh muc du an thuoc CTMTQG nam 2008_!1 1 bao cao giao KH ve HTCMT vung TNB   12-12-2011 2" xfId="12263"/>
    <cellStyle name="T_Book1_Bieu mau danh muc du an thuoc CTMTQG nam 2008_!1 1 bao cao giao KH ve HTCMT vung TNB   12-12-2011 2 2" xfId="12264"/>
    <cellStyle name="T_Book1_Bieu mau danh muc du an thuoc CTMTQG nam 2008_!1 1 bao cao giao KH ve HTCMT vung TNB   12-12-2011 2 2 2" xfId="12265"/>
    <cellStyle name="T_Book1_Bieu mau danh muc du an thuoc CTMTQG nam 2008_!1 1 bao cao giao KH ve HTCMT vung TNB   12-12-2011 2 3" xfId="12266"/>
    <cellStyle name="T_Book1_Bieu mau danh muc du an thuoc CTMTQG nam 2008_!1 1 bao cao giao KH ve HTCMT vung TNB   12-12-2011 2 4" xfId="12267"/>
    <cellStyle name="T_Book1_Bieu mau danh muc du an thuoc CTMTQG nam 2008_!1 1 bao cao giao KH ve HTCMT vung TNB   12-12-2011 3" xfId="12268"/>
    <cellStyle name="T_Book1_Bieu mau danh muc du an thuoc CTMTQG nam 2008_!1 1 bao cao giao KH ve HTCMT vung TNB   12-12-2011 3 2" xfId="12269"/>
    <cellStyle name="T_Book1_Bieu mau danh muc du an thuoc CTMTQG nam 2008_!1 1 bao cao giao KH ve HTCMT vung TNB   12-12-2011 4" xfId="12270"/>
    <cellStyle name="T_Book1_Bieu mau danh muc du an thuoc CTMTQG nam 2008_!1 1 bao cao giao KH ve HTCMT vung TNB   12-12-2011 5" xfId="12271"/>
    <cellStyle name="T_Book1_Bieu mau danh muc du an thuoc CTMTQG nam 2008_Bieu TPCP 2015-xin keo dai 3.2016" xfId="12272"/>
    <cellStyle name="T_Book1_Bieu mau danh muc du an thuoc CTMTQG nam 2008_Bieu TPCP 2015-xin keo dai 3.2016 2" xfId="12273"/>
    <cellStyle name="T_Book1_Bieu mau danh muc du an thuoc CTMTQG nam 2008_KH TPCP vung TNB (03-1-2012)" xfId="12274"/>
    <cellStyle name="T_Book1_Bieu mau danh muc du an thuoc CTMTQG nam 2008_KH TPCP vung TNB (03-1-2012) 2" xfId="12275"/>
    <cellStyle name="T_Book1_Bieu mau danh muc du an thuoc CTMTQG nam 2008_KH TPCP vung TNB (03-1-2012) 2 2" xfId="12276"/>
    <cellStyle name="T_Book1_Bieu mau danh muc du an thuoc CTMTQG nam 2008_KH TPCP vung TNB (03-1-2012) 2 2 2" xfId="12277"/>
    <cellStyle name="T_Book1_Bieu mau danh muc du an thuoc CTMTQG nam 2008_KH TPCP vung TNB (03-1-2012) 2 3" xfId="12278"/>
    <cellStyle name="T_Book1_Bieu mau danh muc du an thuoc CTMTQG nam 2008_KH TPCP vung TNB (03-1-2012) 2 4" xfId="12279"/>
    <cellStyle name="T_Book1_Bieu mau danh muc du an thuoc CTMTQG nam 2008_KH TPCP vung TNB (03-1-2012) 3" xfId="12280"/>
    <cellStyle name="T_Book1_Bieu mau danh muc du an thuoc CTMTQG nam 2008_KH TPCP vung TNB (03-1-2012) 3 2" xfId="12281"/>
    <cellStyle name="T_Book1_Bieu mau danh muc du an thuoc CTMTQG nam 2008_KH TPCP vung TNB (03-1-2012) 4" xfId="12282"/>
    <cellStyle name="T_Book1_Bieu mau danh muc du an thuoc CTMTQG nam 2008_KH TPCP vung TNB (03-1-2012) 5" xfId="12283"/>
    <cellStyle name="T_Book1_Bieu mau danh muc du an thuoc CTMTQG nam 2008_ra soat theo 7356" xfId="12284"/>
    <cellStyle name="T_Book1_Bieu mau danh muc du an thuoc CTMTQG nam 2008_ra soat theo 7356 2" xfId="12285"/>
    <cellStyle name="T_Book1_Bieu mau danh muc du an thuoc CTMTQG nam 2008_ra soat theo 7356_Bao cao no dong XDCB-9590-BYT-Rut gon" xfId="12286"/>
    <cellStyle name="T_Book1_Bieu mau danh muc du an thuoc CTMTQG nam 2008_ra soat theo 7356_Bao cao no dong XDCB-9590-BYT-Rut gon 2" xfId="12287"/>
    <cellStyle name="T_Book1_Bieu mau danh muc du an thuoc CTMTQG nam 2008_ra soat theo 7356_Bieu 11-TPCP KH 2013" xfId="12288"/>
    <cellStyle name="T_Book1_Bieu mau danh muc du an thuoc CTMTQG nam 2008_ra soat theo 7356_Bieu 11-TPCP KH 2013 2" xfId="12289"/>
    <cellStyle name="T_Book1_Bieu mau danh muc du an thuoc CTMTQG nam 2008_TONG HOP CHUNG 3.2.2012 (ban cuoi)" xfId="12290"/>
    <cellStyle name="T_Book1_Bieu mau danh muc du an thuoc CTMTQG nam 2008_TONG HOP CHUNG 3.2.2012 (ban cuoi) 2" xfId="12291"/>
    <cellStyle name="T_Book1_Bieu mau danh muc du an thuoc CTMTQG nam 2008_TONG HOP CHUNG 3.2.2012 (ban cuoi)_Bao cao no dong XDCB-9590-BYT-Rut gon" xfId="12292"/>
    <cellStyle name="T_Book1_Bieu mau danh muc du an thuoc CTMTQG nam 2008_TONG HOP CHUNG 3.2.2012 (ban cuoi)_Bao cao no dong XDCB-9590-BYT-Rut gon 2" xfId="12293"/>
    <cellStyle name="T_Book1_Bieu tong hop nhu cau ung 2011 da chon loc -Mien nui" xfId="12294"/>
    <cellStyle name="T_Book1_Bieu tong hop nhu cau ung 2011 da chon loc -Mien nui 2" xfId="12295"/>
    <cellStyle name="T_Book1_Bieu tong hop nhu cau ung 2011 da chon loc -Mien nui 2 2" xfId="12296"/>
    <cellStyle name="T_Book1_Bieu tong hop nhu cau ung 2011 da chon loc -Mien nui 2 2 2" xfId="12297"/>
    <cellStyle name="T_Book1_Bieu tong hop nhu cau ung 2011 da chon loc -Mien nui 2 3" xfId="12298"/>
    <cellStyle name="T_Book1_Bieu tong hop nhu cau ung 2011 da chon loc -Mien nui 2 4" xfId="12299"/>
    <cellStyle name="T_Book1_Bieu tong hop nhu cau ung 2011 da chon loc -Mien nui 3" xfId="12300"/>
    <cellStyle name="T_Book1_Bieu tong hop nhu cau ung 2011 da chon loc -Mien nui 3 2" xfId="12301"/>
    <cellStyle name="T_Book1_Bieu tong hop nhu cau ung 2011 da chon loc -Mien nui 4" xfId="12302"/>
    <cellStyle name="T_Book1_Bieu tong hop nhu cau ung 2011 da chon loc -Mien nui 5" xfId="12303"/>
    <cellStyle name="T_Book1_Bieu tong hop nhu cau ung 2011 da chon loc -Mien nui_!1 1 bao cao giao KH ve HTCMT vung TNB   12-12-2011" xfId="12304"/>
    <cellStyle name="T_Book1_Bieu tong hop nhu cau ung 2011 da chon loc -Mien nui_!1 1 bao cao giao KH ve HTCMT vung TNB   12-12-2011 2" xfId="12305"/>
    <cellStyle name="T_Book1_Bieu tong hop nhu cau ung 2011 da chon loc -Mien nui_!1 1 bao cao giao KH ve HTCMT vung TNB   12-12-2011 2 2" xfId="12306"/>
    <cellStyle name="T_Book1_Bieu tong hop nhu cau ung 2011 da chon loc -Mien nui_!1 1 bao cao giao KH ve HTCMT vung TNB   12-12-2011 2 2 2" xfId="12307"/>
    <cellStyle name="T_Book1_Bieu tong hop nhu cau ung 2011 da chon loc -Mien nui_!1 1 bao cao giao KH ve HTCMT vung TNB   12-12-2011 2 3" xfId="12308"/>
    <cellStyle name="T_Book1_Bieu tong hop nhu cau ung 2011 da chon loc -Mien nui_!1 1 bao cao giao KH ve HTCMT vung TNB   12-12-2011 2 4" xfId="12309"/>
    <cellStyle name="T_Book1_Bieu tong hop nhu cau ung 2011 da chon loc -Mien nui_!1 1 bao cao giao KH ve HTCMT vung TNB   12-12-2011 3" xfId="12310"/>
    <cellStyle name="T_Book1_Bieu tong hop nhu cau ung 2011 da chon loc -Mien nui_!1 1 bao cao giao KH ve HTCMT vung TNB   12-12-2011 3 2" xfId="12311"/>
    <cellStyle name="T_Book1_Bieu tong hop nhu cau ung 2011 da chon loc -Mien nui_!1 1 bao cao giao KH ve HTCMT vung TNB   12-12-2011 4" xfId="12312"/>
    <cellStyle name="T_Book1_Bieu tong hop nhu cau ung 2011 da chon loc -Mien nui_!1 1 bao cao giao KH ve HTCMT vung TNB   12-12-2011 5" xfId="12313"/>
    <cellStyle name="T_Book1_Bieu tong hop nhu cau ung 2011 da chon loc -Mien nui_Bieu TPCP 2015-xin keo dai 3.2016" xfId="12314"/>
    <cellStyle name="T_Book1_Bieu tong hop nhu cau ung 2011 da chon loc -Mien nui_Bieu TPCP 2015-xin keo dai 3.2016 2" xfId="12315"/>
    <cellStyle name="T_Book1_Bieu tong hop nhu cau ung 2011 da chon loc -Mien nui_KH TPCP vung TNB (03-1-2012)" xfId="12316"/>
    <cellStyle name="T_Book1_Bieu tong hop nhu cau ung 2011 da chon loc -Mien nui_KH TPCP vung TNB (03-1-2012) 2" xfId="12317"/>
    <cellStyle name="T_Book1_Bieu tong hop nhu cau ung 2011 da chon loc -Mien nui_KH TPCP vung TNB (03-1-2012) 2 2" xfId="12318"/>
    <cellStyle name="T_Book1_Bieu tong hop nhu cau ung 2011 da chon loc -Mien nui_KH TPCP vung TNB (03-1-2012) 2 2 2" xfId="12319"/>
    <cellStyle name="T_Book1_Bieu tong hop nhu cau ung 2011 da chon loc -Mien nui_KH TPCP vung TNB (03-1-2012) 2 3" xfId="12320"/>
    <cellStyle name="T_Book1_Bieu tong hop nhu cau ung 2011 da chon loc -Mien nui_KH TPCP vung TNB (03-1-2012) 2 4" xfId="12321"/>
    <cellStyle name="T_Book1_Bieu tong hop nhu cau ung 2011 da chon loc -Mien nui_KH TPCP vung TNB (03-1-2012) 3" xfId="12322"/>
    <cellStyle name="T_Book1_Bieu tong hop nhu cau ung 2011 da chon loc -Mien nui_KH TPCP vung TNB (03-1-2012) 3 2" xfId="12323"/>
    <cellStyle name="T_Book1_Bieu tong hop nhu cau ung 2011 da chon loc -Mien nui_KH TPCP vung TNB (03-1-2012) 4" xfId="12324"/>
    <cellStyle name="T_Book1_Bieu tong hop nhu cau ung 2011 da chon loc -Mien nui_KH TPCP vung TNB (03-1-2012) 5" xfId="12325"/>
    <cellStyle name="T_Book1_Bieu tong hop nhu cau ung 2011 da chon loc -Mien nui_ra soat theo 7356" xfId="12326"/>
    <cellStyle name="T_Book1_Bieu tong hop nhu cau ung 2011 da chon loc -Mien nui_ra soat theo 7356 2" xfId="12327"/>
    <cellStyle name="T_Book1_Bieu tong hop nhu cau ung 2011 da chon loc -Mien nui_ra soat theo 7356_Bao cao no dong XDCB-9590-BYT-Rut gon" xfId="12328"/>
    <cellStyle name="T_Book1_Bieu tong hop nhu cau ung 2011 da chon loc -Mien nui_ra soat theo 7356_Bao cao no dong XDCB-9590-BYT-Rut gon 2" xfId="12329"/>
    <cellStyle name="T_Book1_Bieu tong hop nhu cau ung 2011 da chon loc -Mien nui_ra soat theo 7356_Bieu 11-TPCP KH 2013" xfId="12330"/>
    <cellStyle name="T_Book1_Bieu tong hop nhu cau ung 2011 da chon loc -Mien nui_ra soat theo 7356_Bieu 11-TPCP KH 2013 2" xfId="12331"/>
    <cellStyle name="T_Book1_Bieu tong hop nhu cau ung 2011 da chon loc -Mien nui_TONG HOP CHUNG 3.2.2012 (ban cuoi)" xfId="12332"/>
    <cellStyle name="T_Book1_Bieu tong hop nhu cau ung 2011 da chon loc -Mien nui_TONG HOP CHUNG 3.2.2012 (ban cuoi) 2" xfId="12333"/>
    <cellStyle name="T_Book1_Bieu tong hop nhu cau ung 2011 da chon loc -Mien nui_TONG HOP CHUNG 3.2.2012 (ban cuoi)_Bao cao no dong XDCB-9590-BYT-Rut gon" xfId="12334"/>
    <cellStyle name="T_Book1_Bieu tong hop nhu cau ung 2011 da chon loc -Mien nui_TONG HOP CHUNG 3.2.2012 (ban cuoi)_Bao cao no dong XDCB-9590-BYT-Rut gon 2" xfId="12335"/>
    <cellStyle name="T_Book1_Bieu TPCP 2015-xin keo dai 3.2016" xfId="12336"/>
    <cellStyle name="T_Book1_Bieu TPCP 2015-xin keo dai 3.2016 2" xfId="12337"/>
    <cellStyle name="T_Book1_Bieu3ODA" xfId="12338"/>
    <cellStyle name="T_Book1_Bieu3ODA 2" xfId="12339"/>
    <cellStyle name="T_Book1_Bieu3ODA 2 2" xfId="12340"/>
    <cellStyle name="T_Book1_Bieu3ODA 2 2 2" xfId="12341"/>
    <cellStyle name="T_Book1_Bieu3ODA 2 3" xfId="12342"/>
    <cellStyle name="T_Book1_Bieu3ODA 2 4" xfId="12343"/>
    <cellStyle name="T_Book1_Bieu3ODA 3" xfId="12344"/>
    <cellStyle name="T_Book1_Bieu3ODA 3 2" xfId="12345"/>
    <cellStyle name="T_Book1_Bieu3ODA 4" xfId="12346"/>
    <cellStyle name="T_Book1_Bieu3ODA 5" xfId="12347"/>
    <cellStyle name="T_Book1_Bieu3ODA_!1 1 bao cao giao KH ve HTCMT vung TNB   12-12-2011" xfId="12348"/>
    <cellStyle name="T_Book1_Bieu3ODA_!1 1 bao cao giao KH ve HTCMT vung TNB   12-12-2011 2" xfId="12349"/>
    <cellStyle name="T_Book1_Bieu3ODA_!1 1 bao cao giao KH ve HTCMT vung TNB   12-12-2011 2 2" xfId="12350"/>
    <cellStyle name="T_Book1_Bieu3ODA_!1 1 bao cao giao KH ve HTCMT vung TNB   12-12-2011 2 2 2" xfId="12351"/>
    <cellStyle name="T_Book1_Bieu3ODA_!1 1 bao cao giao KH ve HTCMT vung TNB   12-12-2011 2 3" xfId="12352"/>
    <cellStyle name="T_Book1_Bieu3ODA_!1 1 bao cao giao KH ve HTCMT vung TNB   12-12-2011 2 4" xfId="12353"/>
    <cellStyle name="T_Book1_Bieu3ODA_!1 1 bao cao giao KH ve HTCMT vung TNB   12-12-2011 3" xfId="12354"/>
    <cellStyle name="T_Book1_Bieu3ODA_!1 1 bao cao giao KH ve HTCMT vung TNB   12-12-2011 3 2" xfId="12355"/>
    <cellStyle name="T_Book1_Bieu3ODA_!1 1 bao cao giao KH ve HTCMT vung TNB   12-12-2011 4" xfId="12356"/>
    <cellStyle name="T_Book1_Bieu3ODA_!1 1 bao cao giao KH ve HTCMT vung TNB   12-12-2011 5" xfId="12357"/>
    <cellStyle name="T_Book1_Bieu3ODA_1" xfId="12358"/>
    <cellStyle name="T_Book1_Bieu3ODA_1 2" xfId="12359"/>
    <cellStyle name="T_Book1_Bieu3ODA_1 2 2" xfId="12360"/>
    <cellStyle name="T_Book1_Bieu3ODA_1 2 2 2" xfId="12361"/>
    <cellStyle name="T_Book1_Bieu3ODA_1 2 3" xfId="12362"/>
    <cellStyle name="T_Book1_Bieu3ODA_1 2 4" xfId="12363"/>
    <cellStyle name="T_Book1_Bieu3ODA_1 3" xfId="12364"/>
    <cellStyle name="T_Book1_Bieu3ODA_1 3 2" xfId="12365"/>
    <cellStyle name="T_Book1_Bieu3ODA_1 4" xfId="12366"/>
    <cellStyle name="T_Book1_Bieu3ODA_1 5" xfId="12367"/>
    <cellStyle name="T_Book1_Bieu3ODA_1_!1 1 bao cao giao KH ve HTCMT vung TNB   12-12-2011" xfId="12368"/>
    <cellStyle name="T_Book1_Bieu3ODA_1_!1 1 bao cao giao KH ve HTCMT vung TNB   12-12-2011 2" xfId="12369"/>
    <cellStyle name="T_Book1_Bieu3ODA_1_!1 1 bao cao giao KH ve HTCMT vung TNB   12-12-2011 2 2" xfId="12370"/>
    <cellStyle name="T_Book1_Bieu3ODA_1_!1 1 bao cao giao KH ve HTCMT vung TNB   12-12-2011 2 2 2" xfId="12371"/>
    <cellStyle name="T_Book1_Bieu3ODA_1_!1 1 bao cao giao KH ve HTCMT vung TNB   12-12-2011 2 3" xfId="12372"/>
    <cellStyle name="T_Book1_Bieu3ODA_1_!1 1 bao cao giao KH ve HTCMT vung TNB   12-12-2011 2 4" xfId="12373"/>
    <cellStyle name="T_Book1_Bieu3ODA_1_!1 1 bao cao giao KH ve HTCMT vung TNB   12-12-2011 3" xfId="12374"/>
    <cellStyle name="T_Book1_Bieu3ODA_1_!1 1 bao cao giao KH ve HTCMT vung TNB   12-12-2011 3 2" xfId="12375"/>
    <cellStyle name="T_Book1_Bieu3ODA_1_!1 1 bao cao giao KH ve HTCMT vung TNB   12-12-2011 4" xfId="12376"/>
    <cellStyle name="T_Book1_Bieu3ODA_1_!1 1 bao cao giao KH ve HTCMT vung TNB   12-12-2011 5" xfId="12377"/>
    <cellStyle name="T_Book1_Bieu3ODA_1_KH TPCP vung TNB (03-1-2012)" xfId="12378"/>
    <cellStyle name="T_Book1_Bieu3ODA_1_KH TPCP vung TNB (03-1-2012) 2" xfId="12379"/>
    <cellStyle name="T_Book1_Bieu3ODA_1_KH TPCP vung TNB (03-1-2012) 2 2" xfId="12380"/>
    <cellStyle name="T_Book1_Bieu3ODA_1_KH TPCP vung TNB (03-1-2012) 2 2 2" xfId="12381"/>
    <cellStyle name="T_Book1_Bieu3ODA_1_KH TPCP vung TNB (03-1-2012) 2 3" xfId="12382"/>
    <cellStyle name="T_Book1_Bieu3ODA_1_KH TPCP vung TNB (03-1-2012) 2 4" xfId="12383"/>
    <cellStyle name="T_Book1_Bieu3ODA_1_KH TPCP vung TNB (03-1-2012) 3" xfId="12384"/>
    <cellStyle name="T_Book1_Bieu3ODA_1_KH TPCP vung TNB (03-1-2012) 3 2" xfId="12385"/>
    <cellStyle name="T_Book1_Bieu3ODA_1_KH TPCP vung TNB (03-1-2012) 4" xfId="12386"/>
    <cellStyle name="T_Book1_Bieu3ODA_1_KH TPCP vung TNB (03-1-2012) 5" xfId="12387"/>
    <cellStyle name="T_Book1_Bieu3ODA_KH TPCP vung TNB (03-1-2012)" xfId="12388"/>
    <cellStyle name="T_Book1_Bieu3ODA_KH TPCP vung TNB (03-1-2012) 2" xfId="12389"/>
    <cellStyle name="T_Book1_Bieu3ODA_KH TPCP vung TNB (03-1-2012) 2 2" xfId="12390"/>
    <cellStyle name="T_Book1_Bieu3ODA_KH TPCP vung TNB (03-1-2012) 2 2 2" xfId="12391"/>
    <cellStyle name="T_Book1_Bieu3ODA_KH TPCP vung TNB (03-1-2012) 2 3" xfId="12392"/>
    <cellStyle name="T_Book1_Bieu3ODA_KH TPCP vung TNB (03-1-2012) 2 4" xfId="12393"/>
    <cellStyle name="T_Book1_Bieu3ODA_KH TPCP vung TNB (03-1-2012) 3" xfId="12394"/>
    <cellStyle name="T_Book1_Bieu3ODA_KH TPCP vung TNB (03-1-2012) 3 2" xfId="12395"/>
    <cellStyle name="T_Book1_Bieu3ODA_KH TPCP vung TNB (03-1-2012) 4" xfId="12396"/>
    <cellStyle name="T_Book1_Bieu3ODA_KH TPCP vung TNB (03-1-2012) 5" xfId="12397"/>
    <cellStyle name="T_Book1_Bieu4HTMT" xfId="12398"/>
    <cellStyle name="T_Book1_Bieu4HTMT 2" xfId="12399"/>
    <cellStyle name="T_Book1_Bieu4HTMT 2 2" xfId="12400"/>
    <cellStyle name="T_Book1_Bieu4HTMT 2 2 2" xfId="12401"/>
    <cellStyle name="T_Book1_Bieu4HTMT 2 3" xfId="12402"/>
    <cellStyle name="T_Book1_Bieu4HTMT 2 4" xfId="12403"/>
    <cellStyle name="T_Book1_Bieu4HTMT 3" xfId="12404"/>
    <cellStyle name="T_Book1_Bieu4HTMT 3 2" xfId="12405"/>
    <cellStyle name="T_Book1_Bieu4HTMT 4" xfId="12406"/>
    <cellStyle name="T_Book1_Bieu4HTMT 5" xfId="12407"/>
    <cellStyle name="T_Book1_Bieu4HTMT_!1 1 bao cao giao KH ve HTCMT vung TNB   12-12-2011" xfId="12408"/>
    <cellStyle name="T_Book1_Bieu4HTMT_!1 1 bao cao giao KH ve HTCMT vung TNB   12-12-2011 2" xfId="12409"/>
    <cellStyle name="T_Book1_Bieu4HTMT_!1 1 bao cao giao KH ve HTCMT vung TNB   12-12-2011 2 2" xfId="12410"/>
    <cellStyle name="T_Book1_Bieu4HTMT_!1 1 bao cao giao KH ve HTCMT vung TNB   12-12-2011 2 2 2" xfId="12411"/>
    <cellStyle name="T_Book1_Bieu4HTMT_!1 1 bao cao giao KH ve HTCMT vung TNB   12-12-2011 2 3" xfId="12412"/>
    <cellStyle name="T_Book1_Bieu4HTMT_!1 1 bao cao giao KH ve HTCMT vung TNB   12-12-2011 2 4" xfId="12413"/>
    <cellStyle name="T_Book1_Bieu4HTMT_!1 1 bao cao giao KH ve HTCMT vung TNB   12-12-2011 3" xfId="12414"/>
    <cellStyle name="T_Book1_Bieu4HTMT_!1 1 bao cao giao KH ve HTCMT vung TNB   12-12-2011 3 2" xfId="12415"/>
    <cellStyle name="T_Book1_Bieu4HTMT_!1 1 bao cao giao KH ve HTCMT vung TNB   12-12-2011 4" xfId="12416"/>
    <cellStyle name="T_Book1_Bieu4HTMT_!1 1 bao cao giao KH ve HTCMT vung TNB   12-12-2011 5" xfId="12417"/>
    <cellStyle name="T_Book1_Bieu4HTMT_KH TPCP vung TNB (03-1-2012)" xfId="12418"/>
    <cellStyle name="T_Book1_Bieu4HTMT_KH TPCP vung TNB (03-1-2012) 2" xfId="12419"/>
    <cellStyle name="T_Book1_Bieu4HTMT_KH TPCP vung TNB (03-1-2012) 2 2" xfId="12420"/>
    <cellStyle name="T_Book1_Bieu4HTMT_KH TPCP vung TNB (03-1-2012) 2 2 2" xfId="12421"/>
    <cellStyle name="T_Book1_Bieu4HTMT_KH TPCP vung TNB (03-1-2012) 2 3" xfId="12422"/>
    <cellStyle name="T_Book1_Bieu4HTMT_KH TPCP vung TNB (03-1-2012) 2 4" xfId="12423"/>
    <cellStyle name="T_Book1_Bieu4HTMT_KH TPCP vung TNB (03-1-2012) 3" xfId="12424"/>
    <cellStyle name="T_Book1_Bieu4HTMT_KH TPCP vung TNB (03-1-2012) 3 2" xfId="12425"/>
    <cellStyle name="T_Book1_Bieu4HTMT_KH TPCP vung TNB (03-1-2012) 4" xfId="12426"/>
    <cellStyle name="T_Book1_Bieu4HTMT_KH TPCP vung TNB (03-1-2012) 5" xfId="12427"/>
    <cellStyle name="T_Book1_Biểu 03. Phương án tự chủ khối Y tế( 16.11)" xfId="7210"/>
    <cellStyle name="T_Book1_Book1" xfId="7211"/>
    <cellStyle name="T_Book1_Book1 2" xfId="7212"/>
    <cellStyle name="T_Book1_Book1 2 2" xfId="12428"/>
    <cellStyle name="T_Book1_Book1 2 2 2" xfId="12429"/>
    <cellStyle name="T_Book1_Book1 2 3" xfId="12430"/>
    <cellStyle name="T_Book1_Book1 2 4" xfId="12431"/>
    <cellStyle name="T_Book1_Book1 3" xfId="7213"/>
    <cellStyle name="T_Book1_Book1 3 2" xfId="12432"/>
    <cellStyle name="T_Book1_Book1 4" xfId="12433"/>
    <cellStyle name="T_Book1_Book1 5" xfId="12434"/>
    <cellStyle name="T_Book1_Book1_1" xfId="7214"/>
    <cellStyle name="T_Book1_Book1_1 2" xfId="7215"/>
    <cellStyle name="T_Book1_Book1_1_Bao cao TH den 30-6-2010" xfId="7216"/>
    <cellStyle name="T_Book1_Book1_1_Bao cao TH den 30-6-2010 2" xfId="7217"/>
    <cellStyle name="T_Book1_Book1_1_Chi tiet KH mua sam  hang hoa lan cuoi 2011" xfId="7218"/>
    <cellStyle name="T_Book1_Book1_1_Chi tiet KH mua sam  hang hoa lan cuoi 2011 2" xfId="7219"/>
    <cellStyle name="T_Book1_Book1_1_KH SXKD 2011 -1" xfId="7220"/>
    <cellStyle name="T_Book1_Book1_1_KH SXKD 2011 -1 2" xfId="7221"/>
    <cellStyle name="T_Book1_Book1_1_Phu luc KH mua sam NVL nam 2010 dieu chinh " xfId="7222"/>
    <cellStyle name="T_Book1_Book1_1_Phu luc KH mua sam NVL nam 2010 dieu chinh  2" xfId="7223"/>
    <cellStyle name="T_Book1_Book1_1_TH chi phi SXKD 2011" xfId="7224"/>
    <cellStyle name="T_Book1_Book1_1_TH chi phi SXKD 2011 2" xfId="7225"/>
    <cellStyle name="T_Book1_Book1_Bang tong hop tong du toan 30-04-07" xfId="7226"/>
    <cellStyle name="T_Book1_Book1_Bang tong hop tong du toan 30-04-07 2" xfId="7227"/>
    <cellStyle name="T_Book1_Book1_Bang tong hop tong du toan 30-04-07_Chi phi QLDN + NC" xfId="7228"/>
    <cellStyle name="T_Book1_Book1_Bang tong hop tong du toan 30-04-07_Chi phi QLDN + NC (KHVT)" xfId="7229"/>
    <cellStyle name="T_Book1_Book1_Bang tong hop tong du toan 30-04-07_Chi phi QLDN + NC (KHVT) 2" xfId="7230"/>
    <cellStyle name="T_Book1_Book1_Bang tong hop tong du toan 30-04-07_Chi phi QLDN + NC (KHVT)_Chi tiet KH mua sam  hang hoa lan cuoi 2011" xfId="7231"/>
    <cellStyle name="T_Book1_Book1_Bang tong hop tong du toan 30-04-07_Chi phi QLDN + NC (KHVT)_Chi tiet KH mua sam  hang hoa lan cuoi 2011 2" xfId="7232"/>
    <cellStyle name="T_Book1_Book1_Bang tong hop tong du toan 30-04-07_Chi phi QLDN + NC (KHVT)_KH SXKD 2011 -1" xfId="7233"/>
    <cellStyle name="T_Book1_Book1_Bang tong hop tong du toan 30-04-07_Chi phi QLDN + NC (KHVT)_KH SXKD 2011 -1 2" xfId="7234"/>
    <cellStyle name="T_Book1_Book1_Bang tong hop tong du toan 30-04-07_Chi phi QLDN + NC 2" xfId="7235"/>
    <cellStyle name="T_Book1_Book1_Bang tong hop tong du toan 30-04-07_Chi phi QLDN + NC_Chi tiet KH mua sam  hang hoa lan cuoi 2011" xfId="7236"/>
    <cellStyle name="T_Book1_Book1_Bang tong hop tong du toan 30-04-07_Chi phi QLDN + NC_Chi tiet KH mua sam  hang hoa lan cuoi 2011 2" xfId="7237"/>
    <cellStyle name="T_Book1_Book1_Bang tong hop tong du toan 30-04-07_Chi phi QLDN + NC_KH SXKD 2011 -1" xfId="7238"/>
    <cellStyle name="T_Book1_Book1_Bang tong hop tong du toan 30-04-07_Chi phi QLDN + NC_KH SXKD 2011 -1 2" xfId="7239"/>
    <cellStyle name="T_Book1_Book1_Bang tong hop tong du toan 30-04-07_Du toanQIII+IV(25.9.2010)lam lai" xfId="7240"/>
    <cellStyle name="T_Book1_Book1_Bang tong hop tong du toan 30-04-07_Du toanQIII+IV(25.9.2010)lam lai 2" xfId="7241"/>
    <cellStyle name="T_Book1_Book1_Bang tong hop tong du toan 30-04-07_Du toanQIII+IV(25.9.2010)lam lai_Chi tiet KH mua sam  hang hoa lan cuoi 2011" xfId="7242"/>
    <cellStyle name="T_Book1_Book1_Bang tong hop tong du toan 30-04-07_Du toanQIII+IV(25.9.2010)lam lai_Chi tiet KH mua sam  hang hoa lan cuoi 2011 2" xfId="7243"/>
    <cellStyle name="T_Book1_Book1_Bang tong hop tong du toan 30-04-07_Du toanQIII+IV(25.9.2010)lam lai_KH SXKD 2011 -1" xfId="7244"/>
    <cellStyle name="T_Book1_Book1_Bang tong hop tong du toan 30-04-07_Du toanQIII+IV(25.9.2010)lam lai_KH SXKD 2011 -1 2" xfId="7245"/>
    <cellStyle name="T_Book1_Book1_Bang tong hop tong du toan 30-04-07_Ke hoach SXKD nam 2011" xfId="7246"/>
    <cellStyle name="T_Book1_Book1_Bang tong hop tong du toan 30-04-07_Ke hoach SXKD nam 2011 2" xfId="7247"/>
    <cellStyle name="T_Book1_Book1_Bang tong hop tong du toan 30-04-07_Ke hoach SXKD nam 2011_Chi tiet KH mua sam  hang hoa lan cuoi 2011" xfId="7248"/>
    <cellStyle name="T_Book1_Book1_Bang tong hop tong du toan 30-04-07_Ke hoach SXKD nam 2011_Chi tiet KH mua sam  hang hoa lan cuoi 2011 2" xfId="7249"/>
    <cellStyle name="T_Book1_Book1_Bang tong hop tong du toan 30-04-07_Ke hoach SXKD nam 2011_KH SXKD 2011 -1" xfId="7250"/>
    <cellStyle name="T_Book1_Book1_Bang tong hop tong du toan 30-04-07_Ke hoach SXKD nam 2011_KH SXKD 2011 -1 2" xfId="7251"/>
    <cellStyle name="T_Book1_Book1_Bang tong hop tong du toan 30-04-07_KH no goc va lai2012" xfId="7252"/>
    <cellStyle name="T_Book1_Book1_Bang tong hop tong du toan 30-04-07_KH no goc va lai2012 2" xfId="7253"/>
    <cellStyle name="T_Book1_Book1_Bang tong hop tong du toan 30-04-07_PHu luc DM SXKD (version 1)" xfId="7254"/>
    <cellStyle name="T_Book1_Book1_Bang tong hop tong du toan 30-04-07_PHu luc DM SXKD (version 1) 2" xfId="7255"/>
    <cellStyle name="T_Book1_Book1_Bang tong hop tong du toan 30-04-07_PHu luc DM SXKD (version 1)_Chi tiet KH mua sam  hang hoa lan cuoi 2011" xfId="7256"/>
    <cellStyle name="T_Book1_Book1_Bang tong hop tong du toan 30-04-07_PHu luc DM SXKD (version 1)_Chi tiet KH mua sam  hang hoa lan cuoi 2011 2" xfId="7257"/>
    <cellStyle name="T_Book1_Book1_Bang tong hop tong du toan 30-04-07_PHu luc DM SXKD (version 1)_KH SXKD 2011 -1" xfId="7258"/>
    <cellStyle name="T_Book1_Book1_Bang tong hop tong du toan 30-04-07_PHu luc DM SXKD (version 1)_KH SXKD 2011 -1 2" xfId="7259"/>
    <cellStyle name="T_Book1_Book1_Bang tong hop tong du toan 30-04-07_Phu luc KH mua sam NVL nam 2010 dieu chinh " xfId="7260"/>
    <cellStyle name="T_Book1_Book1_Bang tong hop tong du toan 30-04-07_Phu luc KH mua sam NVL nam 2010 dieu chinh  2" xfId="7261"/>
    <cellStyle name="T_Book1_Book1_Bang tong hop tong du toan 30-04-07_T01" xfId="7262"/>
    <cellStyle name="T_Book1_Book1_Bang tong hop tong du toan 30-04-07_T01 2" xfId="7263"/>
    <cellStyle name="T_Book1_Book1_Bang tong hop tong du toan 30-04-07_T03" xfId="7264"/>
    <cellStyle name="T_Book1_Book1_Bang tong hop tong du toan 30-04-07_T03 2" xfId="7265"/>
    <cellStyle name="T_Book1_Book1_Bang tong hop tong du toan 30-04-07_ZT9" xfId="7266"/>
    <cellStyle name="T_Book1_Book1_Bang tong hop tong du toan 30-04-07_ZT9 2" xfId="7267"/>
    <cellStyle name="T_Book1_Book1_Bang tong hop tong du toan 30-04-07_ZT9_Chi tiet KH mua sam  hang hoa lan cuoi 2011" xfId="7268"/>
    <cellStyle name="T_Book1_Book1_Bang tong hop tong du toan 30-04-07_ZT9_Chi tiet KH mua sam  hang hoa lan cuoi 2011 2" xfId="7269"/>
    <cellStyle name="T_Book1_Book1_Bang tong hop tong du toan 30-04-07_ZT9_KH SXKD 2011 -1" xfId="7270"/>
    <cellStyle name="T_Book1_Book1_Bang tong hop tong du toan 30-04-07_ZT9_KH SXKD 2011 -1 2" xfId="7271"/>
    <cellStyle name="T_Book1_Book1_Bao cao TH den 30-6-2010" xfId="7272"/>
    <cellStyle name="T_Book1_Book1_Bao cao TH den 30-6-2010 2" xfId="7273"/>
    <cellStyle name="T_Book1_Book1_Chi phi QLDN + NC" xfId="7274"/>
    <cellStyle name="T_Book1_Book1_Chi phi QLDN + NC (KHVT)" xfId="7275"/>
    <cellStyle name="T_Book1_Book1_Chi phi QLDN + NC (KHVT) 2" xfId="7276"/>
    <cellStyle name="T_Book1_Book1_Chi phi QLDN + NC (KHVT)_Chi tiet KH mua sam  hang hoa lan cuoi 2011" xfId="7277"/>
    <cellStyle name="T_Book1_Book1_Chi phi QLDN + NC (KHVT)_Chi tiet KH mua sam  hang hoa lan cuoi 2011 2" xfId="7278"/>
    <cellStyle name="T_Book1_Book1_Chi phi QLDN + NC (KHVT)_KH SXKD 2011 -1" xfId="7279"/>
    <cellStyle name="T_Book1_Book1_Chi phi QLDN + NC (KHVT)_KH SXKD 2011 -1 2" xfId="7280"/>
    <cellStyle name="T_Book1_Book1_Chi phi QLDN + NC 2" xfId="7281"/>
    <cellStyle name="T_Book1_Book1_Chi phi QLDN + NC_Chi tiet KH mua sam  hang hoa lan cuoi 2011" xfId="7282"/>
    <cellStyle name="T_Book1_Book1_Chi phi QLDN + NC_Chi tiet KH mua sam  hang hoa lan cuoi 2011 2" xfId="7283"/>
    <cellStyle name="T_Book1_Book1_Chi phi QLDN + NC_KH SXKD 2011 -1" xfId="7284"/>
    <cellStyle name="T_Book1_Book1_Chi phi QLDN + NC_KH SXKD 2011 -1 2" xfId="7285"/>
    <cellStyle name="T_Book1_Book1_Du toanQIII+IV(25.9.2010)lam lai" xfId="7286"/>
    <cellStyle name="T_Book1_Book1_Du toanQIII+IV(25.9.2010)lam lai 2" xfId="7287"/>
    <cellStyle name="T_Book1_Book1_Du toanQIII+IV(25.9.2010)lam lai_Chi tiet KH mua sam  hang hoa lan cuoi 2011" xfId="7288"/>
    <cellStyle name="T_Book1_Book1_Du toanQIII+IV(25.9.2010)lam lai_Chi tiet KH mua sam  hang hoa lan cuoi 2011 2" xfId="7289"/>
    <cellStyle name="T_Book1_Book1_Du toanQIII+IV(25.9.2010)lam lai_KH SXKD 2011 -1" xfId="7290"/>
    <cellStyle name="T_Book1_Book1_Du toanQIII+IV(25.9.2010)lam lai_KH SXKD 2011 -1 2" xfId="7291"/>
    <cellStyle name="T_Book1_Book1_Ke hoach SXKD nam 2011" xfId="7292"/>
    <cellStyle name="T_Book1_Book1_Ke hoach SXKD nam 2011 2" xfId="7293"/>
    <cellStyle name="T_Book1_Book1_Ke hoach SXKD nam 2011_Chi tiet KH mua sam  hang hoa lan cuoi 2011" xfId="7294"/>
    <cellStyle name="T_Book1_Book1_Ke hoach SXKD nam 2011_Chi tiet KH mua sam  hang hoa lan cuoi 2011 2" xfId="7295"/>
    <cellStyle name="T_Book1_Book1_Ke hoach SXKD nam 2011_KH SXKD 2011 -1" xfId="7296"/>
    <cellStyle name="T_Book1_Book1_Ke hoach SXKD nam 2011_KH SXKD 2011 -1 2" xfId="7297"/>
    <cellStyle name="T_Book1_Book1_Ke hoach vat tu 2011NEW99" xfId="7298"/>
    <cellStyle name="T_Book1_Book1_Ke hoach vat tu 2011NEW99 2" xfId="7299"/>
    <cellStyle name="T_Book1_Book1_Ke hoach vat tu 2011NEW99_Chi tiet KH mua sam  hang hoa lan cuoi 2011" xfId="7300"/>
    <cellStyle name="T_Book1_Book1_Ke hoach vat tu 2011NEW99_Chi tiet KH mua sam  hang hoa lan cuoi 2011 2" xfId="7301"/>
    <cellStyle name="T_Book1_Book1_Ke hoach vat tu 2011NEW99_KH SXKD 2011 -1" xfId="7302"/>
    <cellStyle name="T_Book1_Book1_Ke hoach vat tu 2011NEW99_KH SXKD 2011 -1 2" xfId="7303"/>
    <cellStyle name="T_Book1_Book1_KH no goc va lai2012" xfId="7304"/>
    <cellStyle name="T_Book1_Book1_KH no goc va lai2012 2" xfId="7305"/>
    <cellStyle name="T_Book1_Book1_PHu luc DM SXKD (version 1)" xfId="7306"/>
    <cellStyle name="T_Book1_Book1_PHu luc DM SXKD (version 1) 2" xfId="7307"/>
    <cellStyle name="T_Book1_Book1_PHu luc DM SXKD (version 1)_Chi tiet KH mua sam  hang hoa lan cuoi 2011" xfId="7308"/>
    <cellStyle name="T_Book1_Book1_PHu luc DM SXKD (version 1)_Chi tiet KH mua sam  hang hoa lan cuoi 2011 2" xfId="7309"/>
    <cellStyle name="T_Book1_Book1_PHu luc DM SXKD (version 1)_KH SXKD 2011 -1" xfId="7310"/>
    <cellStyle name="T_Book1_Book1_PHu luc DM SXKD (version 1)_KH SXKD 2011 -1 2" xfId="7311"/>
    <cellStyle name="T_Book1_Book1_Phu luc KH mua sam NVL nam 2010 dieu chinh " xfId="7312"/>
    <cellStyle name="T_Book1_Book1_Phu luc KH mua sam NVL nam 2010 dieu chinh  2" xfId="7313"/>
    <cellStyle name="T_Book1_Book1_ra soat theo 7356" xfId="12435"/>
    <cellStyle name="T_Book1_Book1_ra soat theo 7356 2" xfId="12436"/>
    <cellStyle name="T_Book1_Book1_ra soat theo 7356_Bao cao no dong XDCB-9590-BYT-Rut gon" xfId="12437"/>
    <cellStyle name="T_Book1_Book1_ra soat theo 7356_Bao cao no dong XDCB-9590-BYT-Rut gon 2" xfId="12438"/>
    <cellStyle name="T_Book1_Book1_ra soat theo 7356_Bieu 11-TPCP KH 2013" xfId="12439"/>
    <cellStyle name="T_Book1_Book1_ra soat theo 7356_Bieu 11-TPCP KH 2013 2" xfId="12440"/>
    <cellStyle name="T_Book1_Book1_T01" xfId="7314"/>
    <cellStyle name="T_Book1_Book1_T01 2" xfId="7315"/>
    <cellStyle name="T_Book1_Book1_T03" xfId="7316"/>
    <cellStyle name="T_Book1_Book1_T03 2" xfId="7317"/>
    <cellStyle name="T_Book1_Book1_TONG HOP CHUNG 3.2.2012 (ban cuoi)" xfId="12441"/>
    <cellStyle name="T_Book1_Book1_TONG HOP CHUNG 3.2.2012 (ban cuoi) 2" xfId="12442"/>
    <cellStyle name="T_Book1_Book1_TONG HOP CHUNG 3.2.2012 (ban cuoi)_Bao cao no dong XDCB-9590-BYT-Rut gon" xfId="12443"/>
    <cellStyle name="T_Book1_Book1_TONG HOP CHUNG 3.2.2012 (ban cuoi)_Bao cao no dong XDCB-9590-BYT-Rut gon 2" xfId="12444"/>
    <cellStyle name="T_Book1_Book1_TH chi phi SXKD 2011" xfId="7318"/>
    <cellStyle name="T_Book1_Book1_TH chi phi SXKD 2011 2" xfId="7319"/>
    <cellStyle name="T_Book1_Book1_Tham tra chi phi khac (son)" xfId="7320"/>
    <cellStyle name="T_Book1_Book1_Tham tra chi phi khac (son) 2" xfId="7321"/>
    <cellStyle name="T_Book1_Book1_Tham tra chi phi khac (son)_Chi phi QLDN + NC" xfId="7322"/>
    <cellStyle name="T_Book1_Book1_Tham tra chi phi khac (son)_Chi phi QLDN + NC (KHVT)" xfId="7323"/>
    <cellStyle name="T_Book1_Book1_Tham tra chi phi khac (son)_Chi phi QLDN + NC (KHVT) 2" xfId="7324"/>
    <cellStyle name="T_Book1_Book1_Tham tra chi phi khac (son)_Chi phi QLDN + NC (KHVT)_Chi tiet KH mua sam  hang hoa lan cuoi 2011" xfId="7325"/>
    <cellStyle name="T_Book1_Book1_Tham tra chi phi khac (son)_Chi phi QLDN + NC (KHVT)_Chi tiet KH mua sam  hang hoa lan cuoi 2011 2" xfId="7326"/>
    <cellStyle name="T_Book1_Book1_Tham tra chi phi khac (son)_Chi phi QLDN + NC (KHVT)_KH SXKD 2011 -1" xfId="7327"/>
    <cellStyle name="T_Book1_Book1_Tham tra chi phi khac (son)_Chi phi QLDN + NC (KHVT)_KH SXKD 2011 -1 2" xfId="7328"/>
    <cellStyle name="T_Book1_Book1_Tham tra chi phi khac (son)_Chi phi QLDN + NC 2" xfId="7329"/>
    <cellStyle name="T_Book1_Book1_Tham tra chi phi khac (son)_Chi phi QLDN + NC_Chi tiet KH mua sam  hang hoa lan cuoi 2011" xfId="7330"/>
    <cellStyle name="T_Book1_Book1_Tham tra chi phi khac (son)_Chi phi QLDN + NC_Chi tiet KH mua sam  hang hoa lan cuoi 2011 2" xfId="7331"/>
    <cellStyle name="T_Book1_Book1_Tham tra chi phi khac (son)_Chi phi QLDN + NC_KH SXKD 2011 -1" xfId="7332"/>
    <cellStyle name="T_Book1_Book1_Tham tra chi phi khac (son)_Chi phi QLDN + NC_KH SXKD 2011 -1 2" xfId="7333"/>
    <cellStyle name="T_Book1_Book1_Tham tra chi phi khac (son)_Du toanQIII+IV(25.9.2010)lam lai" xfId="7334"/>
    <cellStyle name="T_Book1_Book1_Tham tra chi phi khac (son)_Du toanQIII+IV(25.9.2010)lam lai 2" xfId="7335"/>
    <cellStyle name="T_Book1_Book1_Tham tra chi phi khac (son)_Du toanQIII+IV(25.9.2010)lam lai_Chi tiet KH mua sam  hang hoa lan cuoi 2011" xfId="7336"/>
    <cellStyle name="T_Book1_Book1_Tham tra chi phi khac (son)_Du toanQIII+IV(25.9.2010)lam lai_Chi tiet KH mua sam  hang hoa lan cuoi 2011 2" xfId="7337"/>
    <cellStyle name="T_Book1_Book1_Tham tra chi phi khac (son)_Du toanQIII+IV(25.9.2010)lam lai_KH SXKD 2011 -1" xfId="7338"/>
    <cellStyle name="T_Book1_Book1_Tham tra chi phi khac (son)_Du toanQIII+IV(25.9.2010)lam lai_KH SXKD 2011 -1 2" xfId="7339"/>
    <cellStyle name="T_Book1_Book1_Tham tra chi phi khac (son)_Ke hoach SXKD nam 2011" xfId="7340"/>
    <cellStyle name="T_Book1_Book1_Tham tra chi phi khac (son)_Ke hoach SXKD nam 2011 2" xfId="7341"/>
    <cellStyle name="T_Book1_Book1_Tham tra chi phi khac (son)_Ke hoach SXKD nam 2011_Chi tiet KH mua sam  hang hoa lan cuoi 2011" xfId="7342"/>
    <cellStyle name="T_Book1_Book1_Tham tra chi phi khac (son)_Ke hoach SXKD nam 2011_Chi tiet KH mua sam  hang hoa lan cuoi 2011 2" xfId="7343"/>
    <cellStyle name="T_Book1_Book1_Tham tra chi phi khac (son)_Ke hoach SXKD nam 2011_KH SXKD 2011 -1" xfId="7344"/>
    <cellStyle name="T_Book1_Book1_Tham tra chi phi khac (son)_Ke hoach SXKD nam 2011_KH SXKD 2011 -1 2" xfId="7345"/>
    <cellStyle name="T_Book1_Book1_Tham tra chi phi khac (son)_KH no goc va lai2012" xfId="7346"/>
    <cellStyle name="T_Book1_Book1_Tham tra chi phi khac (son)_KH no goc va lai2012 2" xfId="7347"/>
    <cellStyle name="T_Book1_Book1_Tham tra chi phi khac (son)_PHu luc DM SXKD (version 1)" xfId="7348"/>
    <cellStyle name="T_Book1_Book1_Tham tra chi phi khac (son)_PHu luc DM SXKD (version 1) 2" xfId="7349"/>
    <cellStyle name="T_Book1_Book1_Tham tra chi phi khac (son)_PHu luc DM SXKD (version 1)_Chi tiet KH mua sam  hang hoa lan cuoi 2011" xfId="7350"/>
    <cellStyle name="T_Book1_Book1_Tham tra chi phi khac (son)_PHu luc DM SXKD (version 1)_Chi tiet KH mua sam  hang hoa lan cuoi 2011 2" xfId="7351"/>
    <cellStyle name="T_Book1_Book1_Tham tra chi phi khac (son)_PHu luc DM SXKD (version 1)_KH SXKD 2011 -1" xfId="7352"/>
    <cellStyle name="T_Book1_Book1_Tham tra chi phi khac (son)_PHu luc DM SXKD (version 1)_KH SXKD 2011 -1 2" xfId="7353"/>
    <cellStyle name="T_Book1_Book1_Tham tra chi phi khac (son)_Phu luc KH mua sam NVL nam 2010 dieu chinh " xfId="7354"/>
    <cellStyle name="T_Book1_Book1_Tham tra chi phi khac (son)_Phu luc KH mua sam NVL nam 2010 dieu chinh  2" xfId="7355"/>
    <cellStyle name="T_Book1_Book1_Tham tra chi phi khac (son)_T01" xfId="7356"/>
    <cellStyle name="T_Book1_Book1_Tham tra chi phi khac (son)_T01 2" xfId="7357"/>
    <cellStyle name="T_Book1_Book1_Tham tra chi phi khac (son)_T03" xfId="7358"/>
    <cellStyle name="T_Book1_Book1_Tham tra chi phi khac (son)_T03 2" xfId="7359"/>
    <cellStyle name="T_Book1_Book1_Tham tra chi phi khac (son)_ZT9" xfId="7360"/>
    <cellStyle name="T_Book1_Book1_Tham tra chi phi khac (son)_ZT9 2" xfId="7361"/>
    <cellStyle name="T_Book1_Book1_Tham tra chi phi khac (son)_ZT9_Chi tiet KH mua sam  hang hoa lan cuoi 2011" xfId="7362"/>
    <cellStyle name="T_Book1_Book1_Tham tra chi phi khac (son)_ZT9_Chi tiet KH mua sam  hang hoa lan cuoi 2011 2" xfId="7363"/>
    <cellStyle name="T_Book1_Book1_Tham tra chi phi khac (son)_ZT9_KH SXKD 2011 -1" xfId="7364"/>
    <cellStyle name="T_Book1_Book1_Tham tra chi phi khac (son)_ZT9_KH SXKD 2011 -1 2" xfId="7365"/>
    <cellStyle name="T_Book1_Book1_ZT9" xfId="7366"/>
    <cellStyle name="T_Book1_Book1_ZT9 2" xfId="7367"/>
    <cellStyle name="T_Book1_Book1_ZT9_Chi tiet KH mua sam  hang hoa lan cuoi 2011" xfId="7368"/>
    <cellStyle name="T_Book1_Book1_ZT9_Chi tiet KH mua sam  hang hoa lan cuoi 2011 2" xfId="7369"/>
    <cellStyle name="T_Book1_Book1_ZT9_KH SXKD 2011 -1" xfId="7370"/>
    <cellStyle name="T_Book1_Book1_ZT9_KH SXKD 2011 -1 2" xfId="7371"/>
    <cellStyle name="T_Book1_Cong trinh co y kien LD_Dang_NN_2011-Tay nguyen-9-10" xfId="12445"/>
    <cellStyle name="T_Book1_Cong trinh co y kien LD_Dang_NN_2011-Tay nguyen-9-10 2" xfId="12446"/>
    <cellStyle name="T_Book1_Cong trinh co y kien LD_Dang_NN_2011-Tay nguyen-9-10 2 2" xfId="12447"/>
    <cellStyle name="T_Book1_Cong trinh co y kien LD_Dang_NN_2011-Tay nguyen-9-10 2 2 2" xfId="12448"/>
    <cellStyle name="T_Book1_Cong trinh co y kien LD_Dang_NN_2011-Tay nguyen-9-10 2 3" xfId="12449"/>
    <cellStyle name="T_Book1_Cong trinh co y kien LD_Dang_NN_2011-Tay nguyen-9-10 2 4" xfId="12450"/>
    <cellStyle name="T_Book1_Cong trinh co y kien LD_Dang_NN_2011-Tay nguyen-9-10 3" xfId="12451"/>
    <cellStyle name="T_Book1_Cong trinh co y kien LD_Dang_NN_2011-Tay nguyen-9-10 3 2" xfId="12452"/>
    <cellStyle name="T_Book1_Cong trinh co y kien LD_Dang_NN_2011-Tay nguyen-9-10 4" xfId="12453"/>
    <cellStyle name="T_Book1_Cong trinh co y kien LD_Dang_NN_2011-Tay nguyen-9-10 5" xfId="12454"/>
    <cellStyle name="T_Book1_Cong trinh co y kien LD_Dang_NN_2011-Tay nguyen-9-10_!1 1 bao cao giao KH ve HTCMT vung TNB   12-12-2011" xfId="12455"/>
    <cellStyle name="T_Book1_Cong trinh co y kien LD_Dang_NN_2011-Tay nguyen-9-10_!1 1 bao cao giao KH ve HTCMT vung TNB   12-12-2011 2" xfId="12456"/>
    <cellStyle name="T_Book1_Cong trinh co y kien LD_Dang_NN_2011-Tay nguyen-9-10_!1 1 bao cao giao KH ve HTCMT vung TNB   12-12-2011 2 2" xfId="12457"/>
    <cellStyle name="T_Book1_Cong trinh co y kien LD_Dang_NN_2011-Tay nguyen-9-10_!1 1 bao cao giao KH ve HTCMT vung TNB   12-12-2011 2 2 2" xfId="12458"/>
    <cellStyle name="T_Book1_Cong trinh co y kien LD_Dang_NN_2011-Tay nguyen-9-10_!1 1 bao cao giao KH ve HTCMT vung TNB   12-12-2011 2 3" xfId="12459"/>
    <cellStyle name="T_Book1_Cong trinh co y kien LD_Dang_NN_2011-Tay nguyen-9-10_!1 1 bao cao giao KH ve HTCMT vung TNB   12-12-2011 2 4" xfId="12460"/>
    <cellStyle name="T_Book1_Cong trinh co y kien LD_Dang_NN_2011-Tay nguyen-9-10_!1 1 bao cao giao KH ve HTCMT vung TNB   12-12-2011 3" xfId="12461"/>
    <cellStyle name="T_Book1_Cong trinh co y kien LD_Dang_NN_2011-Tay nguyen-9-10_!1 1 bao cao giao KH ve HTCMT vung TNB   12-12-2011 3 2" xfId="12462"/>
    <cellStyle name="T_Book1_Cong trinh co y kien LD_Dang_NN_2011-Tay nguyen-9-10_!1 1 bao cao giao KH ve HTCMT vung TNB   12-12-2011 4" xfId="12463"/>
    <cellStyle name="T_Book1_Cong trinh co y kien LD_Dang_NN_2011-Tay nguyen-9-10_!1 1 bao cao giao KH ve HTCMT vung TNB   12-12-2011 5" xfId="12464"/>
    <cellStyle name="T_Book1_Cong trinh co y kien LD_Dang_NN_2011-Tay nguyen-9-10_Bieu TPCP 2015-xin keo dai 3.2016" xfId="12465"/>
    <cellStyle name="T_Book1_Cong trinh co y kien LD_Dang_NN_2011-Tay nguyen-9-10_Bieu TPCP 2015-xin keo dai 3.2016 2" xfId="12466"/>
    <cellStyle name="T_Book1_Cong trinh co y kien LD_Dang_NN_2011-Tay nguyen-9-10_Bieu4HTMT" xfId="12467"/>
    <cellStyle name="T_Book1_Cong trinh co y kien LD_Dang_NN_2011-Tay nguyen-9-10_Bieu4HTMT 2" xfId="12468"/>
    <cellStyle name="T_Book1_Cong trinh co y kien LD_Dang_NN_2011-Tay nguyen-9-10_Bieu4HTMT 2 2" xfId="12469"/>
    <cellStyle name="T_Book1_Cong trinh co y kien LD_Dang_NN_2011-Tay nguyen-9-10_Bieu4HTMT 2 2 2" xfId="12470"/>
    <cellStyle name="T_Book1_Cong trinh co y kien LD_Dang_NN_2011-Tay nguyen-9-10_Bieu4HTMT 2 3" xfId="12471"/>
    <cellStyle name="T_Book1_Cong trinh co y kien LD_Dang_NN_2011-Tay nguyen-9-10_Bieu4HTMT 2 4" xfId="12472"/>
    <cellStyle name="T_Book1_Cong trinh co y kien LD_Dang_NN_2011-Tay nguyen-9-10_Bieu4HTMT 3" xfId="12473"/>
    <cellStyle name="T_Book1_Cong trinh co y kien LD_Dang_NN_2011-Tay nguyen-9-10_Bieu4HTMT 3 2" xfId="12474"/>
    <cellStyle name="T_Book1_Cong trinh co y kien LD_Dang_NN_2011-Tay nguyen-9-10_Bieu4HTMT 4" xfId="12475"/>
    <cellStyle name="T_Book1_Cong trinh co y kien LD_Dang_NN_2011-Tay nguyen-9-10_Bieu4HTMT 5" xfId="12476"/>
    <cellStyle name="T_Book1_Cong trinh co y kien LD_Dang_NN_2011-Tay nguyen-9-10_KH TPCP vung TNB (03-1-2012)" xfId="12477"/>
    <cellStyle name="T_Book1_Cong trinh co y kien LD_Dang_NN_2011-Tay nguyen-9-10_KH TPCP vung TNB (03-1-2012) 2" xfId="12478"/>
    <cellStyle name="T_Book1_Cong trinh co y kien LD_Dang_NN_2011-Tay nguyen-9-10_KH TPCP vung TNB (03-1-2012) 2 2" xfId="12479"/>
    <cellStyle name="T_Book1_Cong trinh co y kien LD_Dang_NN_2011-Tay nguyen-9-10_KH TPCP vung TNB (03-1-2012) 2 2 2" xfId="12480"/>
    <cellStyle name="T_Book1_Cong trinh co y kien LD_Dang_NN_2011-Tay nguyen-9-10_KH TPCP vung TNB (03-1-2012) 2 3" xfId="12481"/>
    <cellStyle name="T_Book1_Cong trinh co y kien LD_Dang_NN_2011-Tay nguyen-9-10_KH TPCP vung TNB (03-1-2012) 2 4" xfId="12482"/>
    <cellStyle name="T_Book1_Cong trinh co y kien LD_Dang_NN_2011-Tay nguyen-9-10_KH TPCP vung TNB (03-1-2012) 3" xfId="12483"/>
    <cellStyle name="T_Book1_Cong trinh co y kien LD_Dang_NN_2011-Tay nguyen-9-10_KH TPCP vung TNB (03-1-2012) 3 2" xfId="12484"/>
    <cellStyle name="T_Book1_Cong trinh co y kien LD_Dang_NN_2011-Tay nguyen-9-10_KH TPCP vung TNB (03-1-2012) 4" xfId="12485"/>
    <cellStyle name="T_Book1_Cong trinh co y kien LD_Dang_NN_2011-Tay nguyen-9-10_KH TPCP vung TNB (03-1-2012) 5" xfId="12486"/>
    <cellStyle name="T_Book1_Cong trinh co y kien LD_Dang_NN_2011-Tay nguyen-9-10_ra soat theo 7356" xfId="12487"/>
    <cellStyle name="T_Book1_Cong trinh co y kien LD_Dang_NN_2011-Tay nguyen-9-10_ra soat theo 7356 2" xfId="12488"/>
    <cellStyle name="T_Book1_Cong trinh co y kien LD_Dang_NN_2011-Tay nguyen-9-10_ra soat theo 7356_Bao cao no dong XDCB-9590-BYT-Rut gon" xfId="12489"/>
    <cellStyle name="T_Book1_Cong trinh co y kien LD_Dang_NN_2011-Tay nguyen-9-10_ra soat theo 7356_Bao cao no dong XDCB-9590-BYT-Rut gon 2" xfId="12490"/>
    <cellStyle name="T_Book1_Cong trinh co y kien LD_Dang_NN_2011-Tay nguyen-9-10_ra soat theo 7356_Bieu 11-TPCP KH 2013" xfId="12491"/>
    <cellStyle name="T_Book1_Cong trinh co y kien LD_Dang_NN_2011-Tay nguyen-9-10_ra soat theo 7356_Bieu 11-TPCP KH 2013 2" xfId="12492"/>
    <cellStyle name="T_Book1_Cong trinh co y kien LD_Dang_NN_2011-Tay nguyen-9-10_TONG HOP CHUNG 3.2.2012 (ban cuoi)" xfId="12493"/>
    <cellStyle name="T_Book1_Cong trinh co y kien LD_Dang_NN_2011-Tay nguyen-9-10_TONG HOP CHUNG 3.2.2012 (ban cuoi) 2" xfId="12494"/>
    <cellStyle name="T_Book1_Cong trinh co y kien LD_Dang_NN_2011-Tay nguyen-9-10_TONG HOP CHUNG 3.2.2012 (ban cuoi)_Bao cao no dong XDCB-9590-BYT-Rut gon" xfId="12495"/>
    <cellStyle name="T_Book1_Cong trinh co y kien LD_Dang_NN_2011-Tay nguyen-9-10_TONG HOP CHUNG 3.2.2012 (ban cuoi)_Bao cao no dong XDCB-9590-BYT-Rut gon 2" xfId="12496"/>
    <cellStyle name="T_Book1_CPK" xfId="12497"/>
    <cellStyle name="T_Book1_CPK 2" xfId="12498"/>
    <cellStyle name="T_Book1_CPK 2 2" xfId="12499"/>
    <cellStyle name="T_Book1_CPK 2 2 2" xfId="12500"/>
    <cellStyle name="T_Book1_CPK 2 3" xfId="12501"/>
    <cellStyle name="T_Book1_CPK 2 4" xfId="12502"/>
    <cellStyle name="T_Book1_CPK 3" xfId="12503"/>
    <cellStyle name="T_Book1_CPK 3 2" xfId="12504"/>
    <cellStyle name="T_Book1_CPK 4" xfId="12505"/>
    <cellStyle name="T_Book1_CPK 5" xfId="12506"/>
    <cellStyle name="T_Book1_CPK_ra soat theo 7356" xfId="12507"/>
    <cellStyle name="T_Book1_CPK_ra soat theo 7356 2" xfId="12508"/>
    <cellStyle name="T_Book1_CPK_ra soat theo 7356_Bao cao no dong XDCB-9590-BYT-Rut gon" xfId="12509"/>
    <cellStyle name="T_Book1_CPK_ra soat theo 7356_Bao cao no dong XDCB-9590-BYT-Rut gon 2" xfId="12510"/>
    <cellStyle name="T_Book1_CPK_ra soat theo 7356_Bieu 11-TPCP KH 2013" xfId="12511"/>
    <cellStyle name="T_Book1_CPK_ra soat theo 7356_Bieu 11-TPCP KH 2013 2" xfId="12512"/>
    <cellStyle name="T_Book1_CPK_TONG HOP CHUNG 3.2.2012 (ban cuoi)" xfId="12513"/>
    <cellStyle name="T_Book1_CPK_TONG HOP CHUNG 3.2.2012 (ban cuoi) 2" xfId="12514"/>
    <cellStyle name="T_Book1_CPK_TONG HOP CHUNG 3.2.2012 (ban cuoi)_Bao cao no dong XDCB-9590-BYT-Rut gon" xfId="12515"/>
    <cellStyle name="T_Book1_CPK_TONG HOP CHUNG 3.2.2012 (ban cuoi)_Bao cao no dong XDCB-9590-BYT-Rut gon 2" xfId="12516"/>
    <cellStyle name="T_Book1_Chi phi QLDN + NC" xfId="7372"/>
    <cellStyle name="T_Book1_Chi phi QLDN + NC (KHVT)" xfId="7373"/>
    <cellStyle name="T_Book1_Chi phi QLDN + NC (KHVT) 2" xfId="7374"/>
    <cellStyle name="T_Book1_Chi phi QLDN + NC (KHVT)_Chi tiet KH mua sam  hang hoa lan cuoi 2011" xfId="7375"/>
    <cellStyle name="T_Book1_Chi phi QLDN + NC (KHVT)_Chi tiet KH mua sam  hang hoa lan cuoi 2011 2" xfId="7376"/>
    <cellStyle name="T_Book1_Chi phi QLDN + NC (KHVT)_KH SXKD 2011 -1" xfId="7377"/>
    <cellStyle name="T_Book1_Chi phi QLDN + NC (KHVT)_KH SXKD 2011 -1 2" xfId="7378"/>
    <cellStyle name="T_Book1_Chi phi QLDN + NC 2" xfId="7379"/>
    <cellStyle name="T_Book1_Chi phi QLDN + NC_Chi tiet KH mua sam  hang hoa lan cuoi 2011" xfId="7380"/>
    <cellStyle name="T_Book1_Chi phi QLDN + NC_Chi tiet KH mua sam  hang hoa lan cuoi 2011 2" xfId="7381"/>
    <cellStyle name="T_Book1_Chi phi QLDN + NC_KH SXKD 2011 -1" xfId="7382"/>
    <cellStyle name="T_Book1_Chi phi QLDN + NC_KH SXKD 2011 -1 2" xfId="7383"/>
    <cellStyle name="T_Book1_danh muc chuan bi dau tu 2011 ngay 07-6-2011" xfId="12517"/>
    <cellStyle name="T_Book1_danh muc chuan bi dau tu 2011 ngay 07-6-2011 2" xfId="12518"/>
    <cellStyle name="T_Book1_danh muc chuan bi dau tu 2011 ngay 07-6-2011 2 2" xfId="12519"/>
    <cellStyle name="T_Book1_danh muc chuan bi dau tu 2011 ngay 07-6-2011 2 2 2" xfId="12520"/>
    <cellStyle name="T_Book1_danh muc chuan bi dau tu 2011 ngay 07-6-2011 2 3" xfId="12521"/>
    <cellStyle name="T_Book1_danh muc chuan bi dau tu 2011 ngay 07-6-2011 2 4" xfId="12522"/>
    <cellStyle name="T_Book1_danh muc chuan bi dau tu 2011 ngay 07-6-2011 3" xfId="12523"/>
    <cellStyle name="T_Book1_danh muc chuan bi dau tu 2011 ngay 07-6-2011 3 2" xfId="12524"/>
    <cellStyle name="T_Book1_danh muc chuan bi dau tu 2011 ngay 07-6-2011 4" xfId="12525"/>
    <cellStyle name="T_Book1_danh muc chuan bi dau tu 2011 ngay 07-6-2011 5" xfId="12526"/>
    <cellStyle name="T_Book1_dieu chinh KH 2011 ngay 26-5-2011111" xfId="12527"/>
    <cellStyle name="T_Book1_dieu chinh KH 2011 ngay 26-5-2011111 2" xfId="12528"/>
    <cellStyle name="T_Book1_dieu chinh KH 2011 ngay 26-5-2011111 2 2" xfId="12529"/>
    <cellStyle name="T_Book1_dieu chinh KH 2011 ngay 26-5-2011111 2 2 2" xfId="12530"/>
    <cellStyle name="T_Book1_dieu chinh KH 2011 ngay 26-5-2011111 2 3" xfId="12531"/>
    <cellStyle name="T_Book1_dieu chinh KH 2011 ngay 26-5-2011111 2 4" xfId="12532"/>
    <cellStyle name="T_Book1_dieu chinh KH 2011 ngay 26-5-2011111 3" xfId="12533"/>
    <cellStyle name="T_Book1_dieu chinh KH 2011 ngay 26-5-2011111 3 2" xfId="12534"/>
    <cellStyle name="T_Book1_dieu chinh KH 2011 ngay 26-5-2011111 4" xfId="12535"/>
    <cellStyle name="T_Book1_dieu chinh KH 2011 ngay 26-5-2011111 5" xfId="12536"/>
    <cellStyle name="T_Book1_DK 2014-2015 final" xfId="12537"/>
    <cellStyle name="T_Book1_DK 2014-2015 final 2" xfId="12538"/>
    <cellStyle name="T_Book1_DK 2014-2015 final 2 2" xfId="12539"/>
    <cellStyle name="T_Book1_DK 2014-2015 final 3" xfId="12540"/>
    <cellStyle name="T_Book1_DK 2014-2015 final 4" xfId="12541"/>
    <cellStyle name="T_Book1_DK 2014-2015 final_05-12  KH trung han 2016-2020 - Liem Thinh edited" xfId="12542"/>
    <cellStyle name="T_Book1_DK 2014-2015 final_05-12  KH trung han 2016-2020 - Liem Thinh edited 2" xfId="12543"/>
    <cellStyle name="T_Book1_DK 2014-2015 final_05-12  KH trung han 2016-2020 - Liem Thinh edited 2 2" xfId="12544"/>
    <cellStyle name="T_Book1_DK 2014-2015 final_05-12  KH trung han 2016-2020 - Liem Thinh edited 3" xfId="12545"/>
    <cellStyle name="T_Book1_DK 2014-2015 final_05-12  KH trung han 2016-2020 - Liem Thinh edited 4" xfId="12546"/>
    <cellStyle name="T_Book1_DK 2014-2015 final_Copy of 05-12  KH trung han 2016-2020 - Liem Thinh edited (1)" xfId="12547"/>
    <cellStyle name="T_Book1_DK 2014-2015 final_Copy of 05-12  KH trung han 2016-2020 - Liem Thinh edited (1) 2" xfId="12548"/>
    <cellStyle name="T_Book1_DK 2014-2015 final_Copy of 05-12  KH trung han 2016-2020 - Liem Thinh edited (1) 2 2" xfId="12549"/>
    <cellStyle name="T_Book1_DK 2014-2015 final_Copy of 05-12  KH trung han 2016-2020 - Liem Thinh edited (1) 3" xfId="12550"/>
    <cellStyle name="T_Book1_DK 2014-2015 final_Copy of 05-12  KH trung han 2016-2020 - Liem Thinh edited (1) 4" xfId="12551"/>
    <cellStyle name="T_Book1_DK 2014-2015 new" xfId="12552"/>
    <cellStyle name="T_Book1_DK 2014-2015 new 2" xfId="12553"/>
    <cellStyle name="T_Book1_DK 2014-2015 new 2 2" xfId="12554"/>
    <cellStyle name="T_Book1_DK 2014-2015 new 3" xfId="12555"/>
    <cellStyle name="T_Book1_DK 2014-2015 new 4" xfId="12556"/>
    <cellStyle name="T_Book1_DK 2014-2015 new_05-12  KH trung han 2016-2020 - Liem Thinh edited" xfId="12557"/>
    <cellStyle name="T_Book1_DK 2014-2015 new_05-12  KH trung han 2016-2020 - Liem Thinh edited 2" xfId="12558"/>
    <cellStyle name="T_Book1_DK 2014-2015 new_05-12  KH trung han 2016-2020 - Liem Thinh edited 2 2" xfId="12559"/>
    <cellStyle name="T_Book1_DK 2014-2015 new_05-12  KH trung han 2016-2020 - Liem Thinh edited 3" xfId="12560"/>
    <cellStyle name="T_Book1_DK 2014-2015 new_05-12  KH trung han 2016-2020 - Liem Thinh edited 4" xfId="12561"/>
    <cellStyle name="T_Book1_DK 2014-2015 new_Copy of 05-12  KH trung han 2016-2020 - Liem Thinh edited (1)" xfId="12562"/>
    <cellStyle name="T_Book1_DK 2014-2015 new_Copy of 05-12  KH trung han 2016-2020 - Liem Thinh edited (1) 2" xfId="12563"/>
    <cellStyle name="T_Book1_DK 2014-2015 new_Copy of 05-12  KH trung han 2016-2020 - Liem Thinh edited (1) 2 2" xfId="12564"/>
    <cellStyle name="T_Book1_DK 2014-2015 new_Copy of 05-12  KH trung han 2016-2020 - Liem Thinh edited (1) 3" xfId="12565"/>
    <cellStyle name="T_Book1_DK 2014-2015 new_Copy of 05-12  KH trung han 2016-2020 - Liem Thinh edited (1) 4" xfId="12566"/>
    <cellStyle name="T_Book1_DK KH CBDT 2014 11-11-2013" xfId="12567"/>
    <cellStyle name="T_Book1_DK KH CBDT 2014 11-11-2013 2" xfId="12568"/>
    <cellStyle name="T_Book1_DK KH CBDT 2014 11-11-2013 2 2" xfId="12569"/>
    <cellStyle name="T_Book1_DK KH CBDT 2014 11-11-2013 3" xfId="12570"/>
    <cellStyle name="T_Book1_DK KH CBDT 2014 11-11-2013 4" xfId="12571"/>
    <cellStyle name="T_Book1_DK KH CBDT 2014 11-11-2013(1)" xfId="12582"/>
    <cellStyle name="T_Book1_DK KH CBDT 2014 11-11-2013(1) 2" xfId="12583"/>
    <cellStyle name="T_Book1_DK KH CBDT 2014 11-11-2013(1) 2 2" xfId="12584"/>
    <cellStyle name="T_Book1_DK KH CBDT 2014 11-11-2013(1) 3" xfId="12585"/>
    <cellStyle name="T_Book1_DK KH CBDT 2014 11-11-2013(1) 4" xfId="12586"/>
    <cellStyle name="T_Book1_DK KH CBDT 2014 11-11-2013(1)_05-12  KH trung han 2016-2020 - Liem Thinh edited" xfId="12587"/>
    <cellStyle name="T_Book1_DK KH CBDT 2014 11-11-2013(1)_05-12  KH trung han 2016-2020 - Liem Thinh edited 2" xfId="12588"/>
    <cellStyle name="T_Book1_DK KH CBDT 2014 11-11-2013(1)_05-12  KH trung han 2016-2020 - Liem Thinh edited 2 2" xfId="12589"/>
    <cellStyle name="T_Book1_DK KH CBDT 2014 11-11-2013(1)_05-12  KH trung han 2016-2020 - Liem Thinh edited 3" xfId="12590"/>
    <cellStyle name="T_Book1_DK KH CBDT 2014 11-11-2013(1)_05-12  KH trung han 2016-2020 - Liem Thinh edited 4" xfId="12591"/>
    <cellStyle name="T_Book1_DK KH CBDT 2014 11-11-2013(1)_Copy of 05-12  KH trung han 2016-2020 - Liem Thinh edited (1)" xfId="12592"/>
    <cellStyle name="T_Book1_DK KH CBDT 2014 11-11-2013(1)_Copy of 05-12  KH trung han 2016-2020 - Liem Thinh edited (1) 2" xfId="12593"/>
    <cellStyle name="T_Book1_DK KH CBDT 2014 11-11-2013(1)_Copy of 05-12  KH trung han 2016-2020 - Liem Thinh edited (1) 2 2" xfId="12594"/>
    <cellStyle name="T_Book1_DK KH CBDT 2014 11-11-2013(1)_Copy of 05-12  KH trung han 2016-2020 - Liem Thinh edited (1) 3" xfId="12595"/>
    <cellStyle name="T_Book1_DK KH CBDT 2014 11-11-2013(1)_Copy of 05-12  KH trung han 2016-2020 - Liem Thinh edited (1) 4" xfId="12596"/>
    <cellStyle name="T_Book1_DK KH CBDT 2014 11-11-2013_05-12  KH trung han 2016-2020 - Liem Thinh edited" xfId="12572"/>
    <cellStyle name="T_Book1_DK KH CBDT 2014 11-11-2013_05-12  KH trung han 2016-2020 - Liem Thinh edited 2" xfId="12573"/>
    <cellStyle name="T_Book1_DK KH CBDT 2014 11-11-2013_05-12  KH trung han 2016-2020 - Liem Thinh edited 2 2" xfId="12574"/>
    <cellStyle name="T_Book1_DK KH CBDT 2014 11-11-2013_05-12  KH trung han 2016-2020 - Liem Thinh edited 3" xfId="12575"/>
    <cellStyle name="T_Book1_DK KH CBDT 2014 11-11-2013_05-12  KH trung han 2016-2020 - Liem Thinh edited 4" xfId="12576"/>
    <cellStyle name="T_Book1_DK KH CBDT 2014 11-11-2013_Copy of 05-12  KH trung han 2016-2020 - Liem Thinh edited (1)" xfId="12577"/>
    <cellStyle name="T_Book1_DK KH CBDT 2014 11-11-2013_Copy of 05-12  KH trung han 2016-2020 - Liem Thinh edited (1) 2" xfId="12578"/>
    <cellStyle name="T_Book1_DK KH CBDT 2014 11-11-2013_Copy of 05-12  KH trung han 2016-2020 - Liem Thinh edited (1) 2 2" xfId="12579"/>
    <cellStyle name="T_Book1_DK KH CBDT 2014 11-11-2013_Copy of 05-12  KH trung han 2016-2020 - Liem Thinh edited (1) 3" xfId="12580"/>
    <cellStyle name="T_Book1_DK KH CBDT 2014 11-11-2013_Copy of 05-12  KH trung han 2016-2020 - Liem Thinh edited (1) 4" xfId="12581"/>
    <cellStyle name="T_Book1_Du an khoi cong moi nam 2010" xfId="12597"/>
    <cellStyle name="T_Book1_Du an khoi cong moi nam 2010 2" xfId="12598"/>
    <cellStyle name="T_Book1_Du an khoi cong moi nam 2010 2 2" xfId="12599"/>
    <cellStyle name="T_Book1_Du an khoi cong moi nam 2010 2 2 2" xfId="12600"/>
    <cellStyle name="T_Book1_Du an khoi cong moi nam 2010 2 3" xfId="12601"/>
    <cellStyle name="T_Book1_Du an khoi cong moi nam 2010 2 4" xfId="12602"/>
    <cellStyle name="T_Book1_Du an khoi cong moi nam 2010 3" xfId="12603"/>
    <cellStyle name="T_Book1_Du an khoi cong moi nam 2010 3 2" xfId="12604"/>
    <cellStyle name="T_Book1_Du an khoi cong moi nam 2010 4" xfId="12605"/>
    <cellStyle name="T_Book1_Du an khoi cong moi nam 2010 5" xfId="12606"/>
    <cellStyle name="T_Book1_Du an khoi cong moi nam 2010_!1 1 bao cao giao KH ve HTCMT vung TNB   12-12-2011" xfId="12607"/>
    <cellStyle name="T_Book1_Du an khoi cong moi nam 2010_!1 1 bao cao giao KH ve HTCMT vung TNB   12-12-2011 2" xfId="12608"/>
    <cellStyle name="T_Book1_Du an khoi cong moi nam 2010_!1 1 bao cao giao KH ve HTCMT vung TNB   12-12-2011 2 2" xfId="12609"/>
    <cellStyle name="T_Book1_Du an khoi cong moi nam 2010_!1 1 bao cao giao KH ve HTCMT vung TNB   12-12-2011 2 2 2" xfId="12610"/>
    <cellStyle name="T_Book1_Du an khoi cong moi nam 2010_!1 1 bao cao giao KH ve HTCMT vung TNB   12-12-2011 2 3" xfId="12611"/>
    <cellStyle name="T_Book1_Du an khoi cong moi nam 2010_!1 1 bao cao giao KH ve HTCMT vung TNB   12-12-2011 2 4" xfId="12612"/>
    <cellStyle name="T_Book1_Du an khoi cong moi nam 2010_!1 1 bao cao giao KH ve HTCMT vung TNB   12-12-2011 3" xfId="12613"/>
    <cellStyle name="T_Book1_Du an khoi cong moi nam 2010_!1 1 bao cao giao KH ve HTCMT vung TNB   12-12-2011 3 2" xfId="12614"/>
    <cellStyle name="T_Book1_Du an khoi cong moi nam 2010_!1 1 bao cao giao KH ve HTCMT vung TNB   12-12-2011 4" xfId="12615"/>
    <cellStyle name="T_Book1_Du an khoi cong moi nam 2010_!1 1 bao cao giao KH ve HTCMT vung TNB   12-12-2011 5" xfId="12616"/>
    <cellStyle name="T_Book1_Du an khoi cong moi nam 2010_Bieu TPCP 2015-xin keo dai 3.2016" xfId="12617"/>
    <cellStyle name="T_Book1_Du an khoi cong moi nam 2010_Bieu TPCP 2015-xin keo dai 3.2016 2" xfId="12618"/>
    <cellStyle name="T_Book1_Du an khoi cong moi nam 2010_KH TPCP vung TNB (03-1-2012)" xfId="12619"/>
    <cellStyle name="T_Book1_Du an khoi cong moi nam 2010_KH TPCP vung TNB (03-1-2012) 2" xfId="12620"/>
    <cellStyle name="T_Book1_Du an khoi cong moi nam 2010_KH TPCP vung TNB (03-1-2012) 2 2" xfId="12621"/>
    <cellStyle name="T_Book1_Du an khoi cong moi nam 2010_KH TPCP vung TNB (03-1-2012) 2 2 2" xfId="12622"/>
    <cellStyle name="T_Book1_Du an khoi cong moi nam 2010_KH TPCP vung TNB (03-1-2012) 2 3" xfId="12623"/>
    <cellStyle name="T_Book1_Du an khoi cong moi nam 2010_KH TPCP vung TNB (03-1-2012) 2 4" xfId="12624"/>
    <cellStyle name="T_Book1_Du an khoi cong moi nam 2010_KH TPCP vung TNB (03-1-2012) 3" xfId="12625"/>
    <cellStyle name="T_Book1_Du an khoi cong moi nam 2010_KH TPCP vung TNB (03-1-2012) 3 2" xfId="12626"/>
    <cellStyle name="T_Book1_Du an khoi cong moi nam 2010_KH TPCP vung TNB (03-1-2012) 4" xfId="12627"/>
    <cellStyle name="T_Book1_Du an khoi cong moi nam 2010_KH TPCP vung TNB (03-1-2012) 5" xfId="12628"/>
    <cellStyle name="T_Book1_Du an khoi cong moi nam 2010_ra soat theo 7356" xfId="12629"/>
    <cellStyle name="T_Book1_Du an khoi cong moi nam 2010_ra soat theo 7356 2" xfId="12630"/>
    <cellStyle name="T_Book1_Du an khoi cong moi nam 2010_ra soat theo 7356_Bao cao no dong XDCB-9590-BYT-Rut gon" xfId="12631"/>
    <cellStyle name="T_Book1_Du an khoi cong moi nam 2010_ra soat theo 7356_Bao cao no dong XDCB-9590-BYT-Rut gon 2" xfId="12632"/>
    <cellStyle name="T_Book1_Du an khoi cong moi nam 2010_ra soat theo 7356_Bieu 11-TPCP KH 2013" xfId="12633"/>
    <cellStyle name="T_Book1_Du an khoi cong moi nam 2010_ra soat theo 7356_Bieu 11-TPCP KH 2013 2" xfId="12634"/>
    <cellStyle name="T_Book1_Du an khoi cong moi nam 2010_TONG HOP CHUNG 3.2.2012 (ban cuoi)" xfId="12635"/>
    <cellStyle name="T_Book1_Du an khoi cong moi nam 2010_TONG HOP CHUNG 3.2.2012 (ban cuoi) 2" xfId="12636"/>
    <cellStyle name="T_Book1_Du an khoi cong moi nam 2010_TONG HOP CHUNG 3.2.2012 (ban cuoi)_Bao cao no dong XDCB-9590-BYT-Rut gon" xfId="12637"/>
    <cellStyle name="T_Book1_Du an khoi cong moi nam 2010_TONG HOP CHUNG 3.2.2012 (ban cuoi)_Bao cao no dong XDCB-9590-BYT-Rut gon 2" xfId="12638"/>
    <cellStyle name="T_Book1_Du toanQIII+IV(25.9.2010)lam lai" xfId="7385"/>
    <cellStyle name="T_Book1_Du toanQIII+IV(25.9.2010)lam lai 2" xfId="7386"/>
    <cellStyle name="T_Book1_Du toanQIII+IV(25.9.2010)lam lai_Chi tiet KH mua sam  hang hoa lan cuoi 2011" xfId="7387"/>
    <cellStyle name="T_Book1_Du toanQIII+IV(25.9.2010)lam lai_Chi tiet KH mua sam  hang hoa lan cuoi 2011 2" xfId="7388"/>
    <cellStyle name="T_Book1_Du toanQIII+IV(25.9.2010)lam lai_KH SXKD 2011 -1" xfId="7389"/>
    <cellStyle name="T_Book1_Du toanQIII+IV(25.9.2010)lam lai_KH SXKD 2011 -1 2" xfId="7390"/>
    <cellStyle name="T_Book1_Đối chiếu XDCB 2014" xfId="7384"/>
    <cellStyle name="T_Book1_giao KH 2011 ngay 10-12-2010" xfId="12639"/>
    <cellStyle name="T_Book1_giao KH 2011 ngay 10-12-2010 2" xfId="12640"/>
    <cellStyle name="T_Book1_giao KH 2011 ngay 10-12-2010 2 2" xfId="12641"/>
    <cellStyle name="T_Book1_giao KH 2011 ngay 10-12-2010 2 2 2" xfId="12642"/>
    <cellStyle name="T_Book1_giao KH 2011 ngay 10-12-2010 2 3" xfId="12643"/>
    <cellStyle name="T_Book1_giao KH 2011 ngay 10-12-2010 2 4" xfId="12644"/>
    <cellStyle name="T_Book1_giao KH 2011 ngay 10-12-2010 3" xfId="12645"/>
    <cellStyle name="T_Book1_giao KH 2011 ngay 10-12-2010 3 2" xfId="12646"/>
    <cellStyle name="T_Book1_giao KH 2011 ngay 10-12-2010 4" xfId="12647"/>
    <cellStyle name="T_Book1_giao KH 2011 ngay 10-12-2010 5" xfId="12648"/>
    <cellStyle name="T_Book1_Hang Tom goi9 9-07(Cau 12 sua)" xfId="12649"/>
    <cellStyle name="T_Book1_Hang Tom goi9 9-07(Cau 12 sua) 2" xfId="12650"/>
    <cellStyle name="T_Book1_Hang Tom goi9 9-07(Cau 12 sua) 2 2" xfId="12651"/>
    <cellStyle name="T_Book1_Hang Tom goi9 9-07(Cau 12 sua) 3" xfId="12652"/>
    <cellStyle name="T_Book1_Ke hoach SXKD nam 2011" xfId="7391"/>
    <cellStyle name="T_Book1_Ke hoach SXKD nam 2011 2" xfId="7392"/>
    <cellStyle name="T_Book1_Ke hoach SXKD nam 2011_Chi tiet KH mua sam  hang hoa lan cuoi 2011" xfId="7393"/>
    <cellStyle name="T_Book1_Ke hoach SXKD nam 2011_Chi tiet KH mua sam  hang hoa lan cuoi 2011 2" xfId="7394"/>
    <cellStyle name="T_Book1_Ke hoach SXKD nam 2011_KH SXKD 2011 -1" xfId="7395"/>
    <cellStyle name="T_Book1_Ke hoach SXKD nam 2011_KH SXKD 2011 -1 2" xfId="7396"/>
    <cellStyle name="T_Book1_Ke hoach vat tu 2011NEW99" xfId="7397"/>
    <cellStyle name="T_Book1_Ke hoach vat tu 2011NEW99 2" xfId="7398"/>
    <cellStyle name="T_Book1_Ke hoach vat tu 2011NEW99_Chi tiet KH mua sam  hang hoa lan cuoi 2011" xfId="7399"/>
    <cellStyle name="T_Book1_Ke hoach vat tu 2011NEW99_Chi tiet KH mua sam  hang hoa lan cuoi 2011 2" xfId="7400"/>
    <cellStyle name="T_Book1_Ke hoach vat tu 2011NEW99_KH SXKD 2011 -1" xfId="7401"/>
    <cellStyle name="T_Book1_Ke hoach vat tu 2011NEW99_KH SXKD 2011 -1 2" xfId="7402"/>
    <cellStyle name="T_Book1_Ket qua phan bo von nam 2008" xfId="12653"/>
    <cellStyle name="T_Book1_Ket qua phan bo von nam 2008 2" xfId="12654"/>
    <cellStyle name="T_Book1_Ket qua phan bo von nam 2008 2 2" xfId="12655"/>
    <cellStyle name="T_Book1_Ket qua phan bo von nam 2008 2 2 2" xfId="12656"/>
    <cellStyle name="T_Book1_Ket qua phan bo von nam 2008 2 3" xfId="12657"/>
    <cellStyle name="T_Book1_Ket qua phan bo von nam 2008 2 4" xfId="12658"/>
    <cellStyle name="T_Book1_Ket qua phan bo von nam 2008 3" xfId="12659"/>
    <cellStyle name="T_Book1_Ket qua phan bo von nam 2008 3 2" xfId="12660"/>
    <cellStyle name="T_Book1_Ket qua phan bo von nam 2008 4" xfId="12661"/>
    <cellStyle name="T_Book1_Ket qua phan bo von nam 2008 5" xfId="12662"/>
    <cellStyle name="T_Book1_Ket qua phan bo von nam 2008_!1 1 bao cao giao KH ve HTCMT vung TNB   12-12-2011" xfId="12663"/>
    <cellStyle name="T_Book1_Ket qua phan bo von nam 2008_!1 1 bao cao giao KH ve HTCMT vung TNB   12-12-2011 2" xfId="12664"/>
    <cellStyle name="T_Book1_Ket qua phan bo von nam 2008_!1 1 bao cao giao KH ve HTCMT vung TNB   12-12-2011 2 2" xfId="12665"/>
    <cellStyle name="T_Book1_Ket qua phan bo von nam 2008_!1 1 bao cao giao KH ve HTCMT vung TNB   12-12-2011 2 2 2" xfId="12666"/>
    <cellStyle name="T_Book1_Ket qua phan bo von nam 2008_!1 1 bao cao giao KH ve HTCMT vung TNB   12-12-2011 2 3" xfId="12667"/>
    <cellStyle name="T_Book1_Ket qua phan bo von nam 2008_!1 1 bao cao giao KH ve HTCMT vung TNB   12-12-2011 2 4" xfId="12668"/>
    <cellStyle name="T_Book1_Ket qua phan bo von nam 2008_!1 1 bao cao giao KH ve HTCMT vung TNB   12-12-2011 3" xfId="12669"/>
    <cellStyle name="T_Book1_Ket qua phan bo von nam 2008_!1 1 bao cao giao KH ve HTCMT vung TNB   12-12-2011 3 2" xfId="12670"/>
    <cellStyle name="T_Book1_Ket qua phan bo von nam 2008_!1 1 bao cao giao KH ve HTCMT vung TNB   12-12-2011 4" xfId="12671"/>
    <cellStyle name="T_Book1_Ket qua phan bo von nam 2008_!1 1 bao cao giao KH ve HTCMT vung TNB   12-12-2011 5" xfId="12672"/>
    <cellStyle name="T_Book1_Ket qua phan bo von nam 2008_Bieu TPCP 2015-xin keo dai 3.2016" xfId="12673"/>
    <cellStyle name="T_Book1_Ket qua phan bo von nam 2008_Bieu TPCP 2015-xin keo dai 3.2016 2" xfId="12674"/>
    <cellStyle name="T_Book1_Ket qua phan bo von nam 2008_KH TPCP vung TNB (03-1-2012)" xfId="12675"/>
    <cellStyle name="T_Book1_Ket qua phan bo von nam 2008_KH TPCP vung TNB (03-1-2012) 2" xfId="12676"/>
    <cellStyle name="T_Book1_Ket qua phan bo von nam 2008_KH TPCP vung TNB (03-1-2012) 2 2" xfId="12677"/>
    <cellStyle name="T_Book1_Ket qua phan bo von nam 2008_KH TPCP vung TNB (03-1-2012) 2 2 2" xfId="12678"/>
    <cellStyle name="T_Book1_Ket qua phan bo von nam 2008_KH TPCP vung TNB (03-1-2012) 2 3" xfId="12679"/>
    <cellStyle name="T_Book1_Ket qua phan bo von nam 2008_KH TPCP vung TNB (03-1-2012) 2 4" xfId="12680"/>
    <cellStyle name="T_Book1_Ket qua phan bo von nam 2008_KH TPCP vung TNB (03-1-2012) 3" xfId="12681"/>
    <cellStyle name="T_Book1_Ket qua phan bo von nam 2008_KH TPCP vung TNB (03-1-2012) 3 2" xfId="12682"/>
    <cellStyle name="T_Book1_Ket qua phan bo von nam 2008_KH TPCP vung TNB (03-1-2012) 4" xfId="12683"/>
    <cellStyle name="T_Book1_Ket qua phan bo von nam 2008_KH TPCP vung TNB (03-1-2012) 5" xfId="12684"/>
    <cellStyle name="T_Book1_Ket qua phan bo von nam 2008_ra soat theo 7356" xfId="12685"/>
    <cellStyle name="T_Book1_Ket qua phan bo von nam 2008_ra soat theo 7356 2" xfId="12686"/>
    <cellStyle name="T_Book1_Ket qua phan bo von nam 2008_ra soat theo 7356_Bao cao no dong XDCB-9590-BYT-Rut gon" xfId="12687"/>
    <cellStyle name="T_Book1_Ket qua phan bo von nam 2008_ra soat theo 7356_Bao cao no dong XDCB-9590-BYT-Rut gon 2" xfId="12688"/>
    <cellStyle name="T_Book1_Ket qua phan bo von nam 2008_ra soat theo 7356_Bieu 11-TPCP KH 2013" xfId="12689"/>
    <cellStyle name="T_Book1_Ket qua phan bo von nam 2008_ra soat theo 7356_Bieu 11-TPCP KH 2013 2" xfId="12690"/>
    <cellStyle name="T_Book1_Ket qua phan bo von nam 2008_TONG HOP CHUNG 3.2.2012 (ban cuoi)" xfId="12691"/>
    <cellStyle name="T_Book1_Ket qua phan bo von nam 2008_TONG HOP CHUNG 3.2.2012 (ban cuoi) 2" xfId="12692"/>
    <cellStyle name="T_Book1_Ket qua phan bo von nam 2008_TONG HOP CHUNG 3.2.2012 (ban cuoi)_Bao cao no dong XDCB-9590-BYT-Rut gon" xfId="12693"/>
    <cellStyle name="T_Book1_Ket qua phan bo von nam 2008_TONG HOP CHUNG 3.2.2012 (ban cuoi)_Bao cao no dong XDCB-9590-BYT-Rut gon 2" xfId="12694"/>
    <cellStyle name="T_Book1_kien giang 2" xfId="12751"/>
    <cellStyle name="T_Book1_kien giang 2 2" xfId="12752"/>
    <cellStyle name="T_Book1_kien giang 2 2 2" xfId="12753"/>
    <cellStyle name="T_Book1_kien giang 2 2 2 2" xfId="12754"/>
    <cellStyle name="T_Book1_kien giang 2 2 3" xfId="12755"/>
    <cellStyle name="T_Book1_kien giang 2 2 4" xfId="12756"/>
    <cellStyle name="T_Book1_kien giang 2 3" xfId="12757"/>
    <cellStyle name="T_Book1_kien giang 2 3 2" xfId="12758"/>
    <cellStyle name="T_Book1_kien giang 2 4" xfId="12759"/>
    <cellStyle name="T_Book1_kien giang 2 5" xfId="12760"/>
    <cellStyle name="T_Book1_KL - 441-BP (sua NGAY 22 THANG 10 NAM 2009)" xfId="7421"/>
    <cellStyle name="T_Book1_KL - 441-BP (sua NGAY 22 THANG 10 NAM 2009) 2" xfId="7422"/>
    <cellStyle name="T_Book1_KL - 441-BP (sua NGAY 22 THANG 10 NAM 2009)_Chi tiet KH mua sam  hang hoa lan cuoi 2011" xfId="7423"/>
    <cellStyle name="T_Book1_KL - 441-BP (sua NGAY 22 THANG 10 NAM 2009)_Chi tiet KH mua sam  hang hoa lan cuoi 2011 2" xfId="7424"/>
    <cellStyle name="T_Book1_KL - 441-BP (sua NGAY 22 THANG 10 NAM 2009)_KH SXKD 2011 -1" xfId="7425"/>
    <cellStyle name="T_Book1_KL - 441-BP (sua NGAY 22 THANG 10 NAM 2009)_KH SXKD 2011 -1 2" xfId="7426"/>
    <cellStyle name="T_Book1_KL - 441-BP (sua NGAY 22 THANG 10 NAM 2009)_Phu luc KH mua sam NVL nam 2010 dieu chinh " xfId="7427"/>
    <cellStyle name="T_Book1_KL - 441-BP (sua NGAY 22 THANG 10 NAM 2009)_Phu luc KH mua sam NVL nam 2010 dieu chinh  2" xfId="7428"/>
    <cellStyle name="T_Book1_KH no goc va lai2012" xfId="7403"/>
    <cellStyle name="T_Book1_KH no goc va lai2012 2" xfId="7404"/>
    <cellStyle name="T_Book1_KH TPCP vung TNB (03-1-2012)" xfId="12695"/>
    <cellStyle name="T_Book1_KH TPCP vung TNB (03-1-2012) 2" xfId="12696"/>
    <cellStyle name="T_Book1_KH TPCP vung TNB (03-1-2012) 2 2" xfId="12697"/>
    <cellStyle name="T_Book1_KH TPCP vung TNB (03-1-2012) 2 2 2" xfId="12698"/>
    <cellStyle name="T_Book1_KH TPCP vung TNB (03-1-2012) 2 3" xfId="12699"/>
    <cellStyle name="T_Book1_KH TPCP vung TNB (03-1-2012) 2 4" xfId="12700"/>
    <cellStyle name="T_Book1_KH TPCP vung TNB (03-1-2012) 3" xfId="12701"/>
    <cellStyle name="T_Book1_KH TPCP vung TNB (03-1-2012) 3 2" xfId="12702"/>
    <cellStyle name="T_Book1_KH TPCP vung TNB (03-1-2012) 4" xfId="12703"/>
    <cellStyle name="T_Book1_KH TPCP vung TNB (03-1-2012) 5" xfId="12704"/>
    <cellStyle name="T_Book1_KH XDCB_2008 lan 2 sua ngay 10-11" xfId="12705"/>
    <cellStyle name="T_Book1_KH XDCB_2008 lan 2 sua ngay 10-11 2" xfId="12706"/>
    <cellStyle name="T_Book1_KH XDCB_2008 lan 2 sua ngay 10-11 2 2" xfId="12707"/>
    <cellStyle name="T_Book1_KH XDCB_2008 lan 2 sua ngay 10-11 2 2 2" xfId="12708"/>
    <cellStyle name="T_Book1_KH XDCB_2008 lan 2 sua ngay 10-11 2 3" xfId="12709"/>
    <cellStyle name="T_Book1_KH XDCB_2008 lan 2 sua ngay 10-11 2 4" xfId="12710"/>
    <cellStyle name="T_Book1_KH XDCB_2008 lan 2 sua ngay 10-11 3" xfId="12711"/>
    <cellStyle name="T_Book1_KH XDCB_2008 lan 2 sua ngay 10-11 3 2" xfId="12712"/>
    <cellStyle name="T_Book1_KH XDCB_2008 lan 2 sua ngay 10-11 4" xfId="12713"/>
    <cellStyle name="T_Book1_KH XDCB_2008 lan 2 sua ngay 10-11 5" xfId="12714"/>
    <cellStyle name="T_Book1_KH XDCB_2008 lan 2 sua ngay 10-11_!1 1 bao cao giao KH ve HTCMT vung TNB   12-12-2011" xfId="12715"/>
    <cellStyle name="T_Book1_KH XDCB_2008 lan 2 sua ngay 10-11_!1 1 bao cao giao KH ve HTCMT vung TNB   12-12-2011 2" xfId="12716"/>
    <cellStyle name="T_Book1_KH XDCB_2008 lan 2 sua ngay 10-11_!1 1 bao cao giao KH ve HTCMT vung TNB   12-12-2011 2 2" xfId="12717"/>
    <cellStyle name="T_Book1_KH XDCB_2008 lan 2 sua ngay 10-11_!1 1 bao cao giao KH ve HTCMT vung TNB   12-12-2011 2 2 2" xfId="12718"/>
    <cellStyle name="T_Book1_KH XDCB_2008 lan 2 sua ngay 10-11_!1 1 bao cao giao KH ve HTCMT vung TNB   12-12-2011 2 3" xfId="12719"/>
    <cellStyle name="T_Book1_KH XDCB_2008 lan 2 sua ngay 10-11_!1 1 bao cao giao KH ve HTCMT vung TNB   12-12-2011 2 4" xfId="12720"/>
    <cellStyle name="T_Book1_KH XDCB_2008 lan 2 sua ngay 10-11_!1 1 bao cao giao KH ve HTCMT vung TNB   12-12-2011 3" xfId="12721"/>
    <cellStyle name="T_Book1_KH XDCB_2008 lan 2 sua ngay 10-11_!1 1 bao cao giao KH ve HTCMT vung TNB   12-12-2011 3 2" xfId="12722"/>
    <cellStyle name="T_Book1_KH XDCB_2008 lan 2 sua ngay 10-11_!1 1 bao cao giao KH ve HTCMT vung TNB   12-12-2011 4" xfId="12723"/>
    <cellStyle name="T_Book1_KH XDCB_2008 lan 2 sua ngay 10-11_!1 1 bao cao giao KH ve HTCMT vung TNB   12-12-2011 5" xfId="12724"/>
    <cellStyle name="T_Book1_KH XDCB_2008 lan 2 sua ngay 10-11_Bieu TPCP 2015-xin keo dai 3.2016" xfId="12725"/>
    <cellStyle name="T_Book1_KH XDCB_2008 lan 2 sua ngay 10-11_Bieu TPCP 2015-xin keo dai 3.2016 2" xfId="12726"/>
    <cellStyle name="T_Book1_KH XDCB_2008 lan 2 sua ngay 10-11_KH TPCP vung TNB (03-1-2012)" xfId="12727"/>
    <cellStyle name="T_Book1_KH XDCB_2008 lan 2 sua ngay 10-11_KH TPCP vung TNB (03-1-2012) 2" xfId="12728"/>
    <cellStyle name="T_Book1_KH XDCB_2008 lan 2 sua ngay 10-11_KH TPCP vung TNB (03-1-2012) 2 2" xfId="12729"/>
    <cellStyle name="T_Book1_KH XDCB_2008 lan 2 sua ngay 10-11_KH TPCP vung TNB (03-1-2012) 2 2 2" xfId="12730"/>
    <cellStyle name="T_Book1_KH XDCB_2008 lan 2 sua ngay 10-11_KH TPCP vung TNB (03-1-2012) 2 3" xfId="12731"/>
    <cellStyle name="T_Book1_KH XDCB_2008 lan 2 sua ngay 10-11_KH TPCP vung TNB (03-1-2012) 2 4" xfId="12732"/>
    <cellStyle name="T_Book1_KH XDCB_2008 lan 2 sua ngay 10-11_KH TPCP vung TNB (03-1-2012) 3" xfId="12733"/>
    <cellStyle name="T_Book1_KH XDCB_2008 lan 2 sua ngay 10-11_KH TPCP vung TNB (03-1-2012) 3 2" xfId="12734"/>
    <cellStyle name="T_Book1_KH XDCB_2008 lan 2 sua ngay 10-11_KH TPCP vung TNB (03-1-2012) 4" xfId="12735"/>
    <cellStyle name="T_Book1_KH XDCB_2008 lan 2 sua ngay 10-11_KH TPCP vung TNB (03-1-2012) 5" xfId="12736"/>
    <cellStyle name="T_Book1_KH XDCB_2008 lan 2 sua ngay 10-11_ra soat theo 7356" xfId="12737"/>
    <cellStyle name="T_Book1_KH XDCB_2008 lan 2 sua ngay 10-11_ra soat theo 7356 2" xfId="12738"/>
    <cellStyle name="T_Book1_KH XDCB_2008 lan 2 sua ngay 10-11_ra soat theo 7356_Bao cao no dong XDCB-9590-BYT-Rut gon" xfId="12739"/>
    <cellStyle name="T_Book1_KH XDCB_2008 lan 2 sua ngay 10-11_ra soat theo 7356_Bao cao no dong XDCB-9590-BYT-Rut gon 2" xfId="12740"/>
    <cellStyle name="T_Book1_KH XDCB_2008 lan 2 sua ngay 10-11_ra soat theo 7356_Bieu 11-TPCP KH 2013" xfId="12741"/>
    <cellStyle name="T_Book1_KH XDCB_2008 lan 2 sua ngay 10-11_ra soat theo 7356_Bieu 11-TPCP KH 2013 2" xfId="12742"/>
    <cellStyle name="T_Book1_KH XDCB_2008 lan 2 sua ngay 10-11_TONG HOP CHUNG 3.2.2012 (ban cuoi)" xfId="12743"/>
    <cellStyle name="T_Book1_KH XDCB_2008 lan 2 sua ngay 10-11_TONG HOP CHUNG 3.2.2012 (ban cuoi) 2" xfId="12744"/>
    <cellStyle name="T_Book1_KH XDCB_2008 lan 2 sua ngay 10-11_TONG HOP CHUNG 3.2.2012 (ban cuoi)_Bao cao no dong XDCB-9590-BYT-Rut gon" xfId="12745"/>
    <cellStyle name="T_Book1_KH XDCB_2008 lan 2 sua ngay 10-11_TONG HOP CHUNG 3.2.2012 (ban cuoi)_Bao cao no dong XDCB-9590-BYT-Rut gon 2" xfId="12746"/>
    <cellStyle name="T_Book1_Khoi luong chinh Hang Tom" xfId="12747"/>
    <cellStyle name="T_Book1_Khoi luong chinh Hang Tom 2" xfId="12748"/>
    <cellStyle name="T_Book1_Khoi luong chinh Hang Tom 2 2" xfId="12749"/>
    <cellStyle name="T_Book1_Khoi luong chinh Hang Tom 3" xfId="12750"/>
    <cellStyle name="T_Book1_KHSX nam 2009 (chinh thuc)" xfId="7405"/>
    <cellStyle name="T_Book1_KHSX nam 2009 (chinh thuc) 2" xfId="7406"/>
    <cellStyle name="T_Book1_KHSX nam 2009 (chinh thuc)_Chi tiet KH mua sam  hang hoa lan cuoi 2011" xfId="7407"/>
    <cellStyle name="T_Book1_KHSX nam 2009 (chinh thuc)_Chi tiet KH mua sam  hang hoa lan cuoi 2011 2" xfId="7408"/>
    <cellStyle name="T_Book1_KHSX nam 2009 (chinh thuc)_KH SXKD 2011 -1" xfId="7409"/>
    <cellStyle name="T_Book1_KHSX nam 2009 (chinh thuc)_KH SXKD 2011 -1 2" xfId="7410"/>
    <cellStyle name="T_Book1_KHSX nam 2009 (chinh thuc)_Phu luc KH mua sam NVL nam 2010 dieu chinh " xfId="7411"/>
    <cellStyle name="T_Book1_KHSX nam 2009 (chinh thuc)_Phu luc KH mua sam NVL nam 2010 dieu chinh  2" xfId="7412"/>
    <cellStyle name="T_Book1_KHSXKD nam 2009 sua" xfId="7413"/>
    <cellStyle name="T_Book1_KHSXKD nam 2009 sua 2" xfId="7414"/>
    <cellStyle name="T_Book1_KHSXKD nam 2009 sua_Chi tiet KH mua sam  hang hoa lan cuoi 2011" xfId="7415"/>
    <cellStyle name="T_Book1_KHSXKD nam 2009 sua_Chi tiet KH mua sam  hang hoa lan cuoi 2011 2" xfId="7416"/>
    <cellStyle name="T_Book1_KHSXKD nam 2009 sua_KH SXKD 2011 -1" xfId="7417"/>
    <cellStyle name="T_Book1_KHSXKD nam 2009 sua_KH SXKD 2011 -1 2" xfId="7418"/>
    <cellStyle name="T_Book1_KHSXKD nam 2009 sua_Phu luc KH mua sam NVL nam 2010 dieu chinh " xfId="7419"/>
    <cellStyle name="T_Book1_KHSXKD nam 2009 sua_Phu luc KH mua sam NVL nam 2010 dieu chinh  2" xfId="7420"/>
    <cellStyle name="T_Book1_Luong tram nghien HP" xfId="7429"/>
    <cellStyle name="T_Book1_Luong tram nghien HP 2" xfId="7430"/>
    <cellStyle name="T_Book1_Luong tram nghien HP_Chi tiet KH mua sam  hang hoa lan cuoi 2011" xfId="7431"/>
    <cellStyle name="T_Book1_Luong tram nghien HP_Chi tiet KH mua sam  hang hoa lan cuoi 2011 2" xfId="7432"/>
    <cellStyle name="T_Book1_Luong tram nghien HP_KH SXKD 2011 -1" xfId="7433"/>
    <cellStyle name="T_Book1_Luong tram nghien HP_KH SXKD 2011 -1 2" xfId="7434"/>
    <cellStyle name="T_Book1_Luong tram nghien HP_Phu luc KH mua sam NVL nam 2010 dieu chinh " xfId="7435"/>
    <cellStyle name="T_Book1_Luong tram nghien HP_Phu luc KH mua sam NVL nam 2010 dieu chinh  2" xfId="7436"/>
    <cellStyle name="T_Book1_LuuNgay16-09-2010HD cac phong ban" xfId="7437"/>
    <cellStyle name="T_Book1_Luy ke von ung nam 2011 -Thoa gui ngay 12-8-2012" xfId="12761"/>
    <cellStyle name="T_Book1_Luy ke von ung nam 2011 -Thoa gui ngay 12-8-2012 2" xfId="12762"/>
    <cellStyle name="T_Book1_Luy ke von ung nam 2011 -Thoa gui ngay 12-8-2012 2 2" xfId="12763"/>
    <cellStyle name="T_Book1_Luy ke von ung nam 2011 -Thoa gui ngay 12-8-2012 2 2 2" xfId="12764"/>
    <cellStyle name="T_Book1_Luy ke von ung nam 2011 -Thoa gui ngay 12-8-2012 2 3" xfId="12765"/>
    <cellStyle name="T_Book1_Luy ke von ung nam 2011 -Thoa gui ngay 12-8-2012 2 4" xfId="12766"/>
    <cellStyle name="T_Book1_Luy ke von ung nam 2011 -Thoa gui ngay 12-8-2012 3" xfId="12767"/>
    <cellStyle name="T_Book1_Luy ke von ung nam 2011 -Thoa gui ngay 12-8-2012 3 2" xfId="12768"/>
    <cellStyle name="T_Book1_Luy ke von ung nam 2011 -Thoa gui ngay 12-8-2012 4" xfId="12769"/>
    <cellStyle name="T_Book1_Luy ke von ung nam 2011 -Thoa gui ngay 12-8-2012 5" xfId="12770"/>
    <cellStyle name="T_Book1_Luy ke von ung nam 2011 -Thoa gui ngay 12-8-2012_!1 1 bao cao giao KH ve HTCMT vung TNB   12-12-2011" xfId="12771"/>
    <cellStyle name="T_Book1_Luy ke von ung nam 2011 -Thoa gui ngay 12-8-2012_!1 1 bao cao giao KH ve HTCMT vung TNB   12-12-2011 2" xfId="12772"/>
    <cellStyle name="T_Book1_Luy ke von ung nam 2011 -Thoa gui ngay 12-8-2012_!1 1 bao cao giao KH ve HTCMT vung TNB   12-12-2011 2 2" xfId="12773"/>
    <cellStyle name="T_Book1_Luy ke von ung nam 2011 -Thoa gui ngay 12-8-2012_!1 1 bao cao giao KH ve HTCMT vung TNB   12-12-2011 2 2 2" xfId="12774"/>
    <cellStyle name="T_Book1_Luy ke von ung nam 2011 -Thoa gui ngay 12-8-2012_!1 1 bao cao giao KH ve HTCMT vung TNB   12-12-2011 2 3" xfId="12775"/>
    <cellStyle name="T_Book1_Luy ke von ung nam 2011 -Thoa gui ngay 12-8-2012_!1 1 bao cao giao KH ve HTCMT vung TNB   12-12-2011 2 4" xfId="12776"/>
    <cellStyle name="T_Book1_Luy ke von ung nam 2011 -Thoa gui ngay 12-8-2012_!1 1 bao cao giao KH ve HTCMT vung TNB   12-12-2011 3" xfId="12777"/>
    <cellStyle name="T_Book1_Luy ke von ung nam 2011 -Thoa gui ngay 12-8-2012_!1 1 bao cao giao KH ve HTCMT vung TNB   12-12-2011 3 2" xfId="12778"/>
    <cellStyle name="T_Book1_Luy ke von ung nam 2011 -Thoa gui ngay 12-8-2012_!1 1 bao cao giao KH ve HTCMT vung TNB   12-12-2011 4" xfId="12779"/>
    <cellStyle name="T_Book1_Luy ke von ung nam 2011 -Thoa gui ngay 12-8-2012_!1 1 bao cao giao KH ve HTCMT vung TNB   12-12-2011 5" xfId="12780"/>
    <cellStyle name="T_Book1_Luy ke von ung nam 2011 -Thoa gui ngay 12-8-2012_Bieu TPCP 2015-xin keo dai 3.2016" xfId="12781"/>
    <cellStyle name="T_Book1_Luy ke von ung nam 2011 -Thoa gui ngay 12-8-2012_Bieu TPCP 2015-xin keo dai 3.2016 2" xfId="12782"/>
    <cellStyle name="T_Book1_Luy ke von ung nam 2011 -Thoa gui ngay 12-8-2012_KH TPCP vung TNB (03-1-2012)" xfId="12783"/>
    <cellStyle name="T_Book1_Luy ke von ung nam 2011 -Thoa gui ngay 12-8-2012_KH TPCP vung TNB (03-1-2012) 2" xfId="12784"/>
    <cellStyle name="T_Book1_Luy ke von ung nam 2011 -Thoa gui ngay 12-8-2012_KH TPCP vung TNB (03-1-2012) 2 2" xfId="12785"/>
    <cellStyle name="T_Book1_Luy ke von ung nam 2011 -Thoa gui ngay 12-8-2012_KH TPCP vung TNB (03-1-2012) 2 2 2" xfId="12786"/>
    <cellStyle name="T_Book1_Luy ke von ung nam 2011 -Thoa gui ngay 12-8-2012_KH TPCP vung TNB (03-1-2012) 2 3" xfId="12787"/>
    <cellStyle name="T_Book1_Luy ke von ung nam 2011 -Thoa gui ngay 12-8-2012_KH TPCP vung TNB (03-1-2012) 2 4" xfId="12788"/>
    <cellStyle name="T_Book1_Luy ke von ung nam 2011 -Thoa gui ngay 12-8-2012_KH TPCP vung TNB (03-1-2012) 3" xfId="12789"/>
    <cellStyle name="T_Book1_Luy ke von ung nam 2011 -Thoa gui ngay 12-8-2012_KH TPCP vung TNB (03-1-2012) 3 2" xfId="12790"/>
    <cellStyle name="T_Book1_Luy ke von ung nam 2011 -Thoa gui ngay 12-8-2012_KH TPCP vung TNB (03-1-2012) 4" xfId="12791"/>
    <cellStyle name="T_Book1_Luy ke von ung nam 2011 -Thoa gui ngay 12-8-2012_KH TPCP vung TNB (03-1-2012) 5" xfId="12792"/>
    <cellStyle name="T_Book1_Luy ke von ung nam 2011 -Thoa gui ngay 12-8-2012_ra soat theo 7356" xfId="12793"/>
    <cellStyle name="T_Book1_Luy ke von ung nam 2011 -Thoa gui ngay 12-8-2012_ra soat theo 7356 2" xfId="12794"/>
    <cellStyle name="T_Book1_Luy ke von ung nam 2011 -Thoa gui ngay 12-8-2012_ra soat theo 7356_Bao cao no dong XDCB-9590-BYT-Rut gon" xfId="12795"/>
    <cellStyle name="T_Book1_Luy ke von ung nam 2011 -Thoa gui ngay 12-8-2012_ra soat theo 7356_Bao cao no dong XDCB-9590-BYT-Rut gon 2" xfId="12796"/>
    <cellStyle name="T_Book1_Luy ke von ung nam 2011 -Thoa gui ngay 12-8-2012_ra soat theo 7356_Bieu 11-TPCP KH 2013" xfId="12797"/>
    <cellStyle name="T_Book1_Luy ke von ung nam 2011 -Thoa gui ngay 12-8-2012_ra soat theo 7356_Bieu 11-TPCP KH 2013 2" xfId="12798"/>
    <cellStyle name="T_Book1_Luy ke von ung nam 2011 -Thoa gui ngay 12-8-2012_TONG HOP CHUNG 3.2.2012 (ban cuoi)" xfId="12799"/>
    <cellStyle name="T_Book1_Luy ke von ung nam 2011 -Thoa gui ngay 12-8-2012_TONG HOP CHUNG 3.2.2012 (ban cuoi) 2" xfId="12800"/>
    <cellStyle name="T_Book1_Luy ke von ung nam 2011 -Thoa gui ngay 12-8-2012_TONG HOP CHUNG 3.2.2012 (ban cuoi)_Bao cao no dong XDCB-9590-BYT-Rut gon" xfId="12801"/>
    <cellStyle name="T_Book1_Luy ke von ung nam 2011 -Thoa gui ngay 12-8-2012_TONG HOP CHUNG 3.2.2012 (ban cuoi)_Bao cao no dong XDCB-9590-BYT-Rut gon 2" xfId="12802"/>
    <cellStyle name="T_Book1_luyke" xfId="7438"/>
    <cellStyle name="T_Book1_luyke 2" xfId="7439"/>
    <cellStyle name="T_Book1_luyke_Chi tiet KH mua sam  hang hoa lan cuoi 2011" xfId="7440"/>
    <cellStyle name="T_Book1_luyke_Chi tiet KH mua sam  hang hoa lan cuoi 2011 2" xfId="7441"/>
    <cellStyle name="T_Book1_luyke_KH SXKD 2011 -1" xfId="7442"/>
    <cellStyle name="T_Book1_luyke_KH SXKD 2011 -1 2" xfId="7443"/>
    <cellStyle name="T_Book1_Nhu cau von ung truoc 2011 Tha h Hoa + Nge An gui TW" xfId="12803"/>
    <cellStyle name="T_Book1_Nhu cau von ung truoc 2011 Tha h Hoa + Nge An gui TW 2" xfId="12804"/>
    <cellStyle name="T_Book1_Nhu cau von ung truoc 2011 Tha h Hoa + Nge An gui TW 2 2" xfId="12805"/>
    <cellStyle name="T_Book1_Nhu cau von ung truoc 2011 Tha h Hoa + Nge An gui TW 2 2 2" xfId="12806"/>
    <cellStyle name="T_Book1_Nhu cau von ung truoc 2011 Tha h Hoa + Nge An gui TW 2 3" xfId="12807"/>
    <cellStyle name="T_Book1_Nhu cau von ung truoc 2011 Tha h Hoa + Nge An gui TW 2 4" xfId="12808"/>
    <cellStyle name="T_Book1_Nhu cau von ung truoc 2011 Tha h Hoa + Nge An gui TW 3" xfId="12809"/>
    <cellStyle name="T_Book1_Nhu cau von ung truoc 2011 Tha h Hoa + Nge An gui TW 3 2" xfId="12810"/>
    <cellStyle name="T_Book1_Nhu cau von ung truoc 2011 Tha h Hoa + Nge An gui TW 4" xfId="12811"/>
    <cellStyle name="T_Book1_Nhu cau von ung truoc 2011 Tha h Hoa + Nge An gui TW 5" xfId="12812"/>
    <cellStyle name="T_Book1_Nhu cau von ung truoc 2011 Tha h Hoa + Nge An gui TW_!1 1 bao cao giao KH ve HTCMT vung TNB   12-12-2011" xfId="12813"/>
    <cellStyle name="T_Book1_Nhu cau von ung truoc 2011 Tha h Hoa + Nge An gui TW_!1 1 bao cao giao KH ve HTCMT vung TNB   12-12-2011 2" xfId="12814"/>
    <cellStyle name="T_Book1_Nhu cau von ung truoc 2011 Tha h Hoa + Nge An gui TW_!1 1 bao cao giao KH ve HTCMT vung TNB   12-12-2011 2 2" xfId="12815"/>
    <cellStyle name="T_Book1_Nhu cau von ung truoc 2011 Tha h Hoa + Nge An gui TW_!1 1 bao cao giao KH ve HTCMT vung TNB   12-12-2011 2 2 2" xfId="12816"/>
    <cellStyle name="T_Book1_Nhu cau von ung truoc 2011 Tha h Hoa + Nge An gui TW_!1 1 bao cao giao KH ve HTCMT vung TNB   12-12-2011 2 3" xfId="12817"/>
    <cellStyle name="T_Book1_Nhu cau von ung truoc 2011 Tha h Hoa + Nge An gui TW_!1 1 bao cao giao KH ve HTCMT vung TNB   12-12-2011 2 4" xfId="12818"/>
    <cellStyle name="T_Book1_Nhu cau von ung truoc 2011 Tha h Hoa + Nge An gui TW_!1 1 bao cao giao KH ve HTCMT vung TNB   12-12-2011 3" xfId="12819"/>
    <cellStyle name="T_Book1_Nhu cau von ung truoc 2011 Tha h Hoa + Nge An gui TW_!1 1 bao cao giao KH ve HTCMT vung TNB   12-12-2011 3 2" xfId="12820"/>
    <cellStyle name="T_Book1_Nhu cau von ung truoc 2011 Tha h Hoa + Nge An gui TW_!1 1 bao cao giao KH ve HTCMT vung TNB   12-12-2011 4" xfId="12821"/>
    <cellStyle name="T_Book1_Nhu cau von ung truoc 2011 Tha h Hoa + Nge An gui TW_!1 1 bao cao giao KH ve HTCMT vung TNB   12-12-2011 5" xfId="12822"/>
    <cellStyle name="T_Book1_Nhu cau von ung truoc 2011 Tha h Hoa + Nge An gui TW_Bieu4HTMT" xfId="12823"/>
    <cellStyle name="T_Book1_Nhu cau von ung truoc 2011 Tha h Hoa + Nge An gui TW_Bieu4HTMT 2" xfId="12824"/>
    <cellStyle name="T_Book1_Nhu cau von ung truoc 2011 Tha h Hoa + Nge An gui TW_Bieu4HTMT 2 2" xfId="12825"/>
    <cellStyle name="T_Book1_Nhu cau von ung truoc 2011 Tha h Hoa + Nge An gui TW_Bieu4HTMT 2 2 2" xfId="12826"/>
    <cellStyle name="T_Book1_Nhu cau von ung truoc 2011 Tha h Hoa + Nge An gui TW_Bieu4HTMT 2 3" xfId="12827"/>
    <cellStyle name="T_Book1_Nhu cau von ung truoc 2011 Tha h Hoa + Nge An gui TW_Bieu4HTMT 2 4" xfId="12828"/>
    <cellStyle name="T_Book1_Nhu cau von ung truoc 2011 Tha h Hoa + Nge An gui TW_Bieu4HTMT 3" xfId="12829"/>
    <cellStyle name="T_Book1_Nhu cau von ung truoc 2011 Tha h Hoa + Nge An gui TW_Bieu4HTMT 3 2" xfId="12830"/>
    <cellStyle name="T_Book1_Nhu cau von ung truoc 2011 Tha h Hoa + Nge An gui TW_Bieu4HTMT 4" xfId="12831"/>
    <cellStyle name="T_Book1_Nhu cau von ung truoc 2011 Tha h Hoa + Nge An gui TW_Bieu4HTMT 5" xfId="12832"/>
    <cellStyle name="T_Book1_Nhu cau von ung truoc 2011 Tha h Hoa + Nge An gui TW_Bieu4HTMT_!1 1 bao cao giao KH ve HTCMT vung TNB   12-12-2011" xfId="12833"/>
    <cellStyle name="T_Book1_Nhu cau von ung truoc 2011 Tha h Hoa + Nge An gui TW_Bieu4HTMT_!1 1 bao cao giao KH ve HTCMT vung TNB   12-12-2011 2" xfId="12834"/>
    <cellStyle name="T_Book1_Nhu cau von ung truoc 2011 Tha h Hoa + Nge An gui TW_Bieu4HTMT_!1 1 bao cao giao KH ve HTCMT vung TNB   12-12-2011 2 2" xfId="12835"/>
    <cellStyle name="T_Book1_Nhu cau von ung truoc 2011 Tha h Hoa + Nge An gui TW_Bieu4HTMT_!1 1 bao cao giao KH ve HTCMT vung TNB   12-12-2011 2 2 2" xfId="12836"/>
    <cellStyle name="T_Book1_Nhu cau von ung truoc 2011 Tha h Hoa + Nge An gui TW_Bieu4HTMT_!1 1 bao cao giao KH ve HTCMT vung TNB   12-12-2011 2 3" xfId="12837"/>
    <cellStyle name="T_Book1_Nhu cau von ung truoc 2011 Tha h Hoa + Nge An gui TW_Bieu4HTMT_!1 1 bao cao giao KH ve HTCMT vung TNB   12-12-2011 2 4" xfId="12838"/>
    <cellStyle name="T_Book1_Nhu cau von ung truoc 2011 Tha h Hoa + Nge An gui TW_Bieu4HTMT_!1 1 bao cao giao KH ve HTCMT vung TNB   12-12-2011 3" xfId="12839"/>
    <cellStyle name="T_Book1_Nhu cau von ung truoc 2011 Tha h Hoa + Nge An gui TW_Bieu4HTMT_!1 1 bao cao giao KH ve HTCMT vung TNB   12-12-2011 3 2" xfId="12840"/>
    <cellStyle name="T_Book1_Nhu cau von ung truoc 2011 Tha h Hoa + Nge An gui TW_Bieu4HTMT_!1 1 bao cao giao KH ve HTCMT vung TNB   12-12-2011 4" xfId="12841"/>
    <cellStyle name="T_Book1_Nhu cau von ung truoc 2011 Tha h Hoa + Nge An gui TW_Bieu4HTMT_!1 1 bao cao giao KH ve HTCMT vung TNB   12-12-2011 5" xfId="12842"/>
    <cellStyle name="T_Book1_Nhu cau von ung truoc 2011 Tha h Hoa + Nge An gui TW_Bieu4HTMT_KH TPCP vung TNB (03-1-2012)" xfId="12843"/>
    <cellStyle name="T_Book1_Nhu cau von ung truoc 2011 Tha h Hoa + Nge An gui TW_Bieu4HTMT_KH TPCP vung TNB (03-1-2012) 2" xfId="12844"/>
    <cellStyle name="T_Book1_Nhu cau von ung truoc 2011 Tha h Hoa + Nge An gui TW_Bieu4HTMT_KH TPCP vung TNB (03-1-2012) 2 2" xfId="12845"/>
    <cellStyle name="T_Book1_Nhu cau von ung truoc 2011 Tha h Hoa + Nge An gui TW_Bieu4HTMT_KH TPCP vung TNB (03-1-2012) 2 2 2" xfId="12846"/>
    <cellStyle name="T_Book1_Nhu cau von ung truoc 2011 Tha h Hoa + Nge An gui TW_Bieu4HTMT_KH TPCP vung TNB (03-1-2012) 2 3" xfId="12847"/>
    <cellStyle name="T_Book1_Nhu cau von ung truoc 2011 Tha h Hoa + Nge An gui TW_Bieu4HTMT_KH TPCP vung TNB (03-1-2012) 2 4" xfId="12848"/>
    <cellStyle name="T_Book1_Nhu cau von ung truoc 2011 Tha h Hoa + Nge An gui TW_Bieu4HTMT_KH TPCP vung TNB (03-1-2012) 3" xfId="12849"/>
    <cellStyle name="T_Book1_Nhu cau von ung truoc 2011 Tha h Hoa + Nge An gui TW_Bieu4HTMT_KH TPCP vung TNB (03-1-2012) 3 2" xfId="12850"/>
    <cellStyle name="T_Book1_Nhu cau von ung truoc 2011 Tha h Hoa + Nge An gui TW_Bieu4HTMT_KH TPCP vung TNB (03-1-2012) 4" xfId="12851"/>
    <cellStyle name="T_Book1_Nhu cau von ung truoc 2011 Tha h Hoa + Nge An gui TW_Bieu4HTMT_KH TPCP vung TNB (03-1-2012) 5" xfId="12852"/>
    <cellStyle name="T_Book1_Nhu cau von ung truoc 2011 Tha h Hoa + Nge An gui TW_KH TPCP vung TNB (03-1-2012)" xfId="12853"/>
    <cellStyle name="T_Book1_Nhu cau von ung truoc 2011 Tha h Hoa + Nge An gui TW_KH TPCP vung TNB (03-1-2012) 2" xfId="12854"/>
    <cellStyle name="T_Book1_Nhu cau von ung truoc 2011 Tha h Hoa + Nge An gui TW_KH TPCP vung TNB (03-1-2012) 2 2" xfId="12855"/>
    <cellStyle name="T_Book1_Nhu cau von ung truoc 2011 Tha h Hoa + Nge An gui TW_KH TPCP vung TNB (03-1-2012) 2 2 2" xfId="12856"/>
    <cellStyle name="T_Book1_Nhu cau von ung truoc 2011 Tha h Hoa + Nge An gui TW_KH TPCP vung TNB (03-1-2012) 2 3" xfId="12857"/>
    <cellStyle name="T_Book1_Nhu cau von ung truoc 2011 Tha h Hoa + Nge An gui TW_KH TPCP vung TNB (03-1-2012) 2 4" xfId="12858"/>
    <cellStyle name="T_Book1_Nhu cau von ung truoc 2011 Tha h Hoa + Nge An gui TW_KH TPCP vung TNB (03-1-2012) 3" xfId="12859"/>
    <cellStyle name="T_Book1_Nhu cau von ung truoc 2011 Tha h Hoa + Nge An gui TW_KH TPCP vung TNB (03-1-2012) 3 2" xfId="12860"/>
    <cellStyle name="T_Book1_Nhu cau von ung truoc 2011 Tha h Hoa + Nge An gui TW_KH TPCP vung TNB (03-1-2012) 4" xfId="12861"/>
    <cellStyle name="T_Book1_Nhu cau von ung truoc 2011 Tha h Hoa + Nge An gui TW_KH TPCP vung TNB (03-1-2012) 5" xfId="12862"/>
    <cellStyle name="T_Book1_Nhu cau von ung truoc 2011 Tha h Hoa + Nge An gui TW_ra soat theo 7356" xfId="12863"/>
    <cellStyle name="T_Book1_Nhu cau von ung truoc 2011 Tha h Hoa + Nge An gui TW_ra soat theo 7356 2" xfId="12864"/>
    <cellStyle name="T_Book1_Nhu cau von ung truoc 2011 Tha h Hoa + Nge An gui TW_ra soat theo 7356_Bao cao no dong XDCB-9590-BYT-Rut gon" xfId="12865"/>
    <cellStyle name="T_Book1_Nhu cau von ung truoc 2011 Tha h Hoa + Nge An gui TW_ra soat theo 7356_Bao cao no dong XDCB-9590-BYT-Rut gon 2" xfId="12866"/>
    <cellStyle name="T_Book1_Nhu cau von ung truoc 2011 Tha h Hoa + Nge An gui TW_ra soat theo 7356_Bieu 11-TPCP KH 2013" xfId="12867"/>
    <cellStyle name="T_Book1_Nhu cau von ung truoc 2011 Tha h Hoa + Nge An gui TW_ra soat theo 7356_Bieu 11-TPCP KH 2013 2" xfId="12868"/>
    <cellStyle name="T_Book1_Nhu cau von ung truoc 2011 Tha h Hoa + Nge An gui TW_TONG HOP CHUNG 3.2.2012 (ban cuoi)" xfId="12869"/>
    <cellStyle name="T_Book1_Nhu cau von ung truoc 2011 Tha h Hoa + Nge An gui TW_TONG HOP CHUNG 3.2.2012 (ban cuoi) 2" xfId="12870"/>
    <cellStyle name="T_Book1_Nhu cau von ung truoc 2011 Tha h Hoa + Nge An gui TW_TONG HOP CHUNG 3.2.2012 (ban cuoi)_Bao cao no dong XDCB-9590-BYT-Rut gon" xfId="12871"/>
    <cellStyle name="T_Book1_Nhu cau von ung truoc 2011 Tha h Hoa + Nge An gui TW_TONG HOP CHUNG 3.2.2012 (ban cuoi)_Bao cao no dong XDCB-9590-BYT-Rut gon 2" xfId="12872"/>
    <cellStyle name="T_Book1_Phieu gui CK" xfId="7444"/>
    <cellStyle name="T_Book1_Phu luc De cuong KS tai Cuc Thue QN- 2014" xfId="7445"/>
    <cellStyle name="T_Book1_Phu luc De cuong KS tai Cuc Thue QN- 2014 2" xfId="7446"/>
    <cellStyle name="T_Book1_Phu luc De cuong KS tai Cuc Thue QN- 2014 2 2" xfId="7447"/>
    <cellStyle name="T_Book1_Phu luc De cuong KS tai Cuc Thue QN- 2014 2 3" xfId="7448"/>
    <cellStyle name="T_Book1_Phu luc De cuong KS tai Cuc Thue QN- 2014 2 4" xfId="7449"/>
    <cellStyle name="T_Book1_Phu luc De cuong KS tai Cuc Thue QN- 2014 3" xfId="7450"/>
    <cellStyle name="T_Book1_Phu luc De cuong KS tai Cuc Thue QN- 2014 3 2" xfId="7451"/>
    <cellStyle name="T_Book1_Phu luc De cuong KS tai Cuc Thue QN- 2014 4" xfId="7452"/>
    <cellStyle name="T_Book1_Phu luc De cuong KS tai Cuc Thue QN- 2014 4 2" xfId="7453"/>
    <cellStyle name="T_Book1_Phu luc De cuong KS tai Cuc Thue QN- 2014 4 3" xfId="7454"/>
    <cellStyle name="T_Book1_Phu luc De cuong KS tai Cuc Thue QN- 2014 5" xfId="7455"/>
    <cellStyle name="T_Book1_PHu luc DM SXKD (version 1)" xfId="7456"/>
    <cellStyle name="T_Book1_PHu luc DM SXKD (version 1) 2" xfId="7457"/>
    <cellStyle name="T_Book1_PHu luc DM SXKD (version 1)_Chi tiet KH mua sam  hang hoa lan cuoi 2011" xfId="7458"/>
    <cellStyle name="T_Book1_PHu luc DM SXKD (version 1)_Chi tiet KH mua sam  hang hoa lan cuoi 2011 2" xfId="7459"/>
    <cellStyle name="T_Book1_PHu luc DM SXKD (version 1)_KH SXKD 2011 -1" xfId="7460"/>
    <cellStyle name="T_Book1_PHu luc DM SXKD (version 1)_KH SXKD 2011 -1 2" xfId="7461"/>
    <cellStyle name="T_Book1_Phu luc KH mua sam NVL nam 2010 dieu chinh " xfId="7462"/>
    <cellStyle name="T_Book1_Phu luc KH mua sam NVL nam 2010 dieu chinh  2" xfId="7463"/>
    <cellStyle name="T_Book1_phu luc tong ket tinh hinh TH giai doan 03-10 (ngay 30)" xfId="12873"/>
    <cellStyle name="T_Book1_phu luc tong ket tinh hinh TH giai doan 03-10 (ngay 30) 2" xfId="12874"/>
    <cellStyle name="T_Book1_phu luc tong ket tinh hinh TH giai doan 03-10 (ngay 30) 2 2" xfId="12875"/>
    <cellStyle name="T_Book1_phu luc tong ket tinh hinh TH giai doan 03-10 (ngay 30) 2 2 2" xfId="12876"/>
    <cellStyle name="T_Book1_phu luc tong ket tinh hinh TH giai doan 03-10 (ngay 30) 2 3" xfId="12877"/>
    <cellStyle name="T_Book1_phu luc tong ket tinh hinh TH giai doan 03-10 (ngay 30) 2 4" xfId="12878"/>
    <cellStyle name="T_Book1_phu luc tong ket tinh hinh TH giai doan 03-10 (ngay 30) 3" xfId="12879"/>
    <cellStyle name="T_Book1_phu luc tong ket tinh hinh TH giai doan 03-10 (ngay 30) 3 2" xfId="12880"/>
    <cellStyle name="T_Book1_phu luc tong ket tinh hinh TH giai doan 03-10 (ngay 30) 4" xfId="12881"/>
    <cellStyle name="T_Book1_phu luc tong ket tinh hinh TH giai doan 03-10 (ngay 30) 5" xfId="12882"/>
    <cellStyle name="T_Book1_phu luc tong ket tinh hinh TH giai doan 03-10 (ngay 30)_!1 1 bao cao giao KH ve HTCMT vung TNB   12-12-2011" xfId="12883"/>
    <cellStyle name="T_Book1_phu luc tong ket tinh hinh TH giai doan 03-10 (ngay 30)_!1 1 bao cao giao KH ve HTCMT vung TNB   12-12-2011 2" xfId="12884"/>
    <cellStyle name="T_Book1_phu luc tong ket tinh hinh TH giai doan 03-10 (ngay 30)_!1 1 bao cao giao KH ve HTCMT vung TNB   12-12-2011 2 2" xfId="12885"/>
    <cellStyle name="T_Book1_phu luc tong ket tinh hinh TH giai doan 03-10 (ngay 30)_!1 1 bao cao giao KH ve HTCMT vung TNB   12-12-2011 2 2 2" xfId="12886"/>
    <cellStyle name="T_Book1_phu luc tong ket tinh hinh TH giai doan 03-10 (ngay 30)_!1 1 bao cao giao KH ve HTCMT vung TNB   12-12-2011 2 3" xfId="12887"/>
    <cellStyle name="T_Book1_phu luc tong ket tinh hinh TH giai doan 03-10 (ngay 30)_!1 1 bao cao giao KH ve HTCMT vung TNB   12-12-2011 2 4" xfId="12888"/>
    <cellStyle name="T_Book1_phu luc tong ket tinh hinh TH giai doan 03-10 (ngay 30)_!1 1 bao cao giao KH ve HTCMT vung TNB   12-12-2011 3" xfId="12889"/>
    <cellStyle name="T_Book1_phu luc tong ket tinh hinh TH giai doan 03-10 (ngay 30)_!1 1 bao cao giao KH ve HTCMT vung TNB   12-12-2011 3 2" xfId="12890"/>
    <cellStyle name="T_Book1_phu luc tong ket tinh hinh TH giai doan 03-10 (ngay 30)_!1 1 bao cao giao KH ve HTCMT vung TNB   12-12-2011 4" xfId="12891"/>
    <cellStyle name="T_Book1_phu luc tong ket tinh hinh TH giai doan 03-10 (ngay 30)_!1 1 bao cao giao KH ve HTCMT vung TNB   12-12-2011 5" xfId="12892"/>
    <cellStyle name="T_Book1_phu luc tong ket tinh hinh TH giai doan 03-10 (ngay 30)_Bieu TPCP 2015-xin keo dai 3.2016" xfId="12893"/>
    <cellStyle name="T_Book1_phu luc tong ket tinh hinh TH giai doan 03-10 (ngay 30)_Bieu TPCP 2015-xin keo dai 3.2016 2" xfId="12894"/>
    <cellStyle name="T_Book1_phu luc tong ket tinh hinh TH giai doan 03-10 (ngay 30)_KH TPCP vung TNB (03-1-2012)" xfId="12895"/>
    <cellStyle name="T_Book1_phu luc tong ket tinh hinh TH giai doan 03-10 (ngay 30)_KH TPCP vung TNB (03-1-2012) 2" xfId="12896"/>
    <cellStyle name="T_Book1_phu luc tong ket tinh hinh TH giai doan 03-10 (ngay 30)_KH TPCP vung TNB (03-1-2012) 2 2" xfId="12897"/>
    <cellStyle name="T_Book1_phu luc tong ket tinh hinh TH giai doan 03-10 (ngay 30)_KH TPCP vung TNB (03-1-2012) 2 2 2" xfId="12898"/>
    <cellStyle name="T_Book1_phu luc tong ket tinh hinh TH giai doan 03-10 (ngay 30)_KH TPCP vung TNB (03-1-2012) 2 3" xfId="12899"/>
    <cellStyle name="T_Book1_phu luc tong ket tinh hinh TH giai doan 03-10 (ngay 30)_KH TPCP vung TNB (03-1-2012) 2 4" xfId="12900"/>
    <cellStyle name="T_Book1_phu luc tong ket tinh hinh TH giai doan 03-10 (ngay 30)_KH TPCP vung TNB (03-1-2012) 3" xfId="12901"/>
    <cellStyle name="T_Book1_phu luc tong ket tinh hinh TH giai doan 03-10 (ngay 30)_KH TPCP vung TNB (03-1-2012) 3 2" xfId="12902"/>
    <cellStyle name="T_Book1_phu luc tong ket tinh hinh TH giai doan 03-10 (ngay 30)_KH TPCP vung TNB (03-1-2012) 4" xfId="12903"/>
    <cellStyle name="T_Book1_phu luc tong ket tinh hinh TH giai doan 03-10 (ngay 30)_KH TPCP vung TNB (03-1-2012) 5" xfId="12904"/>
    <cellStyle name="T_Book1_phu luc tong ket tinh hinh TH giai doan 03-10 (ngay 30)_ra soat theo 7356" xfId="12905"/>
    <cellStyle name="T_Book1_phu luc tong ket tinh hinh TH giai doan 03-10 (ngay 30)_ra soat theo 7356 2" xfId="12906"/>
    <cellStyle name="T_Book1_phu luc tong ket tinh hinh TH giai doan 03-10 (ngay 30)_ra soat theo 7356_Bao cao no dong XDCB-9590-BYT-Rut gon" xfId="12907"/>
    <cellStyle name="T_Book1_phu luc tong ket tinh hinh TH giai doan 03-10 (ngay 30)_ra soat theo 7356_Bao cao no dong XDCB-9590-BYT-Rut gon 2" xfId="12908"/>
    <cellStyle name="T_Book1_phu luc tong ket tinh hinh TH giai doan 03-10 (ngay 30)_ra soat theo 7356_Bieu 11-TPCP KH 2013" xfId="12909"/>
    <cellStyle name="T_Book1_phu luc tong ket tinh hinh TH giai doan 03-10 (ngay 30)_ra soat theo 7356_Bieu 11-TPCP KH 2013 2" xfId="12910"/>
    <cellStyle name="T_Book1_phu luc tong ket tinh hinh TH giai doan 03-10 (ngay 30)_TONG HOP CHUNG 3.2.2012 (ban cuoi)" xfId="12911"/>
    <cellStyle name="T_Book1_phu luc tong ket tinh hinh TH giai doan 03-10 (ngay 30)_TONG HOP CHUNG 3.2.2012 (ban cuoi) 2" xfId="12912"/>
    <cellStyle name="T_Book1_phu luc tong ket tinh hinh TH giai doan 03-10 (ngay 30)_TONG HOP CHUNG 3.2.2012 (ban cuoi)_Bao cao no dong XDCB-9590-BYT-Rut gon" xfId="12913"/>
    <cellStyle name="T_Book1_phu luc tong ket tinh hinh TH giai doan 03-10 (ngay 30)_TONG HOP CHUNG 3.2.2012 (ban cuoi)_Bao cao no dong XDCB-9590-BYT-Rut gon 2" xfId="12914"/>
    <cellStyle name="T_Book1_ra soat theo 7356" xfId="12915"/>
    <cellStyle name="T_Book1_ra soat theo 7356 2" xfId="12916"/>
    <cellStyle name="T_Book1_ra soat theo 7356_Bao cao no dong XDCB-9590-BYT-Rut gon" xfId="12917"/>
    <cellStyle name="T_Book1_ra soat theo 7356_Bao cao no dong XDCB-9590-BYT-Rut gon 2" xfId="12918"/>
    <cellStyle name="T_Book1_ra soat theo 7356_Bieu 11-TPCP KH 2013" xfId="12919"/>
    <cellStyle name="T_Book1_ra soat theo 7356_Bieu 11-TPCP KH 2013 2" xfId="12920"/>
    <cellStyle name="T_Book1_so theo doi 242 Cty(30-06-07)" xfId="7464"/>
    <cellStyle name="T_Book1_T01" xfId="7465"/>
    <cellStyle name="T_Book1_T01 2" xfId="7466"/>
    <cellStyle name="T_Book1_T03" xfId="7467"/>
    <cellStyle name="T_Book1_T03 2" xfId="7468"/>
    <cellStyle name="T_Book1_Tinh tai san co dinh quy doi ty gia ( Khau hao)" xfId="7518"/>
    <cellStyle name="T_Book1_Tinh tai san co dinh quy doi ty gia ( Khau hao) 2" xfId="7519"/>
    <cellStyle name="T_Book1_Tinh tai san co dinh quy doi ty gia ( Khau hao)_Chi tiet KH mua sam  hang hoa lan cuoi 2011" xfId="7520"/>
    <cellStyle name="T_Book1_Tinh tai san co dinh quy doi ty gia ( Khau hao)_Chi tiet KH mua sam  hang hoa lan cuoi 2011 2" xfId="7521"/>
    <cellStyle name="T_Book1_Tinh tai san co dinh quy doi ty gia ( Khau hao)_KH SXKD 2011 -1" xfId="7522"/>
    <cellStyle name="T_Book1_Tinh tai san co dinh quy doi ty gia ( Khau hao)_KH SXKD 2011 -1 2" xfId="7523"/>
    <cellStyle name="T_Book1_Tinh tai san co dinh quy doi ty gia ( Khau hao)_Phu luc KH mua sam NVL nam 2010 dieu chinh " xfId="7524"/>
    <cellStyle name="T_Book1_Tinh tai san co dinh quy doi ty gia ( Khau hao)_Phu luc KH mua sam NVL nam 2010 dieu chinh  2" xfId="7525"/>
    <cellStyle name="T_Book1_TN - Ho tro khac 2011" xfId="13045"/>
    <cellStyle name="T_Book1_TN - Ho tro khac 2011 2" xfId="13046"/>
    <cellStyle name="T_Book1_TN - Ho tro khac 2011 2 2" xfId="13047"/>
    <cellStyle name="T_Book1_TN - Ho tro khac 2011 2 2 2" xfId="13048"/>
    <cellStyle name="T_Book1_TN - Ho tro khac 2011 2 3" xfId="13049"/>
    <cellStyle name="T_Book1_TN - Ho tro khac 2011 2 4" xfId="13050"/>
    <cellStyle name="T_Book1_TN - Ho tro khac 2011 3" xfId="13051"/>
    <cellStyle name="T_Book1_TN - Ho tro khac 2011 3 2" xfId="13052"/>
    <cellStyle name="T_Book1_TN - Ho tro khac 2011 4" xfId="13053"/>
    <cellStyle name="T_Book1_TN - Ho tro khac 2011 5" xfId="13054"/>
    <cellStyle name="T_Book1_TN - Ho tro khac 2011_!1 1 bao cao giao KH ve HTCMT vung TNB   12-12-2011" xfId="13055"/>
    <cellStyle name="T_Book1_TN - Ho tro khac 2011_!1 1 bao cao giao KH ve HTCMT vung TNB   12-12-2011 2" xfId="13056"/>
    <cellStyle name="T_Book1_TN - Ho tro khac 2011_!1 1 bao cao giao KH ve HTCMT vung TNB   12-12-2011 2 2" xfId="13057"/>
    <cellStyle name="T_Book1_TN - Ho tro khac 2011_!1 1 bao cao giao KH ve HTCMT vung TNB   12-12-2011 2 2 2" xfId="13058"/>
    <cellStyle name="T_Book1_TN - Ho tro khac 2011_!1 1 bao cao giao KH ve HTCMT vung TNB   12-12-2011 2 3" xfId="13059"/>
    <cellStyle name="T_Book1_TN - Ho tro khac 2011_!1 1 bao cao giao KH ve HTCMT vung TNB   12-12-2011 2 4" xfId="13060"/>
    <cellStyle name="T_Book1_TN - Ho tro khac 2011_!1 1 bao cao giao KH ve HTCMT vung TNB   12-12-2011 3" xfId="13061"/>
    <cellStyle name="T_Book1_TN - Ho tro khac 2011_!1 1 bao cao giao KH ve HTCMT vung TNB   12-12-2011 3 2" xfId="13062"/>
    <cellStyle name="T_Book1_TN - Ho tro khac 2011_!1 1 bao cao giao KH ve HTCMT vung TNB   12-12-2011 4" xfId="13063"/>
    <cellStyle name="T_Book1_TN - Ho tro khac 2011_!1 1 bao cao giao KH ve HTCMT vung TNB   12-12-2011 5" xfId="13064"/>
    <cellStyle name="T_Book1_TN - Ho tro khac 2011_Bieu TPCP 2015-xin keo dai 3.2016" xfId="13065"/>
    <cellStyle name="T_Book1_TN - Ho tro khac 2011_Bieu TPCP 2015-xin keo dai 3.2016 2" xfId="13066"/>
    <cellStyle name="T_Book1_TN - Ho tro khac 2011_Bieu4HTMT" xfId="13067"/>
    <cellStyle name="T_Book1_TN - Ho tro khac 2011_Bieu4HTMT 2" xfId="13068"/>
    <cellStyle name="T_Book1_TN - Ho tro khac 2011_Bieu4HTMT 2 2" xfId="13069"/>
    <cellStyle name="T_Book1_TN - Ho tro khac 2011_Bieu4HTMT 2 2 2" xfId="13070"/>
    <cellStyle name="T_Book1_TN - Ho tro khac 2011_Bieu4HTMT 2 3" xfId="13071"/>
    <cellStyle name="T_Book1_TN - Ho tro khac 2011_Bieu4HTMT 2 4" xfId="13072"/>
    <cellStyle name="T_Book1_TN - Ho tro khac 2011_Bieu4HTMT 3" xfId="13073"/>
    <cellStyle name="T_Book1_TN - Ho tro khac 2011_Bieu4HTMT 3 2" xfId="13074"/>
    <cellStyle name="T_Book1_TN - Ho tro khac 2011_Bieu4HTMT 4" xfId="13075"/>
    <cellStyle name="T_Book1_TN - Ho tro khac 2011_Bieu4HTMT 5" xfId="13076"/>
    <cellStyle name="T_Book1_TN - Ho tro khac 2011_KH TPCP vung TNB (03-1-2012)" xfId="13077"/>
    <cellStyle name="T_Book1_TN - Ho tro khac 2011_KH TPCP vung TNB (03-1-2012) 2" xfId="13078"/>
    <cellStyle name="T_Book1_TN - Ho tro khac 2011_KH TPCP vung TNB (03-1-2012) 2 2" xfId="13079"/>
    <cellStyle name="T_Book1_TN - Ho tro khac 2011_KH TPCP vung TNB (03-1-2012) 2 2 2" xfId="13080"/>
    <cellStyle name="T_Book1_TN - Ho tro khac 2011_KH TPCP vung TNB (03-1-2012) 2 3" xfId="13081"/>
    <cellStyle name="T_Book1_TN - Ho tro khac 2011_KH TPCP vung TNB (03-1-2012) 2 4" xfId="13082"/>
    <cellStyle name="T_Book1_TN - Ho tro khac 2011_KH TPCP vung TNB (03-1-2012) 3" xfId="13083"/>
    <cellStyle name="T_Book1_TN - Ho tro khac 2011_KH TPCP vung TNB (03-1-2012) 3 2" xfId="13084"/>
    <cellStyle name="T_Book1_TN - Ho tro khac 2011_KH TPCP vung TNB (03-1-2012) 4" xfId="13085"/>
    <cellStyle name="T_Book1_TN - Ho tro khac 2011_KH TPCP vung TNB (03-1-2012) 5" xfId="13086"/>
    <cellStyle name="T_Book1_TN - Ho tro khac 2011_ra soat theo 7356" xfId="13087"/>
    <cellStyle name="T_Book1_TN - Ho tro khac 2011_ra soat theo 7356 2" xfId="13088"/>
    <cellStyle name="T_Book1_TN - Ho tro khac 2011_ra soat theo 7356_Bao cao no dong XDCB-9590-BYT-Rut gon" xfId="13089"/>
    <cellStyle name="T_Book1_TN - Ho tro khac 2011_ra soat theo 7356_Bao cao no dong XDCB-9590-BYT-Rut gon 2" xfId="13090"/>
    <cellStyle name="T_Book1_TN - Ho tro khac 2011_ra soat theo 7356_Bieu 11-TPCP KH 2013" xfId="13091"/>
    <cellStyle name="T_Book1_TN - Ho tro khac 2011_ra soat theo 7356_Bieu 11-TPCP KH 2013 2" xfId="13092"/>
    <cellStyle name="T_Book1_TN - Ho tro khac 2011_TONG HOP CHUNG 3.2.2012 (ban cuoi)" xfId="13093"/>
    <cellStyle name="T_Book1_TN - Ho tro khac 2011_TONG HOP CHUNG 3.2.2012 (ban cuoi) 2" xfId="13094"/>
    <cellStyle name="T_Book1_TN - Ho tro khac 2011_TONG HOP CHUNG 3.2.2012 (ban cuoi)_Bao cao no dong XDCB-9590-BYT-Rut gon" xfId="13095"/>
    <cellStyle name="T_Book1_TN - Ho tro khac 2011_TONG HOP CHUNG 3.2.2012 (ban cuoi)_Bao cao no dong XDCB-9590-BYT-Rut gon 2" xfId="13096"/>
    <cellStyle name="T_Book1_tong hop" xfId="7526"/>
    <cellStyle name="T_Book1_tong hop 2" xfId="7527"/>
    <cellStyle name="T_Book1_TONG HOP CHUNG 3.2.2012 (ban cuoi)" xfId="13097"/>
    <cellStyle name="T_Book1_TONG HOP CHUNG 3.2.2012 (ban cuoi) 2" xfId="13098"/>
    <cellStyle name="T_Book1_TONG HOP CHUNG 3.2.2012 (ban cuoi)_Bao cao no dong XDCB-9590-BYT-Rut gon" xfId="13099"/>
    <cellStyle name="T_Book1_TONG HOP CHUNG 3.2.2012 (ban cuoi)_Bao cao no dong XDCB-9590-BYT-Rut gon 2" xfId="13100"/>
    <cellStyle name="T_Book1_tong hop_Bao cao TH den 30-6-2010" xfId="7528"/>
    <cellStyle name="T_Book1_tong hop_Bao cao TH den 30-6-2010 2" xfId="7529"/>
    <cellStyle name="T_Book1_tong hop_Chi tiet KH mua sam  hang hoa lan cuoi 2011" xfId="7530"/>
    <cellStyle name="T_Book1_tong hop_Chi tiet KH mua sam  hang hoa lan cuoi 2011 2" xfId="7531"/>
    <cellStyle name="T_Book1_tong hop_KH SXKD 2011 -1" xfId="7532"/>
    <cellStyle name="T_Book1_tong hop_KH SXKD 2011 -1 2" xfId="7533"/>
    <cellStyle name="T_Book1_tong hop_Phu luc KH mua sam NVL nam 2010 dieu chinh " xfId="7534"/>
    <cellStyle name="T_Book1_tong hop_Phu luc KH mua sam NVL nam 2010 dieu chinh  2" xfId="7535"/>
    <cellStyle name="T_Book1_tong hop_TH chi phi SXKD 2011" xfId="7536"/>
    <cellStyle name="T_Book1_tong hop_TH chi phi SXKD 2011 2" xfId="7537"/>
    <cellStyle name="T_Book1_Tong hopTBMStrongnuoc" xfId="7538"/>
    <cellStyle name="T_Book1_Tong hopTBMStrongnuoc 2" xfId="7539"/>
    <cellStyle name="T_Book1_TT coc khoan nhoi - HM Silo bot lieu - 341 (25-9-2006)" xfId="7564"/>
    <cellStyle name="T_Book1_TT coc khoan nhoi - HM Silo bot lieu - 341 (25-9-2006) 2" xfId="7565"/>
    <cellStyle name="T_Book1_TT coc khoan nhoi - HM Silo bot lieu - 341 (25-9-2006)_Bao cao TH den 30-6-2010" xfId="7566"/>
    <cellStyle name="T_Book1_TT coc khoan nhoi - HM Silo bot lieu - 341 (25-9-2006)_Bao cao TH den 30-6-2010 2" xfId="7567"/>
    <cellStyle name="T_Book1_TT coc khoan nhoi - HM Silo bot lieu - 341 (25-9-2006)_Chi tiet KH mua sam  hang hoa lan cuoi 2011" xfId="7568"/>
    <cellStyle name="T_Book1_TT coc khoan nhoi - HM Silo bot lieu - 341 (25-9-2006)_Chi tiet KH mua sam  hang hoa lan cuoi 2011 2" xfId="7569"/>
    <cellStyle name="T_Book1_TT coc khoan nhoi - HM Silo bot lieu - 341 (25-9-2006)_KH SXKD 2011 -1" xfId="7570"/>
    <cellStyle name="T_Book1_TT coc khoan nhoi - HM Silo bot lieu - 341 (25-9-2006)_KH SXKD 2011 -1 2" xfId="7571"/>
    <cellStyle name="T_Book1_TT coc khoan nhoi - HM Silo bot lieu - 341 (25-9-2006)_Phu luc KH mua sam NVL nam 2010 dieu chinh " xfId="7572"/>
    <cellStyle name="T_Book1_TT coc khoan nhoi - HM Silo bot lieu - 341 (25-9-2006)_Phu luc KH mua sam NVL nam 2010 dieu chinh  2" xfId="7573"/>
    <cellStyle name="T_Book1_TT coc khoan nhoi - HM Silo bot lieu - 341 (25-9-2006)_TH chi phi SXKD 2011" xfId="7574"/>
    <cellStyle name="T_Book1_TT coc khoan nhoi - HM Silo bot lieu - 341 (25-9-2006)_TH chi phi SXKD 2011 2" xfId="7575"/>
    <cellStyle name="T_Book1_TH chi phi SXKD 2011" xfId="7469"/>
    <cellStyle name="T_Book1_TH chi phi SXKD 2011 2" xfId="7470"/>
    <cellStyle name="T_Book1_TH ung tren 70%-Ra soat phap ly-8-6 (dung de chuyen vao vu TH)" xfId="12921"/>
    <cellStyle name="T_Book1_TH ung tren 70%-Ra soat phap ly-8-6 (dung de chuyen vao vu TH) 2" xfId="12922"/>
    <cellStyle name="T_Book1_TH ung tren 70%-Ra soat phap ly-8-6 (dung de chuyen vao vu TH) 2 2" xfId="12923"/>
    <cellStyle name="T_Book1_TH ung tren 70%-Ra soat phap ly-8-6 (dung de chuyen vao vu TH) 2 2 2" xfId="12924"/>
    <cellStyle name="T_Book1_TH ung tren 70%-Ra soat phap ly-8-6 (dung de chuyen vao vu TH) 2 3" xfId="12925"/>
    <cellStyle name="T_Book1_TH ung tren 70%-Ra soat phap ly-8-6 (dung de chuyen vao vu TH) 2 4" xfId="12926"/>
    <cellStyle name="T_Book1_TH ung tren 70%-Ra soat phap ly-8-6 (dung de chuyen vao vu TH) 3" xfId="12927"/>
    <cellStyle name="T_Book1_TH ung tren 70%-Ra soat phap ly-8-6 (dung de chuyen vao vu TH) 3 2" xfId="12928"/>
    <cellStyle name="T_Book1_TH ung tren 70%-Ra soat phap ly-8-6 (dung de chuyen vao vu TH) 4" xfId="12929"/>
    <cellStyle name="T_Book1_TH ung tren 70%-Ra soat phap ly-8-6 (dung de chuyen vao vu TH) 5" xfId="12930"/>
    <cellStyle name="T_Book1_TH ung tren 70%-Ra soat phap ly-8-6 (dung de chuyen vao vu TH)_!1 1 bao cao giao KH ve HTCMT vung TNB   12-12-2011" xfId="12931"/>
    <cellStyle name="T_Book1_TH ung tren 70%-Ra soat phap ly-8-6 (dung de chuyen vao vu TH)_!1 1 bao cao giao KH ve HTCMT vung TNB   12-12-2011 2" xfId="12932"/>
    <cellStyle name="T_Book1_TH ung tren 70%-Ra soat phap ly-8-6 (dung de chuyen vao vu TH)_!1 1 bao cao giao KH ve HTCMT vung TNB   12-12-2011 2 2" xfId="12933"/>
    <cellStyle name="T_Book1_TH ung tren 70%-Ra soat phap ly-8-6 (dung de chuyen vao vu TH)_!1 1 bao cao giao KH ve HTCMT vung TNB   12-12-2011 2 2 2" xfId="12934"/>
    <cellStyle name="T_Book1_TH ung tren 70%-Ra soat phap ly-8-6 (dung de chuyen vao vu TH)_!1 1 bao cao giao KH ve HTCMT vung TNB   12-12-2011 2 3" xfId="12935"/>
    <cellStyle name="T_Book1_TH ung tren 70%-Ra soat phap ly-8-6 (dung de chuyen vao vu TH)_!1 1 bao cao giao KH ve HTCMT vung TNB   12-12-2011 2 4" xfId="12936"/>
    <cellStyle name="T_Book1_TH ung tren 70%-Ra soat phap ly-8-6 (dung de chuyen vao vu TH)_!1 1 bao cao giao KH ve HTCMT vung TNB   12-12-2011 3" xfId="12937"/>
    <cellStyle name="T_Book1_TH ung tren 70%-Ra soat phap ly-8-6 (dung de chuyen vao vu TH)_!1 1 bao cao giao KH ve HTCMT vung TNB   12-12-2011 3 2" xfId="12938"/>
    <cellStyle name="T_Book1_TH ung tren 70%-Ra soat phap ly-8-6 (dung de chuyen vao vu TH)_!1 1 bao cao giao KH ve HTCMT vung TNB   12-12-2011 4" xfId="12939"/>
    <cellStyle name="T_Book1_TH ung tren 70%-Ra soat phap ly-8-6 (dung de chuyen vao vu TH)_!1 1 bao cao giao KH ve HTCMT vung TNB   12-12-2011 5" xfId="12940"/>
    <cellStyle name="T_Book1_TH ung tren 70%-Ra soat phap ly-8-6 (dung de chuyen vao vu TH)_Bieu TPCP 2015-xin keo dai 3.2016" xfId="12941"/>
    <cellStyle name="T_Book1_TH ung tren 70%-Ra soat phap ly-8-6 (dung de chuyen vao vu TH)_Bieu TPCP 2015-xin keo dai 3.2016 2" xfId="12942"/>
    <cellStyle name="T_Book1_TH ung tren 70%-Ra soat phap ly-8-6 (dung de chuyen vao vu TH)_Bieu4HTMT" xfId="12943"/>
    <cellStyle name="T_Book1_TH ung tren 70%-Ra soat phap ly-8-6 (dung de chuyen vao vu TH)_Bieu4HTMT 2" xfId="12944"/>
    <cellStyle name="T_Book1_TH ung tren 70%-Ra soat phap ly-8-6 (dung de chuyen vao vu TH)_Bieu4HTMT 2 2" xfId="12945"/>
    <cellStyle name="T_Book1_TH ung tren 70%-Ra soat phap ly-8-6 (dung de chuyen vao vu TH)_Bieu4HTMT 2 2 2" xfId="12946"/>
    <cellStyle name="T_Book1_TH ung tren 70%-Ra soat phap ly-8-6 (dung de chuyen vao vu TH)_Bieu4HTMT 2 3" xfId="12947"/>
    <cellStyle name="T_Book1_TH ung tren 70%-Ra soat phap ly-8-6 (dung de chuyen vao vu TH)_Bieu4HTMT 2 4" xfId="12948"/>
    <cellStyle name="T_Book1_TH ung tren 70%-Ra soat phap ly-8-6 (dung de chuyen vao vu TH)_Bieu4HTMT 3" xfId="12949"/>
    <cellStyle name="T_Book1_TH ung tren 70%-Ra soat phap ly-8-6 (dung de chuyen vao vu TH)_Bieu4HTMT 3 2" xfId="12950"/>
    <cellStyle name="T_Book1_TH ung tren 70%-Ra soat phap ly-8-6 (dung de chuyen vao vu TH)_Bieu4HTMT 4" xfId="12951"/>
    <cellStyle name="T_Book1_TH ung tren 70%-Ra soat phap ly-8-6 (dung de chuyen vao vu TH)_Bieu4HTMT 5" xfId="12952"/>
    <cellStyle name="T_Book1_TH ung tren 70%-Ra soat phap ly-8-6 (dung de chuyen vao vu TH)_KH TPCP vung TNB (03-1-2012)" xfId="12953"/>
    <cellStyle name="T_Book1_TH ung tren 70%-Ra soat phap ly-8-6 (dung de chuyen vao vu TH)_KH TPCP vung TNB (03-1-2012) 2" xfId="12954"/>
    <cellStyle name="T_Book1_TH ung tren 70%-Ra soat phap ly-8-6 (dung de chuyen vao vu TH)_KH TPCP vung TNB (03-1-2012) 2 2" xfId="12955"/>
    <cellStyle name="T_Book1_TH ung tren 70%-Ra soat phap ly-8-6 (dung de chuyen vao vu TH)_KH TPCP vung TNB (03-1-2012) 2 2 2" xfId="12956"/>
    <cellStyle name="T_Book1_TH ung tren 70%-Ra soat phap ly-8-6 (dung de chuyen vao vu TH)_KH TPCP vung TNB (03-1-2012) 2 3" xfId="12957"/>
    <cellStyle name="T_Book1_TH ung tren 70%-Ra soat phap ly-8-6 (dung de chuyen vao vu TH)_KH TPCP vung TNB (03-1-2012) 2 4" xfId="12958"/>
    <cellStyle name="T_Book1_TH ung tren 70%-Ra soat phap ly-8-6 (dung de chuyen vao vu TH)_KH TPCP vung TNB (03-1-2012) 3" xfId="12959"/>
    <cellStyle name="T_Book1_TH ung tren 70%-Ra soat phap ly-8-6 (dung de chuyen vao vu TH)_KH TPCP vung TNB (03-1-2012) 3 2" xfId="12960"/>
    <cellStyle name="T_Book1_TH ung tren 70%-Ra soat phap ly-8-6 (dung de chuyen vao vu TH)_KH TPCP vung TNB (03-1-2012) 4" xfId="12961"/>
    <cellStyle name="T_Book1_TH ung tren 70%-Ra soat phap ly-8-6 (dung de chuyen vao vu TH)_KH TPCP vung TNB (03-1-2012) 5" xfId="12962"/>
    <cellStyle name="T_Book1_TH ung tren 70%-Ra soat phap ly-8-6 (dung de chuyen vao vu TH)_ra soat theo 7356" xfId="12963"/>
    <cellStyle name="T_Book1_TH ung tren 70%-Ra soat phap ly-8-6 (dung de chuyen vao vu TH)_ra soat theo 7356 2" xfId="12964"/>
    <cellStyle name="T_Book1_TH ung tren 70%-Ra soat phap ly-8-6 (dung de chuyen vao vu TH)_ra soat theo 7356_Bao cao no dong XDCB-9590-BYT-Rut gon" xfId="12965"/>
    <cellStyle name="T_Book1_TH ung tren 70%-Ra soat phap ly-8-6 (dung de chuyen vao vu TH)_ra soat theo 7356_Bao cao no dong XDCB-9590-BYT-Rut gon 2" xfId="12966"/>
    <cellStyle name="T_Book1_TH ung tren 70%-Ra soat phap ly-8-6 (dung de chuyen vao vu TH)_ra soat theo 7356_Bieu 11-TPCP KH 2013" xfId="12967"/>
    <cellStyle name="T_Book1_TH ung tren 70%-Ra soat phap ly-8-6 (dung de chuyen vao vu TH)_ra soat theo 7356_Bieu 11-TPCP KH 2013 2" xfId="12968"/>
    <cellStyle name="T_Book1_TH ung tren 70%-Ra soat phap ly-8-6 (dung de chuyen vao vu TH)_TONG HOP CHUNG 3.2.2012 (ban cuoi)" xfId="12969"/>
    <cellStyle name="T_Book1_TH ung tren 70%-Ra soat phap ly-8-6 (dung de chuyen vao vu TH)_TONG HOP CHUNG 3.2.2012 (ban cuoi) 2" xfId="12970"/>
    <cellStyle name="T_Book1_TH ung tren 70%-Ra soat phap ly-8-6 (dung de chuyen vao vu TH)_TONG HOP CHUNG 3.2.2012 (ban cuoi)_Bao cao no dong XDCB-9590-BYT-Rut gon" xfId="12971"/>
    <cellStyle name="T_Book1_TH ung tren 70%-Ra soat phap ly-8-6 (dung de chuyen vao vu TH)_TONG HOP CHUNG 3.2.2012 (ban cuoi)_Bao cao no dong XDCB-9590-BYT-Rut gon 2" xfId="12972"/>
    <cellStyle name="T_Book1_TH y kien LD_KH 2010 Ca Nuoc 22-9-2011-Gui ca Vu" xfId="12973"/>
    <cellStyle name="T_Book1_TH y kien LD_KH 2010 Ca Nuoc 22-9-2011-Gui ca Vu 2" xfId="12974"/>
    <cellStyle name="T_Book1_TH y kien LD_KH 2010 Ca Nuoc 22-9-2011-Gui ca Vu 2 2" xfId="12975"/>
    <cellStyle name="T_Book1_TH y kien LD_KH 2010 Ca Nuoc 22-9-2011-Gui ca Vu 2 2 2" xfId="12976"/>
    <cellStyle name="T_Book1_TH y kien LD_KH 2010 Ca Nuoc 22-9-2011-Gui ca Vu 2 3" xfId="12977"/>
    <cellStyle name="T_Book1_TH y kien LD_KH 2010 Ca Nuoc 22-9-2011-Gui ca Vu 2 4" xfId="12978"/>
    <cellStyle name="T_Book1_TH y kien LD_KH 2010 Ca Nuoc 22-9-2011-Gui ca Vu 3" xfId="12979"/>
    <cellStyle name="T_Book1_TH y kien LD_KH 2010 Ca Nuoc 22-9-2011-Gui ca Vu 3 2" xfId="12980"/>
    <cellStyle name="T_Book1_TH y kien LD_KH 2010 Ca Nuoc 22-9-2011-Gui ca Vu 4" xfId="12981"/>
    <cellStyle name="T_Book1_TH y kien LD_KH 2010 Ca Nuoc 22-9-2011-Gui ca Vu 5" xfId="12982"/>
    <cellStyle name="T_Book1_TH y kien LD_KH 2010 Ca Nuoc 22-9-2011-Gui ca Vu_!1 1 bao cao giao KH ve HTCMT vung TNB   12-12-2011" xfId="12983"/>
    <cellStyle name="T_Book1_TH y kien LD_KH 2010 Ca Nuoc 22-9-2011-Gui ca Vu_!1 1 bao cao giao KH ve HTCMT vung TNB   12-12-2011 2" xfId="12984"/>
    <cellStyle name="T_Book1_TH y kien LD_KH 2010 Ca Nuoc 22-9-2011-Gui ca Vu_!1 1 bao cao giao KH ve HTCMT vung TNB   12-12-2011 2 2" xfId="12985"/>
    <cellStyle name="T_Book1_TH y kien LD_KH 2010 Ca Nuoc 22-9-2011-Gui ca Vu_!1 1 bao cao giao KH ve HTCMT vung TNB   12-12-2011 2 2 2" xfId="12986"/>
    <cellStyle name="T_Book1_TH y kien LD_KH 2010 Ca Nuoc 22-9-2011-Gui ca Vu_!1 1 bao cao giao KH ve HTCMT vung TNB   12-12-2011 2 3" xfId="12987"/>
    <cellStyle name="T_Book1_TH y kien LD_KH 2010 Ca Nuoc 22-9-2011-Gui ca Vu_!1 1 bao cao giao KH ve HTCMT vung TNB   12-12-2011 2 4" xfId="12988"/>
    <cellStyle name="T_Book1_TH y kien LD_KH 2010 Ca Nuoc 22-9-2011-Gui ca Vu_!1 1 bao cao giao KH ve HTCMT vung TNB   12-12-2011 3" xfId="12989"/>
    <cellStyle name="T_Book1_TH y kien LD_KH 2010 Ca Nuoc 22-9-2011-Gui ca Vu_!1 1 bao cao giao KH ve HTCMT vung TNB   12-12-2011 3 2" xfId="12990"/>
    <cellStyle name="T_Book1_TH y kien LD_KH 2010 Ca Nuoc 22-9-2011-Gui ca Vu_!1 1 bao cao giao KH ve HTCMT vung TNB   12-12-2011 4" xfId="12991"/>
    <cellStyle name="T_Book1_TH y kien LD_KH 2010 Ca Nuoc 22-9-2011-Gui ca Vu_!1 1 bao cao giao KH ve HTCMT vung TNB   12-12-2011 5" xfId="12992"/>
    <cellStyle name="T_Book1_TH y kien LD_KH 2010 Ca Nuoc 22-9-2011-Gui ca Vu_Bieu TPCP 2015-xin keo dai 3.2016" xfId="12993"/>
    <cellStyle name="T_Book1_TH y kien LD_KH 2010 Ca Nuoc 22-9-2011-Gui ca Vu_Bieu TPCP 2015-xin keo dai 3.2016 2" xfId="12994"/>
    <cellStyle name="T_Book1_TH y kien LD_KH 2010 Ca Nuoc 22-9-2011-Gui ca Vu_Bieu4HTMT" xfId="12995"/>
    <cellStyle name="T_Book1_TH y kien LD_KH 2010 Ca Nuoc 22-9-2011-Gui ca Vu_Bieu4HTMT 2" xfId="12996"/>
    <cellStyle name="T_Book1_TH y kien LD_KH 2010 Ca Nuoc 22-9-2011-Gui ca Vu_Bieu4HTMT 2 2" xfId="12997"/>
    <cellStyle name="T_Book1_TH y kien LD_KH 2010 Ca Nuoc 22-9-2011-Gui ca Vu_Bieu4HTMT 2 2 2" xfId="12998"/>
    <cellStyle name="T_Book1_TH y kien LD_KH 2010 Ca Nuoc 22-9-2011-Gui ca Vu_Bieu4HTMT 2 3" xfId="12999"/>
    <cellStyle name="T_Book1_TH y kien LD_KH 2010 Ca Nuoc 22-9-2011-Gui ca Vu_Bieu4HTMT 2 4" xfId="13000"/>
    <cellStyle name="T_Book1_TH y kien LD_KH 2010 Ca Nuoc 22-9-2011-Gui ca Vu_Bieu4HTMT 3" xfId="13001"/>
    <cellStyle name="T_Book1_TH y kien LD_KH 2010 Ca Nuoc 22-9-2011-Gui ca Vu_Bieu4HTMT 3 2" xfId="13002"/>
    <cellStyle name="T_Book1_TH y kien LD_KH 2010 Ca Nuoc 22-9-2011-Gui ca Vu_Bieu4HTMT 4" xfId="13003"/>
    <cellStyle name="T_Book1_TH y kien LD_KH 2010 Ca Nuoc 22-9-2011-Gui ca Vu_Bieu4HTMT 5" xfId="13004"/>
    <cellStyle name="T_Book1_TH y kien LD_KH 2010 Ca Nuoc 22-9-2011-Gui ca Vu_KH TPCP vung TNB (03-1-2012)" xfId="13005"/>
    <cellStyle name="T_Book1_TH y kien LD_KH 2010 Ca Nuoc 22-9-2011-Gui ca Vu_KH TPCP vung TNB (03-1-2012) 2" xfId="13006"/>
    <cellStyle name="T_Book1_TH y kien LD_KH 2010 Ca Nuoc 22-9-2011-Gui ca Vu_KH TPCP vung TNB (03-1-2012) 2 2" xfId="13007"/>
    <cellStyle name="T_Book1_TH y kien LD_KH 2010 Ca Nuoc 22-9-2011-Gui ca Vu_KH TPCP vung TNB (03-1-2012) 2 2 2" xfId="13008"/>
    <cellStyle name="T_Book1_TH y kien LD_KH 2010 Ca Nuoc 22-9-2011-Gui ca Vu_KH TPCP vung TNB (03-1-2012) 2 3" xfId="13009"/>
    <cellStyle name="T_Book1_TH y kien LD_KH 2010 Ca Nuoc 22-9-2011-Gui ca Vu_KH TPCP vung TNB (03-1-2012) 2 4" xfId="13010"/>
    <cellStyle name="T_Book1_TH y kien LD_KH 2010 Ca Nuoc 22-9-2011-Gui ca Vu_KH TPCP vung TNB (03-1-2012) 3" xfId="13011"/>
    <cellStyle name="T_Book1_TH y kien LD_KH 2010 Ca Nuoc 22-9-2011-Gui ca Vu_KH TPCP vung TNB (03-1-2012) 3 2" xfId="13012"/>
    <cellStyle name="T_Book1_TH y kien LD_KH 2010 Ca Nuoc 22-9-2011-Gui ca Vu_KH TPCP vung TNB (03-1-2012) 4" xfId="13013"/>
    <cellStyle name="T_Book1_TH y kien LD_KH 2010 Ca Nuoc 22-9-2011-Gui ca Vu_KH TPCP vung TNB (03-1-2012) 5" xfId="13014"/>
    <cellStyle name="T_Book1_TH y kien LD_KH 2010 Ca Nuoc 22-9-2011-Gui ca Vu_ra soat theo 7356" xfId="13015"/>
    <cellStyle name="T_Book1_TH y kien LD_KH 2010 Ca Nuoc 22-9-2011-Gui ca Vu_ra soat theo 7356 2" xfId="13016"/>
    <cellStyle name="T_Book1_TH y kien LD_KH 2010 Ca Nuoc 22-9-2011-Gui ca Vu_ra soat theo 7356_Bao cao no dong XDCB-9590-BYT-Rut gon" xfId="13017"/>
    <cellStyle name="T_Book1_TH y kien LD_KH 2010 Ca Nuoc 22-9-2011-Gui ca Vu_ra soat theo 7356_Bao cao no dong XDCB-9590-BYT-Rut gon 2" xfId="13018"/>
    <cellStyle name="T_Book1_TH y kien LD_KH 2010 Ca Nuoc 22-9-2011-Gui ca Vu_ra soat theo 7356_Bieu 11-TPCP KH 2013" xfId="13019"/>
    <cellStyle name="T_Book1_TH y kien LD_KH 2010 Ca Nuoc 22-9-2011-Gui ca Vu_ra soat theo 7356_Bieu 11-TPCP KH 2013 2" xfId="13020"/>
    <cellStyle name="T_Book1_TH y kien LD_KH 2010 Ca Nuoc 22-9-2011-Gui ca Vu_TONG HOP CHUNG 3.2.2012 (ban cuoi)" xfId="13021"/>
    <cellStyle name="T_Book1_TH y kien LD_KH 2010 Ca Nuoc 22-9-2011-Gui ca Vu_TONG HOP CHUNG 3.2.2012 (ban cuoi) 2" xfId="13022"/>
    <cellStyle name="T_Book1_TH y kien LD_KH 2010 Ca Nuoc 22-9-2011-Gui ca Vu_TONG HOP CHUNG 3.2.2012 (ban cuoi)_Bao cao no dong XDCB-9590-BYT-Rut gon" xfId="13023"/>
    <cellStyle name="T_Book1_TH y kien LD_KH 2010 Ca Nuoc 22-9-2011-Gui ca Vu_TONG HOP CHUNG 3.2.2012 (ban cuoi)_Bao cao no dong XDCB-9590-BYT-Rut gon 2" xfId="13024"/>
    <cellStyle name="T_Book1_Tham tra chi phi khac (son)" xfId="7471"/>
    <cellStyle name="T_Book1_Tham tra chi phi khac (son) 2" xfId="7472"/>
    <cellStyle name="T_Book1_Tham tra chi phi khac (son)_Chi phi QLDN + NC" xfId="7473"/>
    <cellStyle name="T_Book1_Tham tra chi phi khac (son)_Chi phi QLDN + NC (KHVT)" xfId="7474"/>
    <cellStyle name="T_Book1_Tham tra chi phi khac (son)_Chi phi QLDN + NC (KHVT) 2" xfId="7475"/>
    <cellStyle name="T_Book1_Tham tra chi phi khac (son)_Chi phi QLDN + NC (KHVT)_Chi tiet KH mua sam  hang hoa lan cuoi 2011" xfId="7476"/>
    <cellStyle name="T_Book1_Tham tra chi phi khac (son)_Chi phi QLDN + NC (KHVT)_Chi tiet KH mua sam  hang hoa lan cuoi 2011 2" xfId="7477"/>
    <cellStyle name="T_Book1_Tham tra chi phi khac (son)_Chi phi QLDN + NC (KHVT)_KH SXKD 2011 -1" xfId="7478"/>
    <cellStyle name="T_Book1_Tham tra chi phi khac (son)_Chi phi QLDN + NC (KHVT)_KH SXKD 2011 -1 2" xfId="7479"/>
    <cellStyle name="T_Book1_Tham tra chi phi khac (son)_Chi phi QLDN + NC 2" xfId="7480"/>
    <cellStyle name="T_Book1_Tham tra chi phi khac (son)_Chi phi QLDN + NC_Chi tiet KH mua sam  hang hoa lan cuoi 2011" xfId="7481"/>
    <cellStyle name="T_Book1_Tham tra chi phi khac (son)_Chi phi QLDN + NC_Chi tiet KH mua sam  hang hoa lan cuoi 2011 2" xfId="7482"/>
    <cellStyle name="T_Book1_Tham tra chi phi khac (son)_Chi phi QLDN + NC_KH SXKD 2011 -1" xfId="7483"/>
    <cellStyle name="T_Book1_Tham tra chi phi khac (son)_Chi phi QLDN + NC_KH SXKD 2011 -1 2" xfId="7484"/>
    <cellStyle name="T_Book1_Tham tra chi phi khac (son)_Du toanQIII+IV(25.9.2010)lam lai" xfId="7485"/>
    <cellStyle name="T_Book1_Tham tra chi phi khac (son)_Du toanQIII+IV(25.9.2010)lam lai 2" xfId="7486"/>
    <cellStyle name="T_Book1_Tham tra chi phi khac (son)_Du toanQIII+IV(25.9.2010)lam lai_Chi tiet KH mua sam  hang hoa lan cuoi 2011" xfId="7487"/>
    <cellStyle name="T_Book1_Tham tra chi phi khac (son)_Du toanQIII+IV(25.9.2010)lam lai_Chi tiet KH mua sam  hang hoa lan cuoi 2011 2" xfId="7488"/>
    <cellStyle name="T_Book1_Tham tra chi phi khac (son)_Du toanQIII+IV(25.9.2010)lam lai_KH SXKD 2011 -1" xfId="7489"/>
    <cellStyle name="T_Book1_Tham tra chi phi khac (son)_Du toanQIII+IV(25.9.2010)lam lai_KH SXKD 2011 -1 2" xfId="7490"/>
    <cellStyle name="T_Book1_Tham tra chi phi khac (son)_Ke hoach SXKD nam 2011" xfId="7491"/>
    <cellStyle name="T_Book1_Tham tra chi phi khac (son)_Ke hoach SXKD nam 2011 2" xfId="7492"/>
    <cellStyle name="T_Book1_Tham tra chi phi khac (son)_Ke hoach SXKD nam 2011_Chi tiet KH mua sam  hang hoa lan cuoi 2011" xfId="7493"/>
    <cellStyle name="T_Book1_Tham tra chi phi khac (son)_Ke hoach SXKD nam 2011_Chi tiet KH mua sam  hang hoa lan cuoi 2011 2" xfId="7494"/>
    <cellStyle name="T_Book1_Tham tra chi phi khac (son)_Ke hoach SXKD nam 2011_KH SXKD 2011 -1" xfId="7495"/>
    <cellStyle name="T_Book1_Tham tra chi phi khac (son)_Ke hoach SXKD nam 2011_KH SXKD 2011 -1 2" xfId="7496"/>
    <cellStyle name="T_Book1_Tham tra chi phi khac (son)_KH no goc va lai2012" xfId="7497"/>
    <cellStyle name="T_Book1_Tham tra chi phi khac (son)_KH no goc va lai2012 2" xfId="7498"/>
    <cellStyle name="T_Book1_Tham tra chi phi khac (son)_PHu luc DM SXKD (version 1)" xfId="7499"/>
    <cellStyle name="T_Book1_Tham tra chi phi khac (son)_PHu luc DM SXKD (version 1) 2" xfId="7500"/>
    <cellStyle name="T_Book1_Tham tra chi phi khac (son)_PHu luc DM SXKD (version 1)_Chi tiet KH mua sam  hang hoa lan cuoi 2011" xfId="7501"/>
    <cellStyle name="T_Book1_Tham tra chi phi khac (son)_PHu luc DM SXKD (version 1)_Chi tiet KH mua sam  hang hoa lan cuoi 2011 2" xfId="7502"/>
    <cellStyle name="T_Book1_Tham tra chi phi khac (son)_PHu luc DM SXKD (version 1)_KH SXKD 2011 -1" xfId="7503"/>
    <cellStyle name="T_Book1_Tham tra chi phi khac (son)_PHu luc DM SXKD (version 1)_KH SXKD 2011 -1 2" xfId="7504"/>
    <cellStyle name="T_Book1_Tham tra chi phi khac (son)_Phu luc KH mua sam NVL nam 2010 dieu chinh " xfId="7505"/>
    <cellStyle name="T_Book1_Tham tra chi phi khac (son)_Phu luc KH mua sam NVL nam 2010 dieu chinh  2" xfId="7506"/>
    <cellStyle name="T_Book1_Tham tra chi phi khac (son)_T01" xfId="7507"/>
    <cellStyle name="T_Book1_Tham tra chi phi khac (son)_T01 2" xfId="7508"/>
    <cellStyle name="T_Book1_Tham tra chi phi khac (son)_T03" xfId="7509"/>
    <cellStyle name="T_Book1_Tham tra chi phi khac (son)_T03 2" xfId="7510"/>
    <cellStyle name="T_Book1_Tham tra chi phi khac (son)_ZT9" xfId="7511"/>
    <cellStyle name="T_Book1_Tham tra chi phi khac (son)_ZT9 2" xfId="7512"/>
    <cellStyle name="T_Book1_Tham tra chi phi khac (son)_ZT9_Chi tiet KH mua sam  hang hoa lan cuoi 2011" xfId="7513"/>
    <cellStyle name="T_Book1_Tham tra chi phi khac (son)_ZT9_Chi tiet KH mua sam  hang hoa lan cuoi 2011 2" xfId="7514"/>
    <cellStyle name="T_Book1_Tham tra chi phi khac (son)_ZT9_KH SXKD 2011 -1" xfId="7515"/>
    <cellStyle name="T_Book1_Tham tra chi phi khac (son)_ZT9_KH SXKD 2011 -1 2" xfId="7516"/>
    <cellStyle name="T_Book1_Thiet bi" xfId="13025"/>
    <cellStyle name="T_Book1_Thiet bi 2" xfId="13026"/>
    <cellStyle name="T_Book1_Thiet bi 2 2" xfId="13027"/>
    <cellStyle name="T_Book1_Thiet bi 2 2 2" xfId="13028"/>
    <cellStyle name="T_Book1_Thiet bi 2 3" xfId="13029"/>
    <cellStyle name="T_Book1_Thiet bi 2 4" xfId="13030"/>
    <cellStyle name="T_Book1_Thiet bi 3" xfId="13031"/>
    <cellStyle name="T_Book1_Thiet bi 3 2" xfId="13032"/>
    <cellStyle name="T_Book1_Thiet bi 4" xfId="13033"/>
    <cellStyle name="T_Book1_Thiet bi 5" xfId="13034"/>
    <cellStyle name="T_Book1_Thiet bi_ra soat theo 7356" xfId="13035"/>
    <cellStyle name="T_Book1_Thiet bi_ra soat theo 7356 2" xfId="13036"/>
    <cellStyle name="T_Book1_Thiet bi_ra soat theo 7356_Bao cao no dong XDCB-9590-BYT-Rut gon" xfId="13037"/>
    <cellStyle name="T_Book1_Thiet bi_ra soat theo 7356_Bao cao no dong XDCB-9590-BYT-Rut gon 2" xfId="13038"/>
    <cellStyle name="T_Book1_Thiet bi_ra soat theo 7356_Bieu 11-TPCP KH 2013" xfId="13039"/>
    <cellStyle name="T_Book1_Thiet bi_ra soat theo 7356_Bieu 11-TPCP KH 2013 2" xfId="13040"/>
    <cellStyle name="T_Book1_Thiet bi_TONG HOP CHUNG 3.2.2012 (ban cuoi)" xfId="13041"/>
    <cellStyle name="T_Book1_Thiet bi_TONG HOP CHUNG 3.2.2012 (ban cuoi) 2" xfId="13042"/>
    <cellStyle name="T_Book1_Thiet bi_TONG HOP CHUNG 3.2.2012 (ban cuoi)_Bao cao no dong XDCB-9590-BYT-Rut gon" xfId="13043"/>
    <cellStyle name="T_Book1_Thiet bi_TONG HOP CHUNG 3.2.2012 (ban cuoi)_Bao cao no dong XDCB-9590-BYT-Rut gon 2" xfId="13044"/>
    <cellStyle name="T_Book1_Thuyet minh kiem toan" xfId="7517"/>
    <cellStyle name="T_Book1_Tr¹m bª t«ng 30m3 - Nhµ vÖ sinh" xfId="7540"/>
    <cellStyle name="T_Book1_Tr¹m bª t«ng 30m3 - Nhµ vÖ sinh 2" xfId="7541"/>
    <cellStyle name="T_Book1_Tr¹m bª t«ng 30m3 - Nhµ vÖ sinh_Bao cao TH den 30-6-2010" xfId="7542"/>
    <cellStyle name="T_Book1_Tr¹m bª t«ng 30m3 - Nhµ vÖ sinh_Bao cao TH den 30-6-2010 2" xfId="7543"/>
    <cellStyle name="T_Book1_Tr¹m bª t«ng 30m3 - Nhµ vÖ sinh_Chi tiet KH mua sam  hang hoa lan cuoi 2011" xfId="7544"/>
    <cellStyle name="T_Book1_Tr¹m bª t«ng 30m3 - Nhµ vÖ sinh_Chi tiet KH mua sam  hang hoa lan cuoi 2011 2" xfId="7545"/>
    <cellStyle name="T_Book1_Tr¹m bª t«ng 30m3 - Nhµ vÖ sinh_KH SXKD 2011 -1" xfId="7546"/>
    <cellStyle name="T_Book1_Tr¹m bª t«ng 30m3 - Nhµ vÖ sinh_KH SXKD 2011 -1 2" xfId="7547"/>
    <cellStyle name="T_Book1_Tr¹m bª t«ng 30m3 - Nhµ vÖ sinh_Phu luc KH mua sam NVL nam 2010 dieu chinh " xfId="7548"/>
    <cellStyle name="T_Book1_Tr¹m bª t«ng 30m3 - Nhµ vÖ sinh_Phu luc KH mua sam NVL nam 2010 dieu chinh  2" xfId="7549"/>
    <cellStyle name="T_Book1_Tr¹m bª t«ng 30m3 - Nhµ vÖ sinh_TH chi phi SXKD 2011" xfId="7550"/>
    <cellStyle name="T_Book1_Tr¹m bª t«ng 30m3 - Nhµ vÖ sinh_TH chi phi SXKD 2011 2" xfId="7551"/>
    <cellStyle name="T_Book1_Tr¹m bª t«ng 30m3h - Kho XM" xfId="7552"/>
    <cellStyle name="T_Book1_Tr¹m bª t«ng 30m3h - Kho XM 2" xfId="7553"/>
    <cellStyle name="T_Book1_Tr¹m bª t«ng 30m3h - Kho XM_Bao cao TH den 30-6-2010" xfId="7554"/>
    <cellStyle name="T_Book1_Tr¹m bª t«ng 30m3h - Kho XM_Bao cao TH den 30-6-2010 2" xfId="7555"/>
    <cellStyle name="T_Book1_Tr¹m bª t«ng 30m3h - Kho XM_Chi tiet KH mua sam  hang hoa lan cuoi 2011" xfId="7556"/>
    <cellStyle name="T_Book1_Tr¹m bª t«ng 30m3h - Kho XM_Chi tiet KH mua sam  hang hoa lan cuoi 2011 2" xfId="7557"/>
    <cellStyle name="T_Book1_Tr¹m bª t«ng 30m3h - Kho XM_KH SXKD 2011 -1" xfId="7558"/>
    <cellStyle name="T_Book1_Tr¹m bª t«ng 30m3h - Kho XM_KH SXKD 2011 -1 2" xfId="7559"/>
    <cellStyle name="T_Book1_Tr¹m bª t«ng 30m3h - Kho XM_Phu luc KH mua sam NVL nam 2010 dieu chinh " xfId="7560"/>
    <cellStyle name="T_Book1_Tr¹m bª t«ng 30m3h - Kho XM_Phu luc KH mua sam NVL nam 2010 dieu chinh  2" xfId="7561"/>
    <cellStyle name="T_Book1_Tr¹m bª t«ng 30m3h - Kho XM_TH chi phi SXKD 2011" xfId="7562"/>
    <cellStyle name="T_Book1_Tr¹m bª t«ng 30m3h - Kho XM_TH chi phi SXKD 2011 2" xfId="7563"/>
    <cellStyle name="T_Book1_ung truoc 2011 NSTW Thanh Hoa + Nge An gui Thu 12-5" xfId="13101"/>
    <cellStyle name="T_Book1_ung truoc 2011 NSTW Thanh Hoa + Nge An gui Thu 12-5 2" xfId="13102"/>
    <cellStyle name="T_Book1_ung truoc 2011 NSTW Thanh Hoa + Nge An gui Thu 12-5 2 2" xfId="13103"/>
    <cellStyle name="T_Book1_ung truoc 2011 NSTW Thanh Hoa + Nge An gui Thu 12-5 2 2 2" xfId="13104"/>
    <cellStyle name="T_Book1_ung truoc 2011 NSTW Thanh Hoa + Nge An gui Thu 12-5 2 3" xfId="13105"/>
    <cellStyle name="T_Book1_ung truoc 2011 NSTW Thanh Hoa + Nge An gui Thu 12-5 2 4" xfId="13106"/>
    <cellStyle name="T_Book1_ung truoc 2011 NSTW Thanh Hoa + Nge An gui Thu 12-5 3" xfId="13107"/>
    <cellStyle name="T_Book1_ung truoc 2011 NSTW Thanh Hoa + Nge An gui Thu 12-5 3 2" xfId="13108"/>
    <cellStyle name="T_Book1_ung truoc 2011 NSTW Thanh Hoa + Nge An gui Thu 12-5 4" xfId="13109"/>
    <cellStyle name="T_Book1_ung truoc 2011 NSTW Thanh Hoa + Nge An gui Thu 12-5 5" xfId="13110"/>
    <cellStyle name="T_Book1_ung truoc 2011 NSTW Thanh Hoa + Nge An gui Thu 12-5_!1 1 bao cao giao KH ve HTCMT vung TNB   12-12-2011" xfId="13111"/>
    <cellStyle name="T_Book1_ung truoc 2011 NSTW Thanh Hoa + Nge An gui Thu 12-5_!1 1 bao cao giao KH ve HTCMT vung TNB   12-12-2011 2" xfId="13112"/>
    <cellStyle name="T_Book1_ung truoc 2011 NSTW Thanh Hoa + Nge An gui Thu 12-5_!1 1 bao cao giao KH ve HTCMT vung TNB   12-12-2011 2 2" xfId="13113"/>
    <cellStyle name="T_Book1_ung truoc 2011 NSTW Thanh Hoa + Nge An gui Thu 12-5_!1 1 bao cao giao KH ve HTCMT vung TNB   12-12-2011 2 2 2" xfId="13114"/>
    <cellStyle name="T_Book1_ung truoc 2011 NSTW Thanh Hoa + Nge An gui Thu 12-5_!1 1 bao cao giao KH ve HTCMT vung TNB   12-12-2011 2 3" xfId="13115"/>
    <cellStyle name="T_Book1_ung truoc 2011 NSTW Thanh Hoa + Nge An gui Thu 12-5_!1 1 bao cao giao KH ve HTCMT vung TNB   12-12-2011 2 4" xfId="13116"/>
    <cellStyle name="T_Book1_ung truoc 2011 NSTW Thanh Hoa + Nge An gui Thu 12-5_!1 1 bao cao giao KH ve HTCMT vung TNB   12-12-2011 3" xfId="13117"/>
    <cellStyle name="T_Book1_ung truoc 2011 NSTW Thanh Hoa + Nge An gui Thu 12-5_!1 1 bao cao giao KH ve HTCMT vung TNB   12-12-2011 3 2" xfId="13118"/>
    <cellStyle name="T_Book1_ung truoc 2011 NSTW Thanh Hoa + Nge An gui Thu 12-5_!1 1 bao cao giao KH ve HTCMT vung TNB   12-12-2011 4" xfId="13119"/>
    <cellStyle name="T_Book1_ung truoc 2011 NSTW Thanh Hoa + Nge An gui Thu 12-5_!1 1 bao cao giao KH ve HTCMT vung TNB   12-12-2011 5" xfId="13120"/>
    <cellStyle name="T_Book1_ung truoc 2011 NSTW Thanh Hoa + Nge An gui Thu 12-5_Bieu4HTMT" xfId="13121"/>
    <cellStyle name="T_Book1_ung truoc 2011 NSTW Thanh Hoa + Nge An gui Thu 12-5_Bieu4HTMT 2" xfId="13122"/>
    <cellStyle name="T_Book1_ung truoc 2011 NSTW Thanh Hoa + Nge An gui Thu 12-5_Bieu4HTMT 2 2" xfId="13123"/>
    <cellStyle name="T_Book1_ung truoc 2011 NSTW Thanh Hoa + Nge An gui Thu 12-5_Bieu4HTMT 2 2 2" xfId="13124"/>
    <cellStyle name="T_Book1_ung truoc 2011 NSTW Thanh Hoa + Nge An gui Thu 12-5_Bieu4HTMT 2 3" xfId="13125"/>
    <cellStyle name="T_Book1_ung truoc 2011 NSTW Thanh Hoa + Nge An gui Thu 12-5_Bieu4HTMT 2 4" xfId="13126"/>
    <cellStyle name="T_Book1_ung truoc 2011 NSTW Thanh Hoa + Nge An gui Thu 12-5_Bieu4HTMT 3" xfId="13127"/>
    <cellStyle name="T_Book1_ung truoc 2011 NSTW Thanh Hoa + Nge An gui Thu 12-5_Bieu4HTMT 3 2" xfId="13128"/>
    <cellStyle name="T_Book1_ung truoc 2011 NSTW Thanh Hoa + Nge An gui Thu 12-5_Bieu4HTMT 4" xfId="13129"/>
    <cellStyle name="T_Book1_ung truoc 2011 NSTW Thanh Hoa + Nge An gui Thu 12-5_Bieu4HTMT 5" xfId="13130"/>
    <cellStyle name="T_Book1_ung truoc 2011 NSTW Thanh Hoa + Nge An gui Thu 12-5_Bieu4HTMT_!1 1 bao cao giao KH ve HTCMT vung TNB   12-12-2011" xfId="13131"/>
    <cellStyle name="T_Book1_ung truoc 2011 NSTW Thanh Hoa + Nge An gui Thu 12-5_Bieu4HTMT_!1 1 bao cao giao KH ve HTCMT vung TNB   12-12-2011 2" xfId="13132"/>
    <cellStyle name="T_Book1_ung truoc 2011 NSTW Thanh Hoa + Nge An gui Thu 12-5_Bieu4HTMT_!1 1 bao cao giao KH ve HTCMT vung TNB   12-12-2011 2 2" xfId="13133"/>
    <cellStyle name="T_Book1_ung truoc 2011 NSTW Thanh Hoa + Nge An gui Thu 12-5_Bieu4HTMT_!1 1 bao cao giao KH ve HTCMT vung TNB   12-12-2011 2 2 2" xfId="13134"/>
    <cellStyle name="T_Book1_ung truoc 2011 NSTW Thanh Hoa + Nge An gui Thu 12-5_Bieu4HTMT_!1 1 bao cao giao KH ve HTCMT vung TNB   12-12-2011 2 3" xfId="13135"/>
    <cellStyle name="T_Book1_ung truoc 2011 NSTW Thanh Hoa + Nge An gui Thu 12-5_Bieu4HTMT_!1 1 bao cao giao KH ve HTCMT vung TNB   12-12-2011 2 4" xfId="13136"/>
    <cellStyle name="T_Book1_ung truoc 2011 NSTW Thanh Hoa + Nge An gui Thu 12-5_Bieu4HTMT_!1 1 bao cao giao KH ve HTCMT vung TNB   12-12-2011 3" xfId="13137"/>
    <cellStyle name="T_Book1_ung truoc 2011 NSTW Thanh Hoa + Nge An gui Thu 12-5_Bieu4HTMT_!1 1 bao cao giao KH ve HTCMT vung TNB   12-12-2011 3 2" xfId="13138"/>
    <cellStyle name="T_Book1_ung truoc 2011 NSTW Thanh Hoa + Nge An gui Thu 12-5_Bieu4HTMT_!1 1 bao cao giao KH ve HTCMT vung TNB   12-12-2011 4" xfId="13139"/>
    <cellStyle name="T_Book1_ung truoc 2011 NSTW Thanh Hoa + Nge An gui Thu 12-5_Bieu4HTMT_!1 1 bao cao giao KH ve HTCMT vung TNB   12-12-2011 5" xfId="13140"/>
    <cellStyle name="T_Book1_ung truoc 2011 NSTW Thanh Hoa + Nge An gui Thu 12-5_Bieu4HTMT_KH TPCP vung TNB (03-1-2012)" xfId="13141"/>
    <cellStyle name="T_Book1_ung truoc 2011 NSTW Thanh Hoa + Nge An gui Thu 12-5_Bieu4HTMT_KH TPCP vung TNB (03-1-2012) 2" xfId="13142"/>
    <cellStyle name="T_Book1_ung truoc 2011 NSTW Thanh Hoa + Nge An gui Thu 12-5_Bieu4HTMT_KH TPCP vung TNB (03-1-2012) 2 2" xfId="13143"/>
    <cellStyle name="T_Book1_ung truoc 2011 NSTW Thanh Hoa + Nge An gui Thu 12-5_Bieu4HTMT_KH TPCP vung TNB (03-1-2012) 2 2 2" xfId="13144"/>
    <cellStyle name="T_Book1_ung truoc 2011 NSTW Thanh Hoa + Nge An gui Thu 12-5_Bieu4HTMT_KH TPCP vung TNB (03-1-2012) 2 3" xfId="13145"/>
    <cellStyle name="T_Book1_ung truoc 2011 NSTW Thanh Hoa + Nge An gui Thu 12-5_Bieu4HTMT_KH TPCP vung TNB (03-1-2012) 2 4" xfId="13146"/>
    <cellStyle name="T_Book1_ung truoc 2011 NSTW Thanh Hoa + Nge An gui Thu 12-5_Bieu4HTMT_KH TPCP vung TNB (03-1-2012) 3" xfId="13147"/>
    <cellStyle name="T_Book1_ung truoc 2011 NSTW Thanh Hoa + Nge An gui Thu 12-5_Bieu4HTMT_KH TPCP vung TNB (03-1-2012) 3 2" xfId="13148"/>
    <cellStyle name="T_Book1_ung truoc 2011 NSTW Thanh Hoa + Nge An gui Thu 12-5_Bieu4HTMT_KH TPCP vung TNB (03-1-2012) 4" xfId="13149"/>
    <cellStyle name="T_Book1_ung truoc 2011 NSTW Thanh Hoa + Nge An gui Thu 12-5_Bieu4HTMT_KH TPCP vung TNB (03-1-2012) 5" xfId="13150"/>
    <cellStyle name="T_Book1_ung truoc 2011 NSTW Thanh Hoa + Nge An gui Thu 12-5_KH TPCP vung TNB (03-1-2012)" xfId="13151"/>
    <cellStyle name="T_Book1_ung truoc 2011 NSTW Thanh Hoa + Nge An gui Thu 12-5_KH TPCP vung TNB (03-1-2012) 2" xfId="13152"/>
    <cellStyle name="T_Book1_ung truoc 2011 NSTW Thanh Hoa + Nge An gui Thu 12-5_KH TPCP vung TNB (03-1-2012) 2 2" xfId="13153"/>
    <cellStyle name="T_Book1_ung truoc 2011 NSTW Thanh Hoa + Nge An gui Thu 12-5_KH TPCP vung TNB (03-1-2012) 2 2 2" xfId="13154"/>
    <cellStyle name="T_Book1_ung truoc 2011 NSTW Thanh Hoa + Nge An gui Thu 12-5_KH TPCP vung TNB (03-1-2012) 2 3" xfId="13155"/>
    <cellStyle name="T_Book1_ung truoc 2011 NSTW Thanh Hoa + Nge An gui Thu 12-5_KH TPCP vung TNB (03-1-2012) 2 4" xfId="13156"/>
    <cellStyle name="T_Book1_ung truoc 2011 NSTW Thanh Hoa + Nge An gui Thu 12-5_KH TPCP vung TNB (03-1-2012) 3" xfId="13157"/>
    <cellStyle name="T_Book1_ung truoc 2011 NSTW Thanh Hoa + Nge An gui Thu 12-5_KH TPCP vung TNB (03-1-2012) 3 2" xfId="13158"/>
    <cellStyle name="T_Book1_ung truoc 2011 NSTW Thanh Hoa + Nge An gui Thu 12-5_KH TPCP vung TNB (03-1-2012) 4" xfId="13159"/>
    <cellStyle name="T_Book1_ung truoc 2011 NSTW Thanh Hoa + Nge An gui Thu 12-5_KH TPCP vung TNB (03-1-2012) 5" xfId="13160"/>
    <cellStyle name="T_Book1_ung truoc 2011 NSTW Thanh Hoa + Nge An gui Thu 12-5_ra soat theo 7356" xfId="13161"/>
    <cellStyle name="T_Book1_ung truoc 2011 NSTW Thanh Hoa + Nge An gui Thu 12-5_ra soat theo 7356 2" xfId="13162"/>
    <cellStyle name="T_Book1_ung truoc 2011 NSTW Thanh Hoa + Nge An gui Thu 12-5_ra soat theo 7356_Bao cao no dong XDCB-9590-BYT-Rut gon" xfId="13163"/>
    <cellStyle name="T_Book1_ung truoc 2011 NSTW Thanh Hoa + Nge An gui Thu 12-5_ra soat theo 7356_Bao cao no dong XDCB-9590-BYT-Rut gon 2" xfId="13164"/>
    <cellStyle name="T_Book1_ung truoc 2011 NSTW Thanh Hoa + Nge An gui Thu 12-5_ra soat theo 7356_Bieu 11-TPCP KH 2013" xfId="13165"/>
    <cellStyle name="T_Book1_ung truoc 2011 NSTW Thanh Hoa + Nge An gui Thu 12-5_ra soat theo 7356_Bieu 11-TPCP KH 2013 2" xfId="13166"/>
    <cellStyle name="T_Book1_ung truoc 2011 NSTW Thanh Hoa + Nge An gui Thu 12-5_TONG HOP CHUNG 3.2.2012 (ban cuoi)" xfId="13167"/>
    <cellStyle name="T_Book1_ung truoc 2011 NSTW Thanh Hoa + Nge An gui Thu 12-5_TONG HOP CHUNG 3.2.2012 (ban cuoi) 2" xfId="13168"/>
    <cellStyle name="T_Book1_ung truoc 2011 NSTW Thanh Hoa + Nge An gui Thu 12-5_TONG HOP CHUNG 3.2.2012 (ban cuoi)_Bao cao no dong XDCB-9590-BYT-Rut gon" xfId="13169"/>
    <cellStyle name="T_Book1_ung truoc 2011 NSTW Thanh Hoa + Nge An gui Thu 12-5_TONG HOP CHUNG 3.2.2012 (ban cuoi)_Bao cao no dong XDCB-9590-BYT-Rut gon 2" xfId="13170"/>
    <cellStyle name="T_Book1_UTH 2014 - DT 2015" xfId="7576"/>
    <cellStyle name="T_Book1_UTH 2014 - DT 2015 2" xfId="7577"/>
    <cellStyle name="T_Book1_UTH 2014 - DT 2015 3" xfId="7578"/>
    <cellStyle name="T_Book1_UTH 2014 - DT 2015 4" xfId="7579"/>
    <cellStyle name="T_Book1_ÿÿÿÿÿ" xfId="13171"/>
    <cellStyle name="T_Book1_ÿÿÿÿÿ 2" xfId="13172"/>
    <cellStyle name="T_Book1_ÿÿÿÿÿ 2 2" xfId="13173"/>
    <cellStyle name="T_Book1_ÿÿÿÿÿ 2 2 2" xfId="13174"/>
    <cellStyle name="T_Book1_ÿÿÿÿÿ 2 3" xfId="13175"/>
    <cellStyle name="T_Book1_ÿÿÿÿÿ 2 4" xfId="13176"/>
    <cellStyle name="T_Book1_ÿÿÿÿÿ 3" xfId="13177"/>
    <cellStyle name="T_Book1_ÿÿÿÿÿ 3 2" xfId="13178"/>
    <cellStyle name="T_Book1_ÿÿÿÿÿ 4" xfId="13179"/>
    <cellStyle name="T_Book1_ÿÿÿÿÿ 5" xfId="13180"/>
    <cellStyle name="T_Book1_ZT9" xfId="7580"/>
    <cellStyle name="T_Book1_ZT9 2" xfId="7581"/>
    <cellStyle name="T_Book1_ZT9_Chi tiet KH mua sam  hang hoa lan cuoi 2011" xfId="7582"/>
    <cellStyle name="T_Book1_ZT9_Chi tiet KH mua sam  hang hoa lan cuoi 2011 2" xfId="7583"/>
    <cellStyle name="T_Book1_ZT9_KH SXKD 2011 -1" xfId="7584"/>
    <cellStyle name="T_Book1_ZT9_KH SXKD 2011 -1 2" xfId="7585"/>
    <cellStyle name="T_Cac bao cao TB  Milk-Yomilk-co Ke- CK 1-Vinh Thang" xfId="7594"/>
    <cellStyle name="T_Copy of Bao cao  XDCB 7 thang nam 2008_So KH&amp;DT SUA" xfId="13223"/>
    <cellStyle name="T_Copy of Bao cao  XDCB 7 thang nam 2008_So KH&amp;DT SUA 2" xfId="13224"/>
    <cellStyle name="T_Copy of Bao cao  XDCB 7 thang nam 2008_So KH&amp;DT SUA 2 2" xfId="13225"/>
    <cellStyle name="T_Copy of Bao cao  XDCB 7 thang nam 2008_So KH&amp;DT SUA 2 2 2" xfId="13226"/>
    <cellStyle name="T_Copy of Bao cao  XDCB 7 thang nam 2008_So KH&amp;DT SUA 2 3" xfId="13227"/>
    <cellStyle name="T_Copy of Bao cao  XDCB 7 thang nam 2008_So KH&amp;DT SUA 2 4" xfId="13228"/>
    <cellStyle name="T_Copy of Bao cao  XDCB 7 thang nam 2008_So KH&amp;DT SUA 3" xfId="13229"/>
    <cellStyle name="T_Copy of Bao cao  XDCB 7 thang nam 2008_So KH&amp;DT SUA 3 2" xfId="13230"/>
    <cellStyle name="T_Copy of Bao cao  XDCB 7 thang nam 2008_So KH&amp;DT SUA 4" xfId="13231"/>
    <cellStyle name="T_Copy of Bao cao  XDCB 7 thang nam 2008_So KH&amp;DT SUA 5" xfId="13232"/>
    <cellStyle name="T_Copy of Bao cao  XDCB 7 thang nam 2008_So KH&amp;DT SUA_!1 1 bao cao giao KH ve HTCMT vung TNB   12-12-2011" xfId="13233"/>
    <cellStyle name="T_Copy of Bao cao  XDCB 7 thang nam 2008_So KH&amp;DT SUA_!1 1 bao cao giao KH ve HTCMT vung TNB   12-12-2011 2" xfId="13234"/>
    <cellStyle name="T_Copy of Bao cao  XDCB 7 thang nam 2008_So KH&amp;DT SUA_!1 1 bao cao giao KH ve HTCMT vung TNB   12-12-2011 2 2" xfId="13235"/>
    <cellStyle name="T_Copy of Bao cao  XDCB 7 thang nam 2008_So KH&amp;DT SUA_!1 1 bao cao giao KH ve HTCMT vung TNB   12-12-2011 2 2 2" xfId="13236"/>
    <cellStyle name="T_Copy of Bao cao  XDCB 7 thang nam 2008_So KH&amp;DT SUA_!1 1 bao cao giao KH ve HTCMT vung TNB   12-12-2011 2 3" xfId="13237"/>
    <cellStyle name="T_Copy of Bao cao  XDCB 7 thang nam 2008_So KH&amp;DT SUA_!1 1 bao cao giao KH ve HTCMT vung TNB   12-12-2011 2 4" xfId="13238"/>
    <cellStyle name="T_Copy of Bao cao  XDCB 7 thang nam 2008_So KH&amp;DT SUA_!1 1 bao cao giao KH ve HTCMT vung TNB   12-12-2011 3" xfId="13239"/>
    <cellStyle name="T_Copy of Bao cao  XDCB 7 thang nam 2008_So KH&amp;DT SUA_!1 1 bao cao giao KH ve HTCMT vung TNB   12-12-2011 3 2" xfId="13240"/>
    <cellStyle name="T_Copy of Bao cao  XDCB 7 thang nam 2008_So KH&amp;DT SUA_!1 1 bao cao giao KH ve HTCMT vung TNB   12-12-2011 4" xfId="13241"/>
    <cellStyle name="T_Copy of Bao cao  XDCB 7 thang nam 2008_So KH&amp;DT SUA_!1 1 bao cao giao KH ve HTCMT vung TNB   12-12-2011 5" xfId="13242"/>
    <cellStyle name="T_Copy of Bao cao  XDCB 7 thang nam 2008_So KH&amp;DT SUA_Bieu TPCP 2015-xin keo dai 3.2016" xfId="13243"/>
    <cellStyle name="T_Copy of Bao cao  XDCB 7 thang nam 2008_So KH&amp;DT SUA_Bieu TPCP 2015-xin keo dai 3.2016 2" xfId="13244"/>
    <cellStyle name="T_Copy of Bao cao  XDCB 7 thang nam 2008_So KH&amp;DT SUA_KH TPCP vung TNB (03-1-2012)" xfId="13245"/>
    <cellStyle name="T_Copy of Bao cao  XDCB 7 thang nam 2008_So KH&amp;DT SUA_KH TPCP vung TNB (03-1-2012) 2" xfId="13246"/>
    <cellStyle name="T_Copy of Bao cao  XDCB 7 thang nam 2008_So KH&amp;DT SUA_KH TPCP vung TNB (03-1-2012) 2 2" xfId="13247"/>
    <cellStyle name="T_Copy of Bao cao  XDCB 7 thang nam 2008_So KH&amp;DT SUA_KH TPCP vung TNB (03-1-2012) 2 2 2" xfId="13248"/>
    <cellStyle name="T_Copy of Bao cao  XDCB 7 thang nam 2008_So KH&amp;DT SUA_KH TPCP vung TNB (03-1-2012) 2 3" xfId="13249"/>
    <cellStyle name="T_Copy of Bao cao  XDCB 7 thang nam 2008_So KH&amp;DT SUA_KH TPCP vung TNB (03-1-2012) 2 4" xfId="13250"/>
    <cellStyle name="T_Copy of Bao cao  XDCB 7 thang nam 2008_So KH&amp;DT SUA_KH TPCP vung TNB (03-1-2012) 3" xfId="13251"/>
    <cellStyle name="T_Copy of Bao cao  XDCB 7 thang nam 2008_So KH&amp;DT SUA_KH TPCP vung TNB (03-1-2012) 3 2" xfId="13252"/>
    <cellStyle name="T_Copy of Bao cao  XDCB 7 thang nam 2008_So KH&amp;DT SUA_KH TPCP vung TNB (03-1-2012) 4" xfId="13253"/>
    <cellStyle name="T_Copy of Bao cao  XDCB 7 thang nam 2008_So KH&amp;DT SUA_KH TPCP vung TNB (03-1-2012) 5" xfId="13254"/>
    <cellStyle name="T_Copy of Bao cao  XDCB 7 thang nam 2008_So KH&amp;DT SUA_ra soat theo 7356" xfId="13255"/>
    <cellStyle name="T_Copy of Bao cao  XDCB 7 thang nam 2008_So KH&amp;DT SUA_ra soat theo 7356 2" xfId="13256"/>
    <cellStyle name="T_Copy of Bao cao  XDCB 7 thang nam 2008_So KH&amp;DT SUA_ra soat theo 7356_Bao cao no dong XDCB-9590-BYT-Rut gon" xfId="13257"/>
    <cellStyle name="T_Copy of Bao cao  XDCB 7 thang nam 2008_So KH&amp;DT SUA_ra soat theo 7356_Bao cao no dong XDCB-9590-BYT-Rut gon 2" xfId="13258"/>
    <cellStyle name="T_Copy of Bao cao  XDCB 7 thang nam 2008_So KH&amp;DT SUA_ra soat theo 7356_Bieu 11-TPCP KH 2013" xfId="13259"/>
    <cellStyle name="T_Copy of Bao cao  XDCB 7 thang nam 2008_So KH&amp;DT SUA_ra soat theo 7356_Bieu 11-TPCP KH 2013 2" xfId="13260"/>
    <cellStyle name="T_Copy of Bao cao  XDCB 7 thang nam 2008_So KH&amp;DT SUA_TONG HOP CHUNG 3.2.2012 (ban cuoi)" xfId="13261"/>
    <cellStyle name="T_Copy of Bao cao  XDCB 7 thang nam 2008_So KH&amp;DT SUA_TONG HOP CHUNG 3.2.2012 (ban cuoi) 2" xfId="13262"/>
    <cellStyle name="T_Copy of Bao cao  XDCB 7 thang nam 2008_So KH&amp;DT SUA_TONG HOP CHUNG 3.2.2012 (ban cuoi)_Bao cao no dong XDCB-9590-BYT-Rut gon" xfId="13263"/>
    <cellStyle name="T_Copy of Bao cao  XDCB 7 thang nam 2008_So KH&amp;DT SUA_TONG HOP CHUNG 3.2.2012 (ban cuoi)_Bao cao no dong XDCB-9590-BYT-Rut gon 2" xfId="13264"/>
    <cellStyle name="T_CPK" xfId="13265"/>
    <cellStyle name="T_CPK 2" xfId="13266"/>
    <cellStyle name="T_CPK 2 2" xfId="13267"/>
    <cellStyle name="T_CPK 2 2 2" xfId="13268"/>
    <cellStyle name="T_CPK 2 3" xfId="13269"/>
    <cellStyle name="T_CPK 2 4" xfId="13270"/>
    <cellStyle name="T_CPK 3" xfId="13271"/>
    <cellStyle name="T_CPK 3 2" xfId="13272"/>
    <cellStyle name="T_CPK 4" xfId="13273"/>
    <cellStyle name="T_CPK 5" xfId="13274"/>
    <cellStyle name="T_CPK_!1 1 bao cao giao KH ve HTCMT vung TNB   12-12-2011" xfId="13275"/>
    <cellStyle name="T_CPK_!1 1 bao cao giao KH ve HTCMT vung TNB   12-12-2011 2" xfId="13276"/>
    <cellStyle name="T_CPK_!1 1 bao cao giao KH ve HTCMT vung TNB   12-12-2011 2 2" xfId="13277"/>
    <cellStyle name="T_CPK_!1 1 bao cao giao KH ve HTCMT vung TNB   12-12-2011 2 2 2" xfId="13278"/>
    <cellStyle name="T_CPK_!1 1 bao cao giao KH ve HTCMT vung TNB   12-12-2011 2 3" xfId="13279"/>
    <cellStyle name="T_CPK_!1 1 bao cao giao KH ve HTCMT vung TNB   12-12-2011 2 4" xfId="13280"/>
    <cellStyle name="T_CPK_!1 1 bao cao giao KH ve HTCMT vung TNB   12-12-2011 3" xfId="13281"/>
    <cellStyle name="T_CPK_!1 1 bao cao giao KH ve HTCMT vung TNB   12-12-2011 3 2" xfId="13282"/>
    <cellStyle name="T_CPK_!1 1 bao cao giao KH ve HTCMT vung TNB   12-12-2011 4" xfId="13283"/>
    <cellStyle name="T_CPK_!1 1 bao cao giao KH ve HTCMT vung TNB   12-12-2011 5" xfId="13284"/>
    <cellStyle name="T_CPK_Bieu4HTMT" xfId="13285"/>
    <cellStyle name="T_CPK_Bieu4HTMT 2" xfId="13286"/>
    <cellStyle name="T_CPK_Bieu4HTMT 2 2" xfId="13287"/>
    <cellStyle name="T_CPK_Bieu4HTMT 2 2 2" xfId="13288"/>
    <cellStyle name="T_CPK_Bieu4HTMT 2 3" xfId="13289"/>
    <cellStyle name="T_CPK_Bieu4HTMT 2 4" xfId="13290"/>
    <cellStyle name="T_CPK_Bieu4HTMT 3" xfId="13291"/>
    <cellStyle name="T_CPK_Bieu4HTMT 3 2" xfId="13292"/>
    <cellStyle name="T_CPK_Bieu4HTMT 4" xfId="13293"/>
    <cellStyle name="T_CPK_Bieu4HTMT 5" xfId="13294"/>
    <cellStyle name="T_CPK_Bieu4HTMT_!1 1 bao cao giao KH ve HTCMT vung TNB   12-12-2011" xfId="13295"/>
    <cellStyle name="T_CPK_Bieu4HTMT_!1 1 bao cao giao KH ve HTCMT vung TNB   12-12-2011 2" xfId="13296"/>
    <cellStyle name="T_CPK_Bieu4HTMT_!1 1 bao cao giao KH ve HTCMT vung TNB   12-12-2011 2 2" xfId="13297"/>
    <cellStyle name="T_CPK_Bieu4HTMT_!1 1 bao cao giao KH ve HTCMT vung TNB   12-12-2011 2 2 2" xfId="13298"/>
    <cellStyle name="T_CPK_Bieu4HTMT_!1 1 bao cao giao KH ve HTCMT vung TNB   12-12-2011 2 3" xfId="13299"/>
    <cellStyle name="T_CPK_Bieu4HTMT_!1 1 bao cao giao KH ve HTCMT vung TNB   12-12-2011 2 4" xfId="13300"/>
    <cellStyle name="T_CPK_Bieu4HTMT_!1 1 bao cao giao KH ve HTCMT vung TNB   12-12-2011 3" xfId="13301"/>
    <cellStyle name="T_CPK_Bieu4HTMT_!1 1 bao cao giao KH ve HTCMT vung TNB   12-12-2011 3 2" xfId="13302"/>
    <cellStyle name="T_CPK_Bieu4HTMT_!1 1 bao cao giao KH ve HTCMT vung TNB   12-12-2011 4" xfId="13303"/>
    <cellStyle name="T_CPK_Bieu4HTMT_!1 1 bao cao giao KH ve HTCMT vung TNB   12-12-2011 5" xfId="13304"/>
    <cellStyle name="T_CPK_Bieu4HTMT_KH TPCP vung TNB (03-1-2012)" xfId="13305"/>
    <cellStyle name="T_CPK_Bieu4HTMT_KH TPCP vung TNB (03-1-2012) 2" xfId="13306"/>
    <cellStyle name="T_CPK_Bieu4HTMT_KH TPCP vung TNB (03-1-2012) 2 2" xfId="13307"/>
    <cellStyle name="T_CPK_Bieu4HTMT_KH TPCP vung TNB (03-1-2012) 2 2 2" xfId="13308"/>
    <cellStyle name="T_CPK_Bieu4HTMT_KH TPCP vung TNB (03-1-2012) 2 3" xfId="13309"/>
    <cellStyle name="T_CPK_Bieu4HTMT_KH TPCP vung TNB (03-1-2012) 2 4" xfId="13310"/>
    <cellStyle name="T_CPK_Bieu4HTMT_KH TPCP vung TNB (03-1-2012) 3" xfId="13311"/>
    <cellStyle name="T_CPK_Bieu4HTMT_KH TPCP vung TNB (03-1-2012) 3 2" xfId="13312"/>
    <cellStyle name="T_CPK_Bieu4HTMT_KH TPCP vung TNB (03-1-2012) 4" xfId="13313"/>
    <cellStyle name="T_CPK_Bieu4HTMT_KH TPCP vung TNB (03-1-2012) 5" xfId="13314"/>
    <cellStyle name="T_CPK_KH TPCP vung TNB (03-1-2012)" xfId="13315"/>
    <cellStyle name="T_CPK_KH TPCP vung TNB (03-1-2012) 2" xfId="13316"/>
    <cellStyle name="T_CPK_KH TPCP vung TNB (03-1-2012) 2 2" xfId="13317"/>
    <cellStyle name="T_CPK_KH TPCP vung TNB (03-1-2012) 2 2 2" xfId="13318"/>
    <cellStyle name="T_CPK_KH TPCP vung TNB (03-1-2012) 2 3" xfId="13319"/>
    <cellStyle name="T_CPK_KH TPCP vung TNB (03-1-2012) 2 4" xfId="13320"/>
    <cellStyle name="T_CPK_KH TPCP vung TNB (03-1-2012) 3" xfId="13321"/>
    <cellStyle name="T_CPK_KH TPCP vung TNB (03-1-2012) 3 2" xfId="13322"/>
    <cellStyle name="T_CPK_KH TPCP vung TNB (03-1-2012) 4" xfId="13323"/>
    <cellStyle name="T_CPK_KH TPCP vung TNB (03-1-2012) 5" xfId="13324"/>
    <cellStyle name="T_CPK_ra soat theo 7356" xfId="13325"/>
    <cellStyle name="T_CPK_ra soat theo 7356 2" xfId="13326"/>
    <cellStyle name="T_CPK_ra soat theo 7356_Bao cao no dong XDCB-9590-BYT-Rut gon" xfId="13327"/>
    <cellStyle name="T_CPK_ra soat theo 7356_Bao cao no dong XDCB-9590-BYT-Rut gon 2" xfId="13328"/>
    <cellStyle name="T_CPK_ra soat theo 7356_Bieu 11-TPCP KH 2013" xfId="13329"/>
    <cellStyle name="T_CPK_ra soat theo 7356_Bieu 11-TPCP KH 2013 2" xfId="13330"/>
    <cellStyle name="T_CPK_TONG HOP CHUNG 3.2.2012 (ban cuoi)" xfId="13331"/>
    <cellStyle name="T_CPK_TONG HOP CHUNG 3.2.2012 (ban cuoi) 2" xfId="13332"/>
    <cellStyle name="T_CPK_TONG HOP CHUNG 3.2.2012 (ban cuoi)_Bao cao no dong XDCB-9590-BYT-Rut gon" xfId="13333"/>
    <cellStyle name="T_CPK_TONG HOP CHUNG 3.2.2012 (ban cuoi)_Bao cao no dong XDCB-9590-BYT-Rut gon 2" xfId="13334"/>
    <cellStyle name="T_CTMTQG 2008" xfId="13335"/>
    <cellStyle name="T_CTMTQG 2008 2" xfId="13336"/>
    <cellStyle name="T_CTMTQG 2008 2 2" xfId="13337"/>
    <cellStyle name="T_CTMTQG 2008 2 2 2" xfId="13338"/>
    <cellStyle name="T_CTMTQG 2008 2 3" xfId="13339"/>
    <cellStyle name="T_CTMTQG 2008 2 4" xfId="13340"/>
    <cellStyle name="T_CTMTQG 2008 3" xfId="13341"/>
    <cellStyle name="T_CTMTQG 2008 3 2" xfId="13342"/>
    <cellStyle name="T_CTMTQG 2008 4" xfId="13343"/>
    <cellStyle name="T_CTMTQG 2008 5" xfId="13344"/>
    <cellStyle name="T_CTMTQG 2008_!1 1 bao cao giao KH ve HTCMT vung TNB   12-12-2011" xfId="13345"/>
    <cellStyle name="T_CTMTQG 2008_!1 1 bao cao giao KH ve HTCMT vung TNB   12-12-2011 2" xfId="13346"/>
    <cellStyle name="T_CTMTQG 2008_!1 1 bao cao giao KH ve HTCMT vung TNB   12-12-2011 2 2" xfId="13347"/>
    <cellStyle name="T_CTMTQG 2008_!1 1 bao cao giao KH ve HTCMT vung TNB   12-12-2011 2 2 2" xfId="13348"/>
    <cellStyle name="T_CTMTQG 2008_!1 1 bao cao giao KH ve HTCMT vung TNB   12-12-2011 2 3" xfId="13349"/>
    <cellStyle name="T_CTMTQG 2008_!1 1 bao cao giao KH ve HTCMT vung TNB   12-12-2011 2 4" xfId="13350"/>
    <cellStyle name="T_CTMTQG 2008_!1 1 bao cao giao KH ve HTCMT vung TNB   12-12-2011 3" xfId="13351"/>
    <cellStyle name="T_CTMTQG 2008_!1 1 bao cao giao KH ve HTCMT vung TNB   12-12-2011 3 2" xfId="13352"/>
    <cellStyle name="T_CTMTQG 2008_!1 1 bao cao giao KH ve HTCMT vung TNB   12-12-2011 4" xfId="13353"/>
    <cellStyle name="T_CTMTQG 2008_!1 1 bao cao giao KH ve HTCMT vung TNB   12-12-2011 5" xfId="13354"/>
    <cellStyle name="T_CTMTQG 2008_Bieu mau danh muc du an thuoc CTMTQG nam 2008" xfId="13355"/>
    <cellStyle name="T_CTMTQG 2008_Bieu mau danh muc du an thuoc CTMTQG nam 2008 2" xfId="13356"/>
    <cellStyle name="T_CTMTQG 2008_Bieu mau danh muc du an thuoc CTMTQG nam 2008 2 2" xfId="13357"/>
    <cellStyle name="T_CTMTQG 2008_Bieu mau danh muc du an thuoc CTMTQG nam 2008 2 2 2" xfId="13358"/>
    <cellStyle name="T_CTMTQG 2008_Bieu mau danh muc du an thuoc CTMTQG nam 2008 2 3" xfId="13359"/>
    <cellStyle name="T_CTMTQG 2008_Bieu mau danh muc du an thuoc CTMTQG nam 2008 2 4" xfId="13360"/>
    <cellStyle name="T_CTMTQG 2008_Bieu mau danh muc du an thuoc CTMTQG nam 2008 3" xfId="13361"/>
    <cellStyle name="T_CTMTQG 2008_Bieu mau danh muc du an thuoc CTMTQG nam 2008 3 2" xfId="13362"/>
    <cellStyle name="T_CTMTQG 2008_Bieu mau danh muc du an thuoc CTMTQG nam 2008 4" xfId="13363"/>
    <cellStyle name="T_CTMTQG 2008_Bieu mau danh muc du an thuoc CTMTQG nam 2008 5" xfId="13364"/>
    <cellStyle name="T_CTMTQG 2008_Bieu mau danh muc du an thuoc CTMTQG nam 2008_!1 1 bao cao giao KH ve HTCMT vung TNB   12-12-2011" xfId="13365"/>
    <cellStyle name="T_CTMTQG 2008_Bieu mau danh muc du an thuoc CTMTQG nam 2008_!1 1 bao cao giao KH ve HTCMT vung TNB   12-12-2011 2" xfId="13366"/>
    <cellStyle name="T_CTMTQG 2008_Bieu mau danh muc du an thuoc CTMTQG nam 2008_!1 1 bao cao giao KH ve HTCMT vung TNB   12-12-2011 2 2" xfId="13367"/>
    <cellStyle name="T_CTMTQG 2008_Bieu mau danh muc du an thuoc CTMTQG nam 2008_!1 1 bao cao giao KH ve HTCMT vung TNB   12-12-2011 2 2 2" xfId="13368"/>
    <cellStyle name="T_CTMTQG 2008_Bieu mau danh muc du an thuoc CTMTQG nam 2008_!1 1 bao cao giao KH ve HTCMT vung TNB   12-12-2011 2 3" xfId="13369"/>
    <cellStyle name="T_CTMTQG 2008_Bieu mau danh muc du an thuoc CTMTQG nam 2008_!1 1 bao cao giao KH ve HTCMT vung TNB   12-12-2011 2 4" xfId="13370"/>
    <cellStyle name="T_CTMTQG 2008_Bieu mau danh muc du an thuoc CTMTQG nam 2008_!1 1 bao cao giao KH ve HTCMT vung TNB   12-12-2011 3" xfId="13371"/>
    <cellStyle name="T_CTMTQG 2008_Bieu mau danh muc du an thuoc CTMTQG nam 2008_!1 1 bao cao giao KH ve HTCMT vung TNB   12-12-2011 3 2" xfId="13372"/>
    <cellStyle name="T_CTMTQG 2008_Bieu mau danh muc du an thuoc CTMTQG nam 2008_!1 1 bao cao giao KH ve HTCMT vung TNB   12-12-2011 4" xfId="13373"/>
    <cellStyle name="T_CTMTQG 2008_Bieu mau danh muc du an thuoc CTMTQG nam 2008_!1 1 bao cao giao KH ve HTCMT vung TNB   12-12-2011 5" xfId="13374"/>
    <cellStyle name="T_CTMTQG 2008_Bieu mau danh muc du an thuoc CTMTQG nam 2008_Bieu TPCP 2015-xin keo dai 3.2016" xfId="13375"/>
    <cellStyle name="T_CTMTQG 2008_Bieu mau danh muc du an thuoc CTMTQG nam 2008_Bieu TPCP 2015-xin keo dai 3.2016 2" xfId="13376"/>
    <cellStyle name="T_CTMTQG 2008_Bieu mau danh muc du an thuoc CTMTQG nam 2008_KH TPCP vung TNB (03-1-2012)" xfId="13377"/>
    <cellStyle name="T_CTMTQG 2008_Bieu mau danh muc du an thuoc CTMTQG nam 2008_KH TPCP vung TNB (03-1-2012) 2" xfId="13378"/>
    <cellStyle name="T_CTMTQG 2008_Bieu mau danh muc du an thuoc CTMTQG nam 2008_KH TPCP vung TNB (03-1-2012) 2 2" xfId="13379"/>
    <cellStyle name="T_CTMTQG 2008_Bieu mau danh muc du an thuoc CTMTQG nam 2008_KH TPCP vung TNB (03-1-2012) 2 2 2" xfId="13380"/>
    <cellStyle name="T_CTMTQG 2008_Bieu mau danh muc du an thuoc CTMTQG nam 2008_KH TPCP vung TNB (03-1-2012) 2 3" xfId="13381"/>
    <cellStyle name="T_CTMTQG 2008_Bieu mau danh muc du an thuoc CTMTQG nam 2008_KH TPCP vung TNB (03-1-2012) 2 4" xfId="13382"/>
    <cellStyle name="T_CTMTQG 2008_Bieu mau danh muc du an thuoc CTMTQG nam 2008_KH TPCP vung TNB (03-1-2012) 3" xfId="13383"/>
    <cellStyle name="T_CTMTQG 2008_Bieu mau danh muc du an thuoc CTMTQG nam 2008_KH TPCP vung TNB (03-1-2012) 3 2" xfId="13384"/>
    <cellStyle name="T_CTMTQG 2008_Bieu mau danh muc du an thuoc CTMTQG nam 2008_KH TPCP vung TNB (03-1-2012) 4" xfId="13385"/>
    <cellStyle name="T_CTMTQG 2008_Bieu mau danh muc du an thuoc CTMTQG nam 2008_KH TPCP vung TNB (03-1-2012) 5" xfId="13386"/>
    <cellStyle name="T_CTMTQG 2008_Bieu mau danh muc du an thuoc CTMTQG nam 2008_ra soat theo 7356" xfId="13387"/>
    <cellStyle name="T_CTMTQG 2008_Bieu mau danh muc du an thuoc CTMTQG nam 2008_ra soat theo 7356 2" xfId="13388"/>
    <cellStyle name="T_CTMTQG 2008_Bieu mau danh muc du an thuoc CTMTQG nam 2008_ra soat theo 7356_Bao cao no dong XDCB-9590-BYT-Rut gon" xfId="13389"/>
    <cellStyle name="T_CTMTQG 2008_Bieu mau danh muc du an thuoc CTMTQG nam 2008_ra soat theo 7356_Bao cao no dong XDCB-9590-BYT-Rut gon 2" xfId="13390"/>
    <cellStyle name="T_CTMTQG 2008_Bieu mau danh muc du an thuoc CTMTQG nam 2008_ra soat theo 7356_Bieu 11-TPCP KH 2013" xfId="13391"/>
    <cellStyle name="T_CTMTQG 2008_Bieu mau danh muc du an thuoc CTMTQG nam 2008_ra soat theo 7356_Bieu 11-TPCP KH 2013 2" xfId="13392"/>
    <cellStyle name="T_CTMTQG 2008_Bieu mau danh muc du an thuoc CTMTQG nam 2008_TONG HOP CHUNG 3.2.2012 (ban cuoi)" xfId="13393"/>
    <cellStyle name="T_CTMTQG 2008_Bieu mau danh muc du an thuoc CTMTQG nam 2008_TONG HOP CHUNG 3.2.2012 (ban cuoi) 2" xfId="13394"/>
    <cellStyle name="T_CTMTQG 2008_Bieu mau danh muc du an thuoc CTMTQG nam 2008_TONG HOP CHUNG 3.2.2012 (ban cuoi)_Bao cao no dong XDCB-9590-BYT-Rut gon" xfId="13395"/>
    <cellStyle name="T_CTMTQG 2008_Bieu mau danh muc du an thuoc CTMTQG nam 2008_TONG HOP CHUNG 3.2.2012 (ban cuoi)_Bao cao no dong XDCB-9590-BYT-Rut gon 2" xfId="13396"/>
    <cellStyle name="T_CTMTQG 2008_Bieu TPCP 2015-xin keo dai 3.2016" xfId="13397"/>
    <cellStyle name="T_CTMTQG 2008_Bieu TPCP 2015-xin keo dai 3.2016 2" xfId="13398"/>
    <cellStyle name="T_CTMTQG 2008_Hi-Tong hop KQ phan bo KH nam 08- LD fong giao 15-11-08" xfId="13399"/>
    <cellStyle name="T_CTMTQG 2008_Hi-Tong hop KQ phan bo KH nam 08- LD fong giao 15-11-08 2" xfId="13400"/>
    <cellStyle name="T_CTMTQG 2008_Hi-Tong hop KQ phan bo KH nam 08- LD fong giao 15-11-08 2 2" xfId="13401"/>
    <cellStyle name="T_CTMTQG 2008_Hi-Tong hop KQ phan bo KH nam 08- LD fong giao 15-11-08 2 2 2" xfId="13402"/>
    <cellStyle name="T_CTMTQG 2008_Hi-Tong hop KQ phan bo KH nam 08- LD fong giao 15-11-08 2 3" xfId="13403"/>
    <cellStyle name="T_CTMTQG 2008_Hi-Tong hop KQ phan bo KH nam 08- LD fong giao 15-11-08 2 4" xfId="13404"/>
    <cellStyle name="T_CTMTQG 2008_Hi-Tong hop KQ phan bo KH nam 08- LD fong giao 15-11-08 3" xfId="13405"/>
    <cellStyle name="T_CTMTQG 2008_Hi-Tong hop KQ phan bo KH nam 08- LD fong giao 15-11-08 3 2" xfId="13406"/>
    <cellStyle name="T_CTMTQG 2008_Hi-Tong hop KQ phan bo KH nam 08- LD fong giao 15-11-08 4" xfId="13407"/>
    <cellStyle name="T_CTMTQG 2008_Hi-Tong hop KQ phan bo KH nam 08- LD fong giao 15-11-08 5" xfId="13408"/>
    <cellStyle name="T_CTMTQG 2008_Hi-Tong hop KQ phan bo KH nam 08- LD fong giao 15-11-08_!1 1 bao cao giao KH ve HTCMT vung TNB   12-12-2011" xfId="13409"/>
    <cellStyle name="T_CTMTQG 2008_Hi-Tong hop KQ phan bo KH nam 08- LD fong giao 15-11-08_!1 1 bao cao giao KH ve HTCMT vung TNB   12-12-2011 2" xfId="13410"/>
    <cellStyle name="T_CTMTQG 2008_Hi-Tong hop KQ phan bo KH nam 08- LD fong giao 15-11-08_!1 1 bao cao giao KH ve HTCMT vung TNB   12-12-2011 2 2" xfId="13411"/>
    <cellStyle name="T_CTMTQG 2008_Hi-Tong hop KQ phan bo KH nam 08- LD fong giao 15-11-08_!1 1 bao cao giao KH ve HTCMT vung TNB   12-12-2011 2 2 2" xfId="13412"/>
    <cellStyle name="T_CTMTQG 2008_Hi-Tong hop KQ phan bo KH nam 08- LD fong giao 15-11-08_!1 1 bao cao giao KH ve HTCMT vung TNB   12-12-2011 2 3" xfId="13413"/>
    <cellStyle name="T_CTMTQG 2008_Hi-Tong hop KQ phan bo KH nam 08- LD fong giao 15-11-08_!1 1 bao cao giao KH ve HTCMT vung TNB   12-12-2011 2 4" xfId="13414"/>
    <cellStyle name="T_CTMTQG 2008_Hi-Tong hop KQ phan bo KH nam 08- LD fong giao 15-11-08_!1 1 bao cao giao KH ve HTCMT vung TNB   12-12-2011 3" xfId="13415"/>
    <cellStyle name="T_CTMTQG 2008_Hi-Tong hop KQ phan bo KH nam 08- LD fong giao 15-11-08_!1 1 bao cao giao KH ve HTCMT vung TNB   12-12-2011 3 2" xfId="13416"/>
    <cellStyle name="T_CTMTQG 2008_Hi-Tong hop KQ phan bo KH nam 08- LD fong giao 15-11-08_!1 1 bao cao giao KH ve HTCMT vung TNB   12-12-2011 4" xfId="13417"/>
    <cellStyle name="T_CTMTQG 2008_Hi-Tong hop KQ phan bo KH nam 08- LD fong giao 15-11-08_!1 1 bao cao giao KH ve HTCMT vung TNB   12-12-2011 5" xfId="13418"/>
    <cellStyle name="T_CTMTQG 2008_Hi-Tong hop KQ phan bo KH nam 08- LD fong giao 15-11-08_Bieu TPCP 2015-xin keo dai 3.2016" xfId="13419"/>
    <cellStyle name="T_CTMTQG 2008_Hi-Tong hop KQ phan bo KH nam 08- LD fong giao 15-11-08_Bieu TPCP 2015-xin keo dai 3.2016 2" xfId="13420"/>
    <cellStyle name="T_CTMTQG 2008_Hi-Tong hop KQ phan bo KH nam 08- LD fong giao 15-11-08_KH TPCP vung TNB (03-1-2012)" xfId="13421"/>
    <cellStyle name="T_CTMTQG 2008_Hi-Tong hop KQ phan bo KH nam 08- LD fong giao 15-11-08_KH TPCP vung TNB (03-1-2012) 2" xfId="13422"/>
    <cellStyle name="T_CTMTQG 2008_Hi-Tong hop KQ phan bo KH nam 08- LD fong giao 15-11-08_KH TPCP vung TNB (03-1-2012) 2 2" xfId="13423"/>
    <cellStyle name="T_CTMTQG 2008_Hi-Tong hop KQ phan bo KH nam 08- LD fong giao 15-11-08_KH TPCP vung TNB (03-1-2012) 2 2 2" xfId="13424"/>
    <cellStyle name="T_CTMTQG 2008_Hi-Tong hop KQ phan bo KH nam 08- LD fong giao 15-11-08_KH TPCP vung TNB (03-1-2012) 2 3" xfId="13425"/>
    <cellStyle name="T_CTMTQG 2008_Hi-Tong hop KQ phan bo KH nam 08- LD fong giao 15-11-08_KH TPCP vung TNB (03-1-2012) 2 4" xfId="13426"/>
    <cellStyle name="T_CTMTQG 2008_Hi-Tong hop KQ phan bo KH nam 08- LD fong giao 15-11-08_KH TPCP vung TNB (03-1-2012) 3" xfId="13427"/>
    <cellStyle name="T_CTMTQG 2008_Hi-Tong hop KQ phan bo KH nam 08- LD fong giao 15-11-08_KH TPCP vung TNB (03-1-2012) 3 2" xfId="13428"/>
    <cellStyle name="T_CTMTQG 2008_Hi-Tong hop KQ phan bo KH nam 08- LD fong giao 15-11-08_KH TPCP vung TNB (03-1-2012) 4" xfId="13429"/>
    <cellStyle name="T_CTMTQG 2008_Hi-Tong hop KQ phan bo KH nam 08- LD fong giao 15-11-08_KH TPCP vung TNB (03-1-2012) 5" xfId="13430"/>
    <cellStyle name="T_CTMTQG 2008_Hi-Tong hop KQ phan bo KH nam 08- LD fong giao 15-11-08_ra soat theo 7356" xfId="13431"/>
    <cellStyle name="T_CTMTQG 2008_Hi-Tong hop KQ phan bo KH nam 08- LD fong giao 15-11-08_ra soat theo 7356 2" xfId="13432"/>
    <cellStyle name="T_CTMTQG 2008_Hi-Tong hop KQ phan bo KH nam 08- LD fong giao 15-11-08_ra soat theo 7356_Bao cao no dong XDCB-9590-BYT-Rut gon" xfId="13433"/>
    <cellStyle name="T_CTMTQG 2008_Hi-Tong hop KQ phan bo KH nam 08- LD fong giao 15-11-08_ra soat theo 7356_Bao cao no dong XDCB-9590-BYT-Rut gon 2" xfId="13434"/>
    <cellStyle name="T_CTMTQG 2008_Hi-Tong hop KQ phan bo KH nam 08- LD fong giao 15-11-08_ra soat theo 7356_Bieu 11-TPCP KH 2013" xfId="13435"/>
    <cellStyle name="T_CTMTQG 2008_Hi-Tong hop KQ phan bo KH nam 08- LD fong giao 15-11-08_ra soat theo 7356_Bieu 11-TPCP KH 2013 2" xfId="13436"/>
    <cellStyle name="T_CTMTQG 2008_Hi-Tong hop KQ phan bo KH nam 08- LD fong giao 15-11-08_TONG HOP CHUNG 3.2.2012 (ban cuoi)" xfId="13437"/>
    <cellStyle name="T_CTMTQG 2008_Hi-Tong hop KQ phan bo KH nam 08- LD fong giao 15-11-08_TONG HOP CHUNG 3.2.2012 (ban cuoi) 2" xfId="13438"/>
    <cellStyle name="T_CTMTQG 2008_Hi-Tong hop KQ phan bo KH nam 08- LD fong giao 15-11-08_TONG HOP CHUNG 3.2.2012 (ban cuoi)_Bao cao no dong XDCB-9590-BYT-Rut gon" xfId="13439"/>
    <cellStyle name="T_CTMTQG 2008_Hi-Tong hop KQ phan bo KH nam 08- LD fong giao 15-11-08_TONG HOP CHUNG 3.2.2012 (ban cuoi)_Bao cao no dong XDCB-9590-BYT-Rut gon 2" xfId="13440"/>
    <cellStyle name="T_CTMTQG 2008_Ket qua thuc hien nam 2008" xfId="13441"/>
    <cellStyle name="T_CTMTQG 2008_Ket qua thuc hien nam 2008 2" xfId="13442"/>
    <cellStyle name="T_CTMTQG 2008_Ket qua thuc hien nam 2008 2 2" xfId="13443"/>
    <cellStyle name="T_CTMTQG 2008_Ket qua thuc hien nam 2008 2 2 2" xfId="13444"/>
    <cellStyle name="T_CTMTQG 2008_Ket qua thuc hien nam 2008 2 3" xfId="13445"/>
    <cellStyle name="T_CTMTQG 2008_Ket qua thuc hien nam 2008 2 4" xfId="13446"/>
    <cellStyle name="T_CTMTQG 2008_Ket qua thuc hien nam 2008 3" xfId="13447"/>
    <cellStyle name="T_CTMTQG 2008_Ket qua thuc hien nam 2008 3 2" xfId="13448"/>
    <cellStyle name="T_CTMTQG 2008_Ket qua thuc hien nam 2008 4" xfId="13449"/>
    <cellStyle name="T_CTMTQG 2008_Ket qua thuc hien nam 2008 5" xfId="13450"/>
    <cellStyle name="T_CTMTQG 2008_Ket qua thuc hien nam 2008_!1 1 bao cao giao KH ve HTCMT vung TNB   12-12-2011" xfId="13451"/>
    <cellStyle name="T_CTMTQG 2008_Ket qua thuc hien nam 2008_!1 1 bao cao giao KH ve HTCMT vung TNB   12-12-2011 2" xfId="13452"/>
    <cellStyle name="T_CTMTQG 2008_Ket qua thuc hien nam 2008_!1 1 bao cao giao KH ve HTCMT vung TNB   12-12-2011 2 2" xfId="13453"/>
    <cellStyle name="T_CTMTQG 2008_Ket qua thuc hien nam 2008_!1 1 bao cao giao KH ve HTCMT vung TNB   12-12-2011 2 2 2" xfId="13454"/>
    <cellStyle name="T_CTMTQG 2008_Ket qua thuc hien nam 2008_!1 1 bao cao giao KH ve HTCMT vung TNB   12-12-2011 2 3" xfId="13455"/>
    <cellStyle name="T_CTMTQG 2008_Ket qua thuc hien nam 2008_!1 1 bao cao giao KH ve HTCMT vung TNB   12-12-2011 2 4" xfId="13456"/>
    <cellStyle name="T_CTMTQG 2008_Ket qua thuc hien nam 2008_!1 1 bao cao giao KH ve HTCMT vung TNB   12-12-2011 3" xfId="13457"/>
    <cellStyle name="T_CTMTQG 2008_Ket qua thuc hien nam 2008_!1 1 bao cao giao KH ve HTCMT vung TNB   12-12-2011 3 2" xfId="13458"/>
    <cellStyle name="T_CTMTQG 2008_Ket qua thuc hien nam 2008_!1 1 bao cao giao KH ve HTCMT vung TNB   12-12-2011 4" xfId="13459"/>
    <cellStyle name="T_CTMTQG 2008_Ket qua thuc hien nam 2008_!1 1 bao cao giao KH ve HTCMT vung TNB   12-12-2011 5" xfId="13460"/>
    <cellStyle name="T_CTMTQG 2008_Ket qua thuc hien nam 2008_Bieu TPCP 2015-xin keo dai 3.2016" xfId="13461"/>
    <cellStyle name="T_CTMTQG 2008_Ket qua thuc hien nam 2008_Bieu TPCP 2015-xin keo dai 3.2016 2" xfId="13462"/>
    <cellStyle name="T_CTMTQG 2008_Ket qua thuc hien nam 2008_KH TPCP vung TNB (03-1-2012)" xfId="13463"/>
    <cellStyle name="T_CTMTQG 2008_Ket qua thuc hien nam 2008_KH TPCP vung TNB (03-1-2012) 2" xfId="13464"/>
    <cellStyle name="T_CTMTQG 2008_Ket qua thuc hien nam 2008_KH TPCP vung TNB (03-1-2012) 2 2" xfId="13465"/>
    <cellStyle name="T_CTMTQG 2008_Ket qua thuc hien nam 2008_KH TPCP vung TNB (03-1-2012) 2 2 2" xfId="13466"/>
    <cellStyle name="T_CTMTQG 2008_Ket qua thuc hien nam 2008_KH TPCP vung TNB (03-1-2012) 2 3" xfId="13467"/>
    <cellStyle name="T_CTMTQG 2008_Ket qua thuc hien nam 2008_KH TPCP vung TNB (03-1-2012) 2 4" xfId="13468"/>
    <cellStyle name="T_CTMTQG 2008_Ket qua thuc hien nam 2008_KH TPCP vung TNB (03-1-2012) 3" xfId="13469"/>
    <cellStyle name="T_CTMTQG 2008_Ket qua thuc hien nam 2008_KH TPCP vung TNB (03-1-2012) 3 2" xfId="13470"/>
    <cellStyle name="T_CTMTQG 2008_Ket qua thuc hien nam 2008_KH TPCP vung TNB (03-1-2012) 4" xfId="13471"/>
    <cellStyle name="T_CTMTQG 2008_Ket qua thuc hien nam 2008_KH TPCP vung TNB (03-1-2012) 5" xfId="13472"/>
    <cellStyle name="T_CTMTQG 2008_Ket qua thuc hien nam 2008_ra soat theo 7356" xfId="13473"/>
    <cellStyle name="T_CTMTQG 2008_Ket qua thuc hien nam 2008_ra soat theo 7356 2" xfId="13474"/>
    <cellStyle name="T_CTMTQG 2008_Ket qua thuc hien nam 2008_ra soat theo 7356_Bao cao no dong XDCB-9590-BYT-Rut gon" xfId="13475"/>
    <cellStyle name="T_CTMTQG 2008_Ket qua thuc hien nam 2008_ra soat theo 7356_Bao cao no dong XDCB-9590-BYT-Rut gon 2" xfId="13476"/>
    <cellStyle name="T_CTMTQG 2008_Ket qua thuc hien nam 2008_ra soat theo 7356_Bieu 11-TPCP KH 2013" xfId="13477"/>
    <cellStyle name="T_CTMTQG 2008_Ket qua thuc hien nam 2008_ra soat theo 7356_Bieu 11-TPCP KH 2013 2" xfId="13478"/>
    <cellStyle name="T_CTMTQG 2008_Ket qua thuc hien nam 2008_TONG HOP CHUNG 3.2.2012 (ban cuoi)" xfId="13479"/>
    <cellStyle name="T_CTMTQG 2008_Ket qua thuc hien nam 2008_TONG HOP CHUNG 3.2.2012 (ban cuoi) 2" xfId="13480"/>
    <cellStyle name="T_CTMTQG 2008_Ket qua thuc hien nam 2008_TONG HOP CHUNG 3.2.2012 (ban cuoi)_Bao cao no dong XDCB-9590-BYT-Rut gon" xfId="13481"/>
    <cellStyle name="T_CTMTQG 2008_Ket qua thuc hien nam 2008_TONG HOP CHUNG 3.2.2012 (ban cuoi)_Bao cao no dong XDCB-9590-BYT-Rut gon 2" xfId="13482"/>
    <cellStyle name="T_CTMTQG 2008_KH TPCP vung TNB (03-1-2012)" xfId="13483"/>
    <cellStyle name="T_CTMTQG 2008_KH TPCP vung TNB (03-1-2012) 2" xfId="13484"/>
    <cellStyle name="T_CTMTQG 2008_KH TPCP vung TNB (03-1-2012) 2 2" xfId="13485"/>
    <cellStyle name="T_CTMTQG 2008_KH TPCP vung TNB (03-1-2012) 2 2 2" xfId="13486"/>
    <cellStyle name="T_CTMTQG 2008_KH TPCP vung TNB (03-1-2012) 2 3" xfId="13487"/>
    <cellStyle name="T_CTMTQG 2008_KH TPCP vung TNB (03-1-2012) 2 4" xfId="13488"/>
    <cellStyle name="T_CTMTQG 2008_KH TPCP vung TNB (03-1-2012) 3" xfId="13489"/>
    <cellStyle name="T_CTMTQG 2008_KH TPCP vung TNB (03-1-2012) 3 2" xfId="13490"/>
    <cellStyle name="T_CTMTQG 2008_KH TPCP vung TNB (03-1-2012) 4" xfId="13491"/>
    <cellStyle name="T_CTMTQG 2008_KH TPCP vung TNB (03-1-2012) 5" xfId="13492"/>
    <cellStyle name="T_CTMTQG 2008_KH XDCB_2008 lan 1" xfId="13493"/>
    <cellStyle name="T_CTMTQG 2008_KH XDCB_2008 lan 1 2" xfId="13494"/>
    <cellStyle name="T_CTMTQG 2008_KH XDCB_2008 lan 1 2 2" xfId="13495"/>
    <cellStyle name="T_CTMTQG 2008_KH XDCB_2008 lan 1 2 2 2" xfId="13496"/>
    <cellStyle name="T_CTMTQG 2008_KH XDCB_2008 lan 1 2 3" xfId="13497"/>
    <cellStyle name="T_CTMTQG 2008_KH XDCB_2008 lan 1 2 4" xfId="13498"/>
    <cellStyle name="T_CTMTQG 2008_KH XDCB_2008 lan 1 3" xfId="13499"/>
    <cellStyle name="T_CTMTQG 2008_KH XDCB_2008 lan 1 3 2" xfId="13500"/>
    <cellStyle name="T_CTMTQG 2008_KH XDCB_2008 lan 1 4" xfId="13501"/>
    <cellStyle name="T_CTMTQG 2008_KH XDCB_2008 lan 1 5" xfId="13502"/>
    <cellStyle name="T_CTMTQG 2008_KH XDCB_2008 lan 1 sua ngay 27-10" xfId="13503"/>
    <cellStyle name="T_CTMTQG 2008_KH XDCB_2008 lan 1 sua ngay 27-10 2" xfId="13504"/>
    <cellStyle name="T_CTMTQG 2008_KH XDCB_2008 lan 1 sua ngay 27-10 2 2" xfId="13505"/>
    <cellStyle name="T_CTMTQG 2008_KH XDCB_2008 lan 1 sua ngay 27-10 2 2 2" xfId="13506"/>
    <cellStyle name="T_CTMTQG 2008_KH XDCB_2008 lan 1 sua ngay 27-10 2 3" xfId="13507"/>
    <cellStyle name="T_CTMTQG 2008_KH XDCB_2008 lan 1 sua ngay 27-10 2 4" xfId="13508"/>
    <cellStyle name="T_CTMTQG 2008_KH XDCB_2008 lan 1 sua ngay 27-10 3" xfId="13509"/>
    <cellStyle name="T_CTMTQG 2008_KH XDCB_2008 lan 1 sua ngay 27-10 3 2" xfId="13510"/>
    <cellStyle name="T_CTMTQG 2008_KH XDCB_2008 lan 1 sua ngay 27-10 4" xfId="13511"/>
    <cellStyle name="T_CTMTQG 2008_KH XDCB_2008 lan 1 sua ngay 27-10 5" xfId="13512"/>
    <cellStyle name="T_CTMTQG 2008_KH XDCB_2008 lan 1 sua ngay 27-10_!1 1 bao cao giao KH ve HTCMT vung TNB   12-12-2011" xfId="13513"/>
    <cellStyle name="T_CTMTQG 2008_KH XDCB_2008 lan 1 sua ngay 27-10_!1 1 bao cao giao KH ve HTCMT vung TNB   12-12-2011 2" xfId="13514"/>
    <cellStyle name="T_CTMTQG 2008_KH XDCB_2008 lan 1 sua ngay 27-10_!1 1 bao cao giao KH ve HTCMT vung TNB   12-12-2011 2 2" xfId="13515"/>
    <cellStyle name="T_CTMTQG 2008_KH XDCB_2008 lan 1 sua ngay 27-10_!1 1 bao cao giao KH ve HTCMT vung TNB   12-12-2011 2 2 2" xfId="13516"/>
    <cellStyle name="T_CTMTQG 2008_KH XDCB_2008 lan 1 sua ngay 27-10_!1 1 bao cao giao KH ve HTCMT vung TNB   12-12-2011 2 3" xfId="13517"/>
    <cellStyle name="T_CTMTQG 2008_KH XDCB_2008 lan 1 sua ngay 27-10_!1 1 bao cao giao KH ve HTCMT vung TNB   12-12-2011 2 4" xfId="13518"/>
    <cellStyle name="T_CTMTQG 2008_KH XDCB_2008 lan 1 sua ngay 27-10_!1 1 bao cao giao KH ve HTCMT vung TNB   12-12-2011 3" xfId="13519"/>
    <cellStyle name="T_CTMTQG 2008_KH XDCB_2008 lan 1 sua ngay 27-10_!1 1 bao cao giao KH ve HTCMT vung TNB   12-12-2011 3 2" xfId="13520"/>
    <cellStyle name="T_CTMTQG 2008_KH XDCB_2008 lan 1 sua ngay 27-10_!1 1 bao cao giao KH ve HTCMT vung TNB   12-12-2011 4" xfId="13521"/>
    <cellStyle name="T_CTMTQG 2008_KH XDCB_2008 lan 1 sua ngay 27-10_!1 1 bao cao giao KH ve HTCMT vung TNB   12-12-2011 5" xfId="13522"/>
    <cellStyle name="T_CTMTQG 2008_KH XDCB_2008 lan 1 sua ngay 27-10_Bieu TPCP 2015-xin keo dai 3.2016" xfId="13523"/>
    <cellStyle name="T_CTMTQG 2008_KH XDCB_2008 lan 1 sua ngay 27-10_Bieu TPCP 2015-xin keo dai 3.2016 2" xfId="13524"/>
    <cellStyle name="T_CTMTQG 2008_KH XDCB_2008 lan 1 sua ngay 27-10_KH TPCP vung TNB (03-1-2012)" xfId="13525"/>
    <cellStyle name="T_CTMTQG 2008_KH XDCB_2008 lan 1 sua ngay 27-10_KH TPCP vung TNB (03-1-2012) 2" xfId="13526"/>
    <cellStyle name="T_CTMTQG 2008_KH XDCB_2008 lan 1 sua ngay 27-10_KH TPCP vung TNB (03-1-2012) 2 2" xfId="13527"/>
    <cellStyle name="T_CTMTQG 2008_KH XDCB_2008 lan 1 sua ngay 27-10_KH TPCP vung TNB (03-1-2012) 2 2 2" xfId="13528"/>
    <cellStyle name="T_CTMTQG 2008_KH XDCB_2008 lan 1 sua ngay 27-10_KH TPCP vung TNB (03-1-2012) 2 3" xfId="13529"/>
    <cellStyle name="T_CTMTQG 2008_KH XDCB_2008 lan 1 sua ngay 27-10_KH TPCP vung TNB (03-1-2012) 2 4" xfId="13530"/>
    <cellStyle name="T_CTMTQG 2008_KH XDCB_2008 lan 1 sua ngay 27-10_KH TPCP vung TNB (03-1-2012) 3" xfId="13531"/>
    <cellStyle name="T_CTMTQG 2008_KH XDCB_2008 lan 1 sua ngay 27-10_KH TPCP vung TNB (03-1-2012) 3 2" xfId="13532"/>
    <cellStyle name="T_CTMTQG 2008_KH XDCB_2008 lan 1 sua ngay 27-10_KH TPCP vung TNB (03-1-2012) 4" xfId="13533"/>
    <cellStyle name="T_CTMTQG 2008_KH XDCB_2008 lan 1 sua ngay 27-10_KH TPCP vung TNB (03-1-2012) 5" xfId="13534"/>
    <cellStyle name="T_CTMTQG 2008_KH XDCB_2008 lan 1 sua ngay 27-10_ra soat theo 7356" xfId="13535"/>
    <cellStyle name="T_CTMTQG 2008_KH XDCB_2008 lan 1 sua ngay 27-10_ra soat theo 7356 2" xfId="13536"/>
    <cellStyle name="T_CTMTQG 2008_KH XDCB_2008 lan 1 sua ngay 27-10_ra soat theo 7356_Bao cao no dong XDCB-9590-BYT-Rut gon" xfId="13537"/>
    <cellStyle name="T_CTMTQG 2008_KH XDCB_2008 lan 1 sua ngay 27-10_ra soat theo 7356_Bao cao no dong XDCB-9590-BYT-Rut gon 2" xfId="13538"/>
    <cellStyle name="T_CTMTQG 2008_KH XDCB_2008 lan 1 sua ngay 27-10_ra soat theo 7356_Bieu 11-TPCP KH 2013" xfId="13539"/>
    <cellStyle name="T_CTMTQG 2008_KH XDCB_2008 lan 1 sua ngay 27-10_ra soat theo 7356_Bieu 11-TPCP KH 2013 2" xfId="13540"/>
    <cellStyle name="T_CTMTQG 2008_KH XDCB_2008 lan 1 sua ngay 27-10_TONG HOP CHUNG 3.2.2012 (ban cuoi)" xfId="13541"/>
    <cellStyle name="T_CTMTQG 2008_KH XDCB_2008 lan 1 sua ngay 27-10_TONG HOP CHUNG 3.2.2012 (ban cuoi) 2" xfId="13542"/>
    <cellStyle name="T_CTMTQG 2008_KH XDCB_2008 lan 1 sua ngay 27-10_TONG HOP CHUNG 3.2.2012 (ban cuoi)_Bao cao no dong XDCB-9590-BYT-Rut gon" xfId="13543"/>
    <cellStyle name="T_CTMTQG 2008_KH XDCB_2008 lan 1 sua ngay 27-10_TONG HOP CHUNG 3.2.2012 (ban cuoi)_Bao cao no dong XDCB-9590-BYT-Rut gon 2" xfId="13544"/>
    <cellStyle name="T_CTMTQG 2008_KH XDCB_2008 lan 1_!1 1 bao cao giao KH ve HTCMT vung TNB   12-12-2011" xfId="13545"/>
    <cellStyle name="T_CTMTQG 2008_KH XDCB_2008 lan 1_!1 1 bao cao giao KH ve HTCMT vung TNB   12-12-2011 2" xfId="13546"/>
    <cellStyle name="T_CTMTQG 2008_KH XDCB_2008 lan 1_!1 1 bao cao giao KH ve HTCMT vung TNB   12-12-2011 2 2" xfId="13547"/>
    <cellStyle name="T_CTMTQG 2008_KH XDCB_2008 lan 1_!1 1 bao cao giao KH ve HTCMT vung TNB   12-12-2011 2 2 2" xfId="13548"/>
    <cellStyle name="T_CTMTQG 2008_KH XDCB_2008 lan 1_!1 1 bao cao giao KH ve HTCMT vung TNB   12-12-2011 2 3" xfId="13549"/>
    <cellStyle name="T_CTMTQG 2008_KH XDCB_2008 lan 1_!1 1 bao cao giao KH ve HTCMT vung TNB   12-12-2011 2 4" xfId="13550"/>
    <cellStyle name="T_CTMTQG 2008_KH XDCB_2008 lan 1_!1 1 bao cao giao KH ve HTCMT vung TNB   12-12-2011 3" xfId="13551"/>
    <cellStyle name="T_CTMTQG 2008_KH XDCB_2008 lan 1_!1 1 bao cao giao KH ve HTCMT vung TNB   12-12-2011 3 2" xfId="13552"/>
    <cellStyle name="T_CTMTQG 2008_KH XDCB_2008 lan 1_!1 1 bao cao giao KH ve HTCMT vung TNB   12-12-2011 4" xfId="13553"/>
    <cellStyle name="T_CTMTQG 2008_KH XDCB_2008 lan 1_!1 1 bao cao giao KH ve HTCMT vung TNB   12-12-2011 5" xfId="13554"/>
    <cellStyle name="T_CTMTQG 2008_KH XDCB_2008 lan 1_Bieu TPCP 2015-xin keo dai 3.2016" xfId="13555"/>
    <cellStyle name="T_CTMTQG 2008_KH XDCB_2008 lan 1_Bieu TPCP 2015-xin keo dai 3.2016 2" xfId="13556"/>
    <cellStyle name="T_CTMTQG 2008_KH XDCB_2008 lan 1_KH TPCP vung TNB (03-1-2012)" xfId="13557"/>
    <cellStyle name="T_CTMTQG 2008_KH XDCB_2008 lan 1_KH TPCP vung TNB (03-1-2012) 2" xfId="13558"/>
    <cellStyle name="T_CTMTQG 2008_KH XDCB_2008 lan 1_KH TPCP vung TNB (03-1-2012) 2 2" xfId="13559"/>
    <cellStyle name="T_CTMTQG 2008_KH XDCB_2008 lan 1_KH TPCP vung TNB (03-1-2012) 2 2 2" xfId="13560"/>
    <cellStyle name="T_CTMTQG 2008_KH XDCB_2008 lan 1_KH TPCP vung TNB (03-1-2012) 2 3" xfId="13561"/>
    <cellStyle name="T_CTMTQG 2008_KH XDCB_2008 lan 1_KH TPCP vung TNB (03-1-2012) 2 4" xfId="13562"/>
    <cellStyle name="T_CTMTQG 2008_KH XDCB_2008 lan 1_KH TPCP vung TNB (03-1-2012) 3" xfId="13563"/>
    <cellStyle name="T_CTMTQG 2008_KH XDCB_2008 lan 1_KH TPCP vung TNB (03-1-2012) 3 2" xfId="13564"/>
    <cellStyle name="T_CTMTQG 2008_KH XDCB_2008 lan 1_KH TPCP vung TNB (03-1-2012) 4" xfId="13565"/>
    <cellStyle name="T_CTMTQG 2008_KH XDCB_2008 lan 1_KH TPCP vung TNB (03-1-2012) 5" xfId="13566"/>
    <cellStyle name="T_CTMTQG 2008_KH XDCB_2008 lan 1_ra soat theo 7356" xfId="13567"/>
    <cellStyle name="T_CTMTQG 2008_KH XDCB_2008 lan 1_ra soat theo 7356 2" xfId="13568"/>
    <cellStyle name="T_CTMTQG 2008_KH XDCB_2008 lan 1_ra soat theo 7356_Bao cao no dong XDCB-9590-BYT-Rut gon" xfId="13569"/>
    <cellStyle name="T_CTMTQG 2008_KH XDCB_2008 lan 1_ra soat theo 7356_Bao cao no dong XDCB-9590-BYT-Rut gon 2" xfId="13570"/>
    <cellStyle name="T_CTMTQG 2008_KH XDCB_2008 lan 1_ra soat theo 7356_Bieu 11-TPCP KH 2013" xfId="13571"/>
    <cellStyle name="T_CTMTQG 2008_KH XDCB_2008 lan 1_ra soat theo 7356_Bieu 11-TPCP KH 2013 2" xfId="13572"/>
    <cellStyle name="T_CTMTQG 2008_KH XDCB_2008 lan 1_TONG HOP CHUNG 3.2.2012 (ban cuoi)" xfId="13573"/>
    <cellStyle name="T_CTMTQG 2008_KH XDCB_2008 lan 1_TONG HOP CHUNG 3.2.2012 (ban cuoi) 2" xfId="13574"/>
    <cellStyle name="T_CTMTQG 2008_KH XDCB_2008 lan 1_TONG HOP CHUNG 3.2.2012 (ban cuoi)_Bao cao no dong XDCB-9590-BYT-Rut gon" xfId="13575"/>
    <cellStyle name="T_CTMTQG 2008_KH XDCB_2008 lan 1_TONG HOP CHUNG 3.2.2012 (ban cuoi)_Bao cao no dong XDCB-9590-BYT-Rut gon 2" xfId="13576"/>
    <cellStyle name="T_CTMTQG 2008_KH XDCB_2008 lan 2 sua ngay 10-11" xfId="13577"/>
    <cellStyle name="T_CTMTQG 2008_KH XDCB_2008 lan 2 sua ngay 10-11 2" xfId="13578"/>
    <cellStyle name="T_CTMTQG 2008_KH XDCB_2008 lan 2 sua ngay 10-11 2 2" xfId="13579"/>
    <cellStyle name="T_CTMTQG 2008_KH XDCB_2008 lan 2 sua ngay 10-11 2 2 2" xfId="13580"/>
    <cellStyle name="T_CTMTQG 2008_KH XDCB_2008 lan 2 sua ngay 10-11 2 3" xfId="13581"/>
    <cellStyle name="T_CTMTQG 2008_KH XDCB_2008 lan 2 sua ngay 10-11 2 4" xfId="13582"/>
    <cellStyle name="T_CTMTQG 2008_KH XDCB_2008 lan 2 sua ngay 10-11 3" xfId="13583"/>
    <cellStyle name="T_CTMTQG 2008_KH XDCB_2008 lan 2 sua ngay 10-11 3 2" xfId="13584"/>
    <cellStyle name="T_CTMTQG 2008_KH XDCB_2008 lan 2 sua ngay 10-11 4" xfId="13585"/>
    <cellStyle name="T_CTMTQG 2008_KH XDCB_2008 lan 2 sua ngay 10-11 5" xfId="13586"/>
    <cellStyle name="T_CTMTQG 2008_KH XDCB_2008 lan 2 sua ngay 10-11_!1 1 bao cao giao KH ve HTCMT vung TNB   12-12-2011" xfId="13587"/>
    <cellStyle name="T_CTMTQG 2008_KH XDCB_2008 lan 2 sua ngay 10-11_!1 1 bao cao giao KH ve HTCMT vung TNB   12-12-2011 2" xfId="13588"/>
    <cellStyle name="T_CTMTQG 2008_KH XDCB_2008 lan 2 sua ngay 10-11_!1 1 bao cao giao KH ve HTCMT vung TNB   12-12-2011 2 2" xfId="13589"/>
    <cellStyle name="T_CTMTQG 2008_KH XDCB_2008 lan 2 sua ngay 10-11_!1 1 bao cao giao KH ve HTCMT vung TNB   12-12-2011 2 2 2" xfId="13590"/>
    <cellStyle name="T_CTMTQG 2008_KH XDCB_2008 lan 2 sua ngay 10-11_!1 1 bao cao giao KH ve HTCMT vung TNB   12-12-2011 2 3" xfId="13591"/>
    <cellStyle name="T_CTMTQG 2008_KH XDCB_2008 lan 2 sua ngay 10-11_!1 1 bao cao giao KH ve HTCMT vung TNB   12-12-2011 2 4" xfId="13592"/>
    <cellStyle name="T_CTMTQG 2008_KH XDCB_2008 lan 2 sua ngay 10-11_!1 1 bao cao giao KH ve HTCMT vung TNB   12-12-2011 3" xfId="13593"/>
    <cellStyle name="T_CTMTQG 2008_KH XDCB_2008 lan 2 sua ngay 10-11_!1 1 bao cao giao KH ve HTCMT vung TNB   12-12-2011 3 2" xfId="13594"/>
    <cellStyle name="T_CTMTQG 2008_KH XDCB_2008 lan 2 sua ngay 10-11_!1 1 bao cao giao KH ve HTCMT vung TNB   12-12-2011 4" xfId="13595"/>
    <cellStyle name="T_CTMTQG 2008_KH XDCB_2008 lan 2 sua ngay 10-11_!1 1 bao cao giao KH ve HTCMT vung TNB   12-12-2011 5" xfId="13596"/>
    <cellStyle name="T_CTMTQG 2008_KH XDCB_2008 lan 2 sua ngay 10-11_Bieu TPCP 2015-xin keo dai 3.2016" xfId="13597"/>
    <cellStyle name="T_CTMTQG 2008_KH XDCB_2008 lan 2 sua ngay 10-11_Bieu TPCP 2015-xin keo dai 3.2016 2" xfId="13598"/>
    <cellStyle name="T_CTMTQG 2008_KH XDCB_2008 lan 2 sua ngay 10-11_KH TPCP vung TNB (03-1-2012)" xfId="13599"/>
    <cellStyle name="T_CTMTQG 2008_KH XDCB_2008 lan 2 sua ngay 10-11_KH TPCP vung TNB (03-1-2012) 2" xfId="13600"/>
    <cellStyle name="T_CTMTQG 2008_KH XDCB_2008 lan 2 sua ngay 10-11_KH TPCP vung TNB (03-1-2012) 2 2" xfId="13601"/>
    <cellStyle name="T_CTMTQG 2008_KH XDCB_2008 lan 2 sua ngay 10-11_KH TPCP vung TNB (03-1-2012) 2 2 2" xfId="13602"/>
    <cellStyle name="T_CTMTQG 2008_KH XDCB_2008 lan 2 sua ngay 10-11_KH TPCP vung TNB (03-1-2012) 2 3" xfId="13603"/>
    <cellStyle name="T_CTMTQG 2008_KH XDCB_2008 lan 2 sua ngay 10-11_KH TPCP vung TNB (03-1-2012) 2 4" xfId="13604"/>
    <cellStyle name="T_CTMTQG 2008_KH XDCB_2008 lan 2 sua ngay 10-11_KH TPCP vung TNB (03-1-2012) 3" xfId="13605"/>
    <cellStyle name="T_CTMTQG 2008_KH XDCB_2008 lan 2 sua ngay 10-11_KH TPCP vung TNB (03-1-2012) 3 2" xfId="13606"/>
    <cellStyle name="T_CTMTQG 2008_KH XDCB_2008 lan 2 sua ngay 10-11_KH TPCP vung TNB (03-1-2012) 4" xfId="13607"/>
    <cellStyle name="T_CTMTQG 2008_KH XDCB_2008 lan 2 sua ngay 10-11_KH TPCP vung TNB (03-1-2012) 5" xfId="13608"/>
    <cellStyle name="T_CTMTQG 2008_KH XDCB_2008 lan 2 sua ngay 10-11_ra soat theo 7356" xfId="13609"/>
    <cellStyle name="T_CTMTQG 2008_KH XDCB_2008 lan 2 sua ngay 10-11_ra soat theo 7356 2" xfId="13610"/>
    <cellStyle name="T_CTMTQG 2008_KH XDCB_2008 lan 2 sua ngay 10-11_ra soat theo 7356_Bao cao no dong XDCB-9590-BYT-Rut gon" xfId="13611"/>
    <cellStyle name="T_CTMTQG 2008_KH XDCB_2008 lan 2 sua ngay 10-11_ra soat theo 7356_Bao cao no dong XDCB-9590-BYT-Rut gon 2" xfId="13612"/>
    <cellStyle name="T_CTMTQG 2008_KH XDCB_2008 lan 2 sua ngay 10-11_ra soat theo 7356_Bieu 11-TPCP KH 2013" xfId="13613"/>
    <cellStyle name="T_CTMTQG 2008_KH XDCB_2008 lan 2 sua ngay 10-11_ra soat theo 7356_Bieu 11-TPCP KH 2013 2" xfId="13614"/>
    <cellStyle name="T_CTMTQG 2008_KH XDCB_2008 lan 2 sua ngay 10-11_TONG HOP CHUNG 3.2.2012 (ban cuoi)" xfId="13615"/>
    <cellStyle name="T_CTMTQG 2008_KH XDCB_2008 lan 2 sua ngay 10-11_TONG HOP CHUNG 3.2.2012 (ban cuoi) 2" xfId="13616"/>
    <cellStyle name="T_CTMTQG 2008_KH XDCB_2008 lan 2 sua ngay 10-11_TONG HOP CHUNG 3.2.2012 (ban cuoi)_Bao cao no dong XDCB-9590-BYT-Rut gon" xfId="13617"/>
    <cellStyle name="T_CTMTQG 2008_KH XDCB_2008 lan 2 sua ngay 10-11_TONG HOP CHUNG 3.2.2012 (ban cuoi)_Bao cao no dong XDCB-9590-BYT-Rut gon 2" xfId="13618"/>
    <cellStyle name="T_CTMTQG 2008_ra soat theo 7356" xfId="13619"/>
    <cellStyle name="T_CTMTQG 2008_ra soat theo 7356 2" xfId="13620"/>
    <cellStyle name="T_CTMTQG 2008_ra soat theo 7356_Bao cao no dong XDCB-9590-BYT-Rut gon" xfId="13621"/>
    <cellStyle name="T_CTMTQG 2008_ra soat theo 7356_Bao cao no dong XDCB-9590-BYT-Rut gon 2" xfId="13622"/>
    <cellStyle name="T_CTMTQG 2008_ra soat theo 7356_Bieu 11-TPCP KH 2013" xfId="13623"/>
    <cellStyle name="T_CTMTQG 2008_ra soat theo 7356_Bieu 11-TPCP KH 2013 2" xfId="13624"/>
    <cellStyle name="T_CTMTQG 2008_TONG HOP CHUNG 3.2.2012 (ban cuoi)" xfId="13625"/>
    <cellStyle name="T_CTMTQG 2008_TONG HOP CHUNG 3.2.2012 (ban cuoi) 2" xfId="13626"/>
    <cellStyle name="T_CTMTQG 2008_TONG HOP CHUNG 3.2.2012 (ban cuoi)_Bao cao no dong XDCB-9590-BYT-Rut gon" xfId="13627"/>
    <cellStyle name="T_CTMTQG 2008_TONG HOP CHUNG 3.2.2012 (ban cuoi)_Bao cao no dong XDCB-9590-BYT-Rut gon 2" xfId="13628"/>
    <cellStyle name="T_cham diem Milk chu ky2-ANH MINH" xfId="7595"/>
    <cellStyle name="T_cham trung bay ck 1 m.Bac milk co ke 2" xfId="7596"/>
    <cellStyle name="T_cham trung bay yao smart milk ck 2 mien Bac" xfId="7597"/>
    <cellStyle name="T_Chi Lan gui lai Uoc thu NSNN tu dau tho 2011-2015 &amp; DB 2016-2020" xfId="7598"/>
    <cellStyle name="T_Chi Lan gui lai Uoc thu NSNN tu dau tho 2011-2015 &amp; DB 2016-2020 2" xfId="7599"/>
    <cellStyle name="T_Chi Lan gui lai Uoc thu NSNN tu dau tho 2011-2015 &amp; DB 2016-2020 2 2" xfId="7600"/>
    <cellStyle name="T_Chi Lan gui lai Uoc thu NSNN tu dau tho 2011-2015 &amp; DB 2016-2020 2 3" xfId="7601"/>
    <cellStyle name="T_Chi Lan gui lai Uoc thu NSNN tu dau tho 2011-2015 &amp; DB 2016-2020 3" xfId="7602"/>
    <cellStyle name="T_Chi Lan gui lai Uoc thu NSNN tu dau tho 2011-2015 &amp; DB 2016-2020 3 2" xfId="7603"/>
    <cellStyle name="T_Chi Lan gui lai Uoc thu NSNN tu dau tho 2011-2015 &amp; DB 2016-2020 4" xfId="7604"/>
    <cellStyle name="T_Chi Lan gui lai Uoc thu NSNN tu dau tho 2011-2015 &amp; DB 2016-2020 4 2" xfId="7605"/>
    <cellStyle name="T_Chi Lan gui lai Uoc thu NSNN tu dau tho 2011-2015 &amp; DB 2016-2020 4 3" xfId="7606"/>
    <cellStyle name="T_Chi Lan gui lai Uoc thu NSNN tu dau tho 2011-2015 &amp; DB 2016-2020 5" xfId="7607"/>
    <cellStyle name="T_Chi tieu 2012-KHBH ( PA 900.000)" xfId="7608"/>
    <cellStyle name="T_Chi tieu 2012-KHBH ( PA 900.000) 2" xfId="7609"/>
    <cellStyle name="T_Chinh sach ban hang 2010" xfId="7618"/>
    <cellStyle name="T_Chinh sach ban hang 2010 2" xfId="7619"/>
    <cellStyle name="T_Chinh sach ban hang 2010_Chi tiet KH mua sam  hang hoa lan cuoi 2011" xfId="7620"/>
    <cellStyle name="T_Chinh sach ban hang 2010_Chi tiet KH mua sam  hang hoa lan cuoi 2011 2" xfId="7621"/>
    <cellStyle name="T_Chinh sach ban hang 2010_KH SXKD 2011 -1" xfId="7622"/>
    <cellStyle name="T_Chinh sach ban hang 2010_KH SXKD 2011 -1 2" xfId="7623"/>
    <cellStyle name="T_Chinh sach ban hang 2010_Phu luc KH mua sam NVL nam 2010 dieu chinh " xfId="7624"/>
    <cellStyle name="T_Chinh sach ban hang 2010_Phu luc KH mua sam NVL nam 2010 dieu chinh  2" xfId="7625"/>
    <cellStyle name="T_Chinh sach ban hang -sua" xfId="7610"/>
    <cellStyle name="T_Chinh sach ban hang -sua 2" xfId="7611"/>
    <cellStyle name="T_Chinh sach ban hang -sua_Chi tiet KH mua sam  hang hoa lan cuoi 2011" xfId="7612"/>
    <cellStyle name="T_Chinh sach ban hang -sua_Chi tiet KH mua sam  hang hoa lan cuoi 2011 2" xfId="7613"/>
    <cellStyle name="T_Chinh sach ban hang -sua_KH SXKD 2011 -1" xfId="7614"/>
    <cellStyle name="T_Chinh sach ban hang -sua_KH SXKD 2011 -1 2" xfId="7615"/>
    <cellStyle name="T_Chinh sach ban hang -sua_Phu luc KH mua sam NVL nam 2010 dieu chinh " xfId="7616"/>
    <cellStyle name="T_Chinh sach ban hang -sua_Phu luc KH mua sam NVL nam 2010 dieu chinh  2" xfId="7617"/>
    <cellStyle name="T_Chuan bi dau tu nam 2008" xfId="13181"/>
    <cellStyle name="T_Chuan bi dau tu nam 2008 2" xfId="13182"/>
    <cellStyle name="T_Chuan bi dau tu nam 2008 2 2" xfId="13183"/>
    <cellStyle name="T_Chuan bi dau tu nam 2008 2 2 2" xfId="13184"/>
    <cellStyle name="T_Chuan bi dau tu nam 2008 2 3" xfId="13185"/>
    <cellStyle name="T_Chuan bi dau tu nam 2008 2 4" xfId="13186"/>
    <cellStyle name="T_Chuan bi dau tu nam 2008 3" xfId="13187"/>
    <cellStyle name="T_Chuan bi dau tu nam 2008 3 2" xfId="13188"/>
    <cellStyle name="T_Chuan bi dau tu nam 2008 4" xfId="13189"/>
    <cellStyle name="T_Chuan bi dau tu nam 2008 5" xfId="13190"/>
    <cellStyle name="T_Chuan bi dau tu nam 2008_!1 1 bao cao giao KH ve HTCMT vung TNB   12-12-2011" xfId="13191"/>
    <cellStyle name="T_Chuan bi dau tu nam 2008_!1 1 bao cao giao KH ve HTCMT vung TNB   12-12-2011 2" xfId="13192"/>
    <cellStyle name="T_Chuan bi dau tu nam 2008_!1 1 bao cao giao KH ve HTCMT vung TNB   12-12-2011 2 2" xfId="13193"/>
    <cellStyle name="T_Chuan bi dau tu nam 2008_!1 1 bao cao giao KH ve HTCMT vung TNB   12-12-2011 2 2 2" xfId="13194"/>
    <cellStyle name="T_Chuan bi dau tu nam 2008_!1 1 bao cao giao KH ve HTCMT vung TNB   12-12-2011 2 3" xfId="13195"/>
    <cellStyle name="T_Chuan bi dau tu nam 2008_!1 1 bao cao giao KH ve HTCMT vung TNB   12-12-2011 2 4" xfId="13196"/>
    <cellStyle name="T_Chuan bi dau tu nam 2008_!1 1 bao cao giao KH ve HTCMT vung TNB   12-12-2011 3" xfId="13197"/>
    <cellStyle name="T_Chuan bi dau tu nam 2008_!1 1 bao cao giao KH ve HTCMT vung TNB   12-12-2011 3 2" xfId="13198"/>
    <cellStyle name="T_Chuan bi dau tu nam 2008_!1 1 bao cao giao KH ve HTCMT vung TNB   12-12-2011 4" xfId="13199"/>
    <cellStyle name="T_Chuan bi dau tu nam 2008_!1 1 bao cao giao KH ve HTCMT vung TNB   12-12-2011 5" xfId="13200"/>
    <cellStyle name="T_Chuan bi dau tu nam 2008_Bieu TPCP 2015-xin keo dai 3.2016" xfId="13201"/>
    <cellStyle name="T_Chuan bi dau tu nam 2008_Bieu TPCP 2015-xin keo dai 3.2016 2" xfId="13202"/>
    <cellStyle name="T_Chuan bi dau tu nam 2008_KH TPCP vung TNB (03-1-2012)" xfId="13203"/>
    <cellStyle name="T_Chuan bi dau tu nam 2008_KH TPCP vung TNB (03-1-2012) 2" xfId="13204"/>
    <cellStyle name="T_Chuan bi dau tu nam 2008_KH TPCP vung TNB (03-1-2012) 2 2" xfId="13205"/>
    <cellStyle name="T_Chuan bi dau tu nam 2008_KH TPCP vung TNB (03-1-2012) 2 2 2" xfId="13206"/>
    <cellStyle name="T_Chuan bi dau tu nam 2008_KH TPCP vung TNB (03-1-2012) 2 3" xfId="13207"/>
    <cellStyle name="T_Chuan bi dau tu nam 2008_KH TPCP vung TNB (03-1-2012) 2 4" xfId="13208"/>
    <cellStyle name="T_Chuan bi dau tu nam 2008_KH TPCP vung TNB (03-1-2012) 3" xfId="13209"/>
    <cellStyle name="T_Chuan bi dau tu nam 2008_KH TPCP vung TNB (03-1-2012) 3 2" xfId="13210"/>
    <cellStyle name="T_Chuan bi dau tu nam 2008_KH TPCP vung TNB (03-1-2012) 4" xfId="13211"/>
    <cellStyle name="T_Chuan bi dau tu nam 2008_KH TPCP vung TNB (03-1-2012) 5" xfId="13212"/>
    <cellStyle name="T_Chuan bi dau tu nam 2008_ra soat theo 7356" xfId="13213"/>
    <cellStyle name="T_Chuan bi dau tu nam 2008_ra soat theo 7356 2" xfId="13214"/>
    <cellStyle name="T_Chuan bi dau tu nam 2008_ra soat theo 7356_Bao cao no dong XDCB-9590-BYT-Rut gon" xfId="13215"/>
    <cellStyle name="T_Chuan bi dau tu nam 2008_ra soat theo 7356_Bao cao no dong XDCB-9590-BYT-Rut gon 2" xfId="13216"/>
    <cellStyle name="T_Chuan bi dau tu nam 2008_ra soat theo 7356_Bieu 11-TPCP KH 2013" xfId="13217"/>
    <cellStyle name="T_Chuan bi dau tu nam 2008_ra soat theo 7356_Bieu 11-TPCP KH 2013 2" xfId="13218"/>
    <cellStyle name="T_Chuan bi dau tu nam 2008_TONG HOP CHUNG 3.2.2012 (ban cuoi)" xfId="13219"/>
    <cellStyle name="T_Chuan bi dau tu nam 2008_TONG HOP CHUNG 3.2.2012 (ban cuoi) 2" xfId="13220"/>
    <cellStyle name="T_Chuan bi dau tu nam 2008_TONG HOP CHUNG 3.2.2012 (ban cuoi)_Bao cao no dong XDCB-9590-BYT-Rut gon" xfId="13221"/>
    <cellStyle name="T_Chuan bi dau tu nam 2008_TONG HOP CHUNG 3.2.2012 (ban cuoi)_Bao cao no dong XDCB-9590-BYT-Rut gon 2" xfId="13222"/>
    <cellStyle name="T_danh muc chuan bi dau tu 2011 ngay 07-6-2011" xfId="13629"/>
    <cellStyle name="T_danh muc chuan bi dau tu 2011 ngay 07-6-2011 2" xfId="13630"/>
    <cellStyle name="T_danh muc chuan bi dau tu 2011 ngay 07-6-2011 2 2" xfId="13631"/>
    <cellStyle name="T_danh muc chuan bi dau tu 2011 ngay 07-6-2011 2 2 2" xfId="13632"/>
    <cellStyle name="T_danh muc chuan bi dau tu 2011 ngay 07-6-2011 2 3" xfId="13633"/>
    <cellStyle name="T_danh muc chuan bi dau tu 2011 ngay 07-6-2011 2 4" xfId="13634"/>
    <cellStyle name="T_danh muc chuan bi dau tu 2011 ngay 07-6-2011 3" xfId="13635"/>
    <cellStyle name="T_danh muc chuan bi dau tu 2011 ngay 07-6-2011 3 2" xfId="13636"/>
    <cellStyle name="T_danh muc chuan bi dau tu 2011 ngay 07-6-2011 4" xfId="13637"/>
    <cellStyle name="T_danh muc chuan bi dau tu 2011 ngay 07-6-2011 5" xfId="13638"/>
    <cellStyle name="T_danh muc chuan bi dau tu 2011 ngay 07-6-2011_!1 1 bao cao giao KH ve HTCMT vung TNB   12-12-2011" xfId="13639"/>
    <cellStyle name="T_danh muc chuan bi dau tu 2011 ngay 07-6-2011_!1 1 bao cao giao KH ve HTCMT vung TNB   12-12-2011 2" xfId="13640"/>
    <cellStyle name="T_danh muc chuan bi dau tu 2011 ngay 07-6-2011_!1 1 bao cao giao KH ve HTCMT vung TNB   12-12-2011 2 2" xfId="13641"/>
    <cellStyle name="T_danh muc chuan bi dau tu 2011 ngay 07-6-2011_!1 1 bao cao giao KH ve HTCMT vung TNB   12-12-2011 2 2 2" xfId="13642"/>
    <cellStyle name="T_danh muc chuan bi dau tu 2011 ngay 07-6-2011_!1 1 bao cao giao KH ve HTCMT vung TNB   12-12-2011 2 3" xfId="13643"/>
    <cellStyle name="T_danh muc chuan bi dau tu 2011 ngay 07-6-2011_!1 1 bao cao giao KH ve HTCMT vung TNB   12-12-2011 2 4" xfId="13644"/>
    <cellStyle name="T_danh muc chuan bi dau tu 2011 ngay 07-6-2011_!1 1 bao cao giao KH ve HTCMT vung TNB   12-12-2011 3" xfId="13645"/>
    <cellStyle name="T_danh muc chuan bi dau tu 2011 ngay 07-6-2011_!1 1 bao cao giao KH ve HTCMT vung TNB   12-12-2011 3 2" xfId="13646"/>
    <cellStyle name="T_danh muc chuan bi dau tu 2011 ngay 07-6-2011_!1 1 bao cao giao KH ve HTCMT vung TNB   12-12-2011 4" xfId="13647"/>
    <cellStyle name="T_danh muc chuan bi dau tu 2011 ngay 07-6-2011_!1 1 bao cao giao KH ve HTCMT vung TNB   12-12-2011 5" xfId="13648"/>
    <cellStyle name="T_danh muc chuan bi dau tu 2011 ngay 07-6-2011_KH TPCP vung TNB (03-1-2012)" xfId="13649"/>
    <cellStyle name="T_danh muc chuan bi dau tu 2011 ngay 07-6-2011_KH TPCP vung TNB (03-1-2012) 2" xfId="13650"/>
    <cellStyle name="T_danh muc chuan bi dau tu 2011 ngay 07-6-2011_KH TPCP vung TNB (03-1-2012) 2 2" xfId="13651"/>
    <cellStyle name="T_danh muc chuan bi dau tu 2011 ngay 07-6-2011_KH TPCP vung TNB (03-1-2012) 2 2 2" xfId="13652"/>
    <cellStyle name="T_danh muc chuan bi dau tu 2011 ngay 07-6-2011_KH TPCP vung TNB (03-1-2012) 2 3" xfId="13653"/>
    <cellStyle name="T_danh muc chuan bi dau tu 2011 ngay 07-6-2011_KH TPCP vung TNB (03-1-2012) 2 4" xfId="13654"/>
    <cellStyle name="T_danh muc chuan bi dau tu 2011 ngay 07-6-2011_KH TPCP vung TNB (03-1-2012) 3" xfId="13655"/>
    <cellStyle name="T_danh muc chuan bi dau tu 2011 ngay 07-6-2011_KH TPCP vung TNB (03-1-2012) 3 2" xfId="13656"/>
    <cellStyle name="T_danh muc chuan bi dau tu 2011 ngay 07-6-2011_KH TPCP vung TNB (03-1-2012) 4" xfId="13657"/>
    <cellStyle name="T_danh muc chuan bi dau tu 2011 ngay 07-6-2011_KH TPCP vung TNB (03-1-2012) 5" xfId="13658"/>
    <cellStyle name="T_Danh muc pbo nguon von XSKT, XDCB nam 2009 chuyen qua nam 2010" xfId="13659"/>
    <cellStyle name="T_Danh muc pbo nguon von XSKT, XDCB nam 2009 chuyen qua nam 2010 2" xfId="13660"/>
    <cellStyle name="T_Danh muc pbo nguon von XSKT, XDCB nam 2009 chuyen qua nam 2010 2 2" xfId="13661"/>
    <cellStyle name="T_Danh muc pbo nguon von XSKT, XDCB nam 2009 chuyen qua nam 2010 2 2 2" xfId="13662"/>
    <cellStyle name="T_Danh muc pbo nguon von XSKT, XDCB nam 2009 chuyen qua nam 2010 2 3" xfId="13663"/>
    <cellStyle name="T_Danh muc pbo nguon von XSKT, XDCB nam 2009 chuyen qua nam 2010 2 4" xfId="13664"/>
    <cellStyle name="T_Danh muc pbo nguon von XSKT, XDCB nam 2009 chuyen qua nam 2010 3" xfId="13665"/>
    <cellStyle name="T_Danh muc pbo nguon von XSKT, XDCB nam 2009 chuyen qua nam 2010 3 2" xfId="13666"/>
    <cellStyle name="T_Danh muc pbo nguon von XSKT, XDCB nam 2009 chuyen qua nam 2010 4" xfId="13667"/>
    <cellStyle name="T_Danh muc pbo nguon von XSKT, XDCB nam 2009 chuyen qua nam 2010 5" xfId="13668"/>
    <cellStyle name="T_Danh muc pbo nguon von XSKT, XDCB nam 2009 chuyen qua nam 2010_!1 1 bao cao giao KH ve HTCMT vung TNB   12-12-2011" xfId="13669"/>
    <cellStyle name="T_Danh muc pbo nguon von XSKT, XDCB nam 2009 chuyen qua nam 2010_!1 1 bao cao giao KH ve HTCMT vung TNB   12-12-2011 2" xfId="13670"/>
    <cellStyle name="T_Danh muc pbo nguon von XSKT, XDCB nam 2009 chuyen qua nam 2010_!1 1 bao cao giao KH ve HTCMT vung TNB   12-12-2011 2 2" xfId="13671"/>
    <cellStyle name="T_Danh muc pbo nguon von XSKT, XDCB nam 2009 chuyen qua nam 2010_!1 1 bao cao giao KH ve HTCMT vung TNB   12-12-2011 2 2 2" xfId="13672"/>
    <cellStyle name="T_Danh muc pbo nguon von XSKT, XDCB nam 2009 chuyen qua nam 2010_!1 1 bao cao giao KH ve HTCMT vung TNB   12-12-2011 2 3" xfId="13673"/>
    <cellStyle name="T_Danh muc pbo nguon von XSKT, XDCB nam 2009 chuyen qua nam 2010_!1 1 bao cao giao KH ve HTCMT vung TNB   12-12-2011 2 4" xfId="13674"/>
    <cellStyle name="T_Danh muc pbo nguon von XSKT, XDCB nam 2009 chuyen qua nam 2010_!1 1 bao cao giao KH ve HTCMT vung TNB   12-12-2011 3" xfId="13675"/>
    <cellStyle name="T_Danh muc pbo nguon von XSKT, XDCB nam 2009 chuyen qua nam 2010_!1 1 bao cao giao KH ve HTCMT vung TNB   12-12-2011 3 2" xfId="13676"/>
    <cellStyle name="T_Danh muc pbo nguon von XSKT, XDCB nam 2009 chuyen qua nam 2010_!1 1 bao cao giao KH ve HTCMT vung TNB   12-12-2011 4" xfId="13677"/>
    <cellStyle name="T_Danh muc pbo nguon von XSKT, XDCB nam 2009 chuyen qua nam 2010_!1 1 bao cao giao KH ve HTCMT vung TNB   12-12-2011 5" xfId="13678"/>
    <cellStyle name="T_Danh muc pbo nguon von XSKT, XDCB nam 2009 chuyen qua nam 2010_KH TPCP vung TNB (03-1-2012)" xfId="13679"/>
    <cellStyle name="T_Danh muc pbo nguon von XSKT, XDCB nam 2009 chuyen qua nam 2010_KH TPCP vung TNB (03-1-2012) 2" xfId="13680"/>
    <cellStyle name="T_Danh muc pbo nguon von XSKT, XDCB nam 2009 chuyen qua nam 2010_KH TPCP vung TNB (03-1-2012) 2 2" xfId="13681"/>
    <cellStyle name="T_Danh muc pbo nguon von XSKT, XDCB nam 2009 chuyen qua nam 2010_KH TPCP vung TNB (03-1-2012) 2 2 2" xfId="13682"/>
    <cellStyle name="T_Danh muc pbo nguon von XSKT, XDCB nam 2009 chuyen qua nam 2010_KH TPCP vung TNB (03-1-2012) 2 3" xfId="13683"/>
    <cellStyle name="T_Danh muc pbo nguon von XSKT, XDCB nam 2009 chuyen qua nam 2010_KH TPCP vung TNB (03-1-2012) 2 4" xfId="13684"/>
    <cellStyle name="T_Danh muc pbo nguon von XSKT, XDCB nam 2009 chuyen qua nam 2010_KH TPCP vung TNB (03-1-2012) 3" xfId="13685"/>
    <cellStyle name="T_Danh muc pbo nguon von XSKT, XDCB nam 2009 chuyen qua nam 2010_KH TPCP vung TNB (03-1-2012) 3 2" xfId="13686"/>
    <cellStyle name="T_Danh muc pbo nguon von XSKT, XDCB nam 2009 chuyen qua nam 2010_KH TPCP vung TNB (03-1-2012) 4" xfId="13687"/>
    <cellStyle name="T_Danh muc pbo nguon von XSKT, XDCB nam 2009 chuyen qua nam 2010_KH TPCP vung TNB (03-1-2012) 5" xfId="13688"/>
    <cellStyle name="T_danh sach chua nop bcao trung bay sua chua  tinh den 1-3-06" xfId="7626"/>
    <cellStyle name="T_Danh sach KH TB MilkYomilk Yao  Smart chu ky 2-Vinh Thang" xfId="7627"/>
    <cellStyle name="T_Danh sach KH trung bay MilkYomilk co ke chu ky 2-Vinh Thang" xfId="7628"/>
    <cellStyle name="T_Danh sach trung dau gia SD6.04 dai ly ACB" xfId="7629"/>
    <cellStyle name="T_Danh sach trung dau gia SD6.04 dai ly ACB 2" xfId="7630"/>
    <cellStyle name="T_dieu chinh KH 2011 ngay 26-5-2011111" xfId="13689"/>
    <cellStyle name="T_dieu chinh KH 2011 ngay 26-5-2011111 2" xfId="13690"/>
    <cellStyle name="T_dieu chinh KH 2011 ngay 26-5-2011111 2 2" xfId="13691"/>
    <cellStyle name="T_dieu chinh KH 2011 ngay 26-5-2011111 2 2 2" xfId="13692"/>
    <cellStyle name="T_dieu chinh KH 2011 ngay 26-5-2011111 2 3" xfId="13693"/>
    <cellStyle name="T_dieu chinh KH 2011 ngay 26-5-2011111 2 4" xfId="13694"/>
    <cellStyle name="T_dieu chinh KH 2011 ngay 26-5-2011111 3" xfId="13695"/>
    <cellStyle name="T_dieu chinh KH 2011 ngay 26-5-2011111 3 2" xfId="13696"/>
    <cellStyle name="T_dieu chinh KH 2011 ngay 26-5-2011111 4" xfId="13697"/>
    <cellStyle name="T_dieu chinh KH 2011 ngay 26-5-2011111 5" xfId="13698"/>
    <cellStyle name="T_dieu chinh KH 2011 ngay 26-5-2011111_!1 1 bao cao giao KH ve HTCMT vung TNB   12-12-2011" xfId="13699"/>
    <cellStyle name="T_dieu chinh KH 2011 ngay 26-5-2011111_!1 1 bao cao giao KH ve HTCMT vung TNB   12-12-2011 2" xfId="13700"/>
    <cellStyle name="T_dieu chinh KH 2011 ngay 26-5-2011111_!1 1 bao cao giao KH ve HTCMT vung TNB   12-12-2011 2 2" xfId="13701"/>
    <cellStyle name="T_dieu chinh KH 2011 ngay 26-5-2011111_!1 1 bao cao giao KH ve HTCMT vung TNB   12-12-2011 2 2 2" xfId="13702"/>
    <cellStyle name="T_dieu chinh KH 2011 ngay 26-5-2011111_!1 1 bao cao giao KH ve HTCMT vung TNB   12-12-2011 2 3" xfId="13703"/>
    <cellStyle name="T_dieu chinh KH 2011 ngay 26-5-2011111_!1 1 bao cao giao KH ve HTCMT vung TNB   12-12-2011 2 4" xfId="13704"/>
    <cellStyle name="T_dieu chinh KH 2011 ngay 26-5-2011111_!1 1 bao cao giao KH ve HTCMT vung TNB   12-12-2011 3" xfId="13705"/>
    <cellStyle name="T_dieu chinh KH 2011 ngay 26-5-2011111_!1 1 bao cao giao KH ve HTCMT vung TNB   12-12-2011 3 2" xfId="13706"/>
    <cellStyle name="T_dieu chinh KH 2011 ngay 26-5-2011111_!1 1 bao cao giao KH ve HTCMT vung TNB   12-12-2011 4" xfId="13707"/>
    <cellStyle name="T_dieu chinh KH 2011 ngay 26-5-2011111_!1 1 bao cao giao KH ve HTCMT vung TNB   12-12-2011 5" xfId="13708"/>
    <cellStyle name="T_dieu chinh KH 2011 ngay 26-5-2011111_KH TPCP vung TNB (03-1-2012)" xfId="13709"/>
    <cellStyle name="T_dieu chinh KH 2011 ngay 26-5-2011111_KH TPCP vung TNB (03-1-2012) 2" xfId="13710"/>
    <cellStyle name="T_dieu chinh KH 2011 ngay 26-5-2011111_KH TPCP vung TNB (03-1-2012) 2 2" xfId="13711"/>
    <cellStyle name="T_dieu chinh KH 2011 ngay 26-5-2011111_KH TPCP vung TNB (03-1-2012) 2 2 2" xfId="13712"/>
    <cellStyle name="T_dieu chinh KH 2011 ngay 26-5-2011111_KH TPCP vung TNB (03-1-2012) 2 3" xfId="13713"/>
    <cellStyle name="T_dieu chinh KH 2011 ngay 26-5-2011111_KH TPCP vung TNB (03-1-2012) 2 4" xfId="13714"/>
    <cellStyle name="T_dieu chinh KH 2011 ngay 26-5-2011111_KH TPCP vung TNB (03-1-2012) 3" xfId="13715"/>
    <cellStyle name="T_dieu chinh KH 2011 ngay 26-5-2011111_KH TPCP vung TNB (03-1-2012) 3 2" xfId="13716"/>
    <cellStyle name="T_dieu chinh KH 2011 ngay 26-5-2011111_KH TPCP vung TNB (03-1-2012) 4" xfId="13717"/>
    <cellStyle name="T_dieu chinh KH 2011 ngay 26-5-2011111_KH TPCP vung TNB (03-1-2012) 5" xfId="13718"/>
    <cellStyle name="T_DK 2014-2015 final" xfId="13719"/>
    <cellStyle name="T_DK 2014-2015 final 2" xfId="13720"/>
    <cellStyle name="T_DK 2014-2015 final 2 2" xfId="13721"/>
    <cellStyle name="T_DK 2014-2015 final 3" xfId="13722"/>
    <cellStyle name="T_DK 2014-2015 final 4" xfId="13723"/>
    <cellStyle name="T_DK 2014-2015 final_05-12  KH trung han 2016-2020 - Liem Thinh edited" xfId="13724"/>
    <cellStyle name="T_DK 2014-2015 final_05-12  KH trung han 2016-2020 - Liem Thinh edited 2" xfId="13725"/>
    <cellStyle name="T_DK 2014-2015 final_05-12  KH trung han 2016-2020 - Liem Thinh edited 2 2" xfId="13726"/>
    <cellStyle name="T_DK 2014-2015 final_05-12  KH trung han 2016-2020 - Liem Thinh edited 3" xfId="13727"/>
    <cellStyle name="T_DK 2014-2015 final_05-12  KH trung han 2016-2020 - Liem Thinh edited 4" xfId="13728"/>
    <cellStyle name="T_DK 2014-2015 final_Copy of 05-12  KH trung han 2016-2020 - Liem Thinh edited (1)" xfId="13729"/>
    <cellStyle name="T_DK 2014-2015 final_Copy of 05-12  KH trung han 2016-2020 - Liem Thinh edited (1) 2" xfId="13730"/>
    <cellStyle name="T_DK 2014-2015 final_Copy of 05-12  KH trung han 2016-2020 - Liem Thinh edited (1) 2 2" xfId="13731"/>
    <cellStyle name="T_DK 2014-2015 final_Copy of 05-12  KH trung han 2016-2020 - Liem Thinh edited (1) 3" xfId="13732"/>
    <cellStyle name="T_DK 2014-2015 final_Copy of 05-12  KH trung han 2016-2020 - Liem Thinh edited (1) 4" xfId="13733"/>
    <cellStyle name="T_DK 2014-2015 new" xfId="13734"/>
    <cellStyle name="T_DK 2014-2015 new 2" xfId="13735"/>
    <cellStyle name="T_DK 2014-2015 new 2 2" xfId="13736"/>
    <cellStyle name="T_DK 2014-2015 new 3" xfId="13737"/>
    <cellStyle name="T_DK 2014-2015 new 4" xfId="13738"/>
    <cellStyle name="T_DK 2014-2015 new_05-12  KH trung han 2016-2020 - Liem Thinh edited" xfId="13739"/>
    <cellStyle name="T_DK 2014-2015 new_05-12  KH trung han 2016-2020 - Liem Thinh edited 2" xfId="13740"/>
    <cellStyle name="T_DK 2014-2015 new_05-12  KH trung han 2016-2020 - Liem Thinh edited 2 2" xfId="13741"/>
    <cellStyle name="T_DK 2014-2015 new_05-12  KH trung han 2016-2020 - Liem Thinh edited 3" xfId="13742"/>
    <cellStyle name="T_DK 2014-2015 new_05-12  KH trung han 2016-2020 - Liem Thinh edited 4" xfId="13743"/>
    <cellStyle name="T_DK 2014-2015 new_Copy of 05-12  KH trung han 2016-2020 - Liem Thinh edited (1)" xfId="13744"/>
    <cellStyle name="T_DK 2014-2015 new_Copy of 05-12  KH trung han 2016-2020 - Liem Thinh edited (1) 2" xfId="13745"/>
    <cellStyle name="T_DK 2014-2015 new_Copy of 05-12  KH trung han 2016-2020 - Liem Thinh edited (1) 2 2" xfId="13746"/>
    <cellStyle name="T_DK 2014-2015 new_Copy of 05-12  KH trung han 2016-2020 - Liem Thinh edited (1) 3" xfId="13747"/>
    <cellStyle name="T_DK 2014-2015 new_Copy of 05-12  KH trung han 2016-2020 - Liem Thinh edited (1) 4" xfId="13748"/>
    <cellStyle name="T_DK KH CBDT 2014 11-11-2013" xfId="13749"/>
    <cellStyle name="T_DK KH CBDT 2014 11-11-2013 2" xfId="13750"/>
    <cellStyle name="T_DK KH CBDT 2014 11-11-2013 2 2" xfId="13751"/>
    <cellStyle name="T_DK KH CBDT 2014 11-11-2013 3" xfId="13752"/>
    <cellStyle name="T_DK KH CBDT 2014 11-11-2013 4" xfId="13753"/>
    <cellStyle name="T_DK KH CBDT 2014 11-11-2013(1)" xfId="13764"/>
    <cellStyle name="T_DK KH CBDT 2014 11-11-2013(1) 2" xfId="13765"/>
    <cellStyle name="T_DK KH CBDT 2014 11-11-2013(1) 2 2" xfId="13766"/>
    <cellStyle name="T_DK KH CBDT 2014 11-11-2013(1) 3" xfId="13767"/>
    <cellStyle name="T_DK KH CBDT 2014 11-11-2013(1) 4" xfId="13768"/>
    <cellStyle name="T_DK KH CBDT 2014 11-11-2013(1)_05-12  KH trung han 2016-2020 - Liem Thinh edited" xfId="13769"/>
    <cellStyle name="T_DK KH CBDT 2014 11-11-2013(1)_05-12  KH trung han 2016-2020 - Liem Thinh edited 2" xfId="13770"/>
    <cellStyle name="T_DK KH CBDT 2014 11-11-2013(1)_05-12  KH trung han 2016-2020 - Liem Thinh edited 2 2" xfId="13771"/>
    <cellStyle name="T_DK KH CBDT 2014 11-11-2013(1)_05-12  KH trung han 2016-2020 - Liem Thinh edited 3" xfId="13772"/>
    <cellStyle name="T_DK KH CBDT 2014 11-11-2013(1)_05-12  KH trung han 2016-2020 - Liem Thinh edited 4" xfId="13773"/>
    <cellStyle name="T_DK KH CBDT 2014 11-11-2013(1)_Copy of 05-12  KH trung han 2016-2020 - Liem Thinh edited (1)" xfId="13774"/>
    <cellStyle name="T_DK KH CBDT 2014 11-11-2013(1)_Copy of 05-12  KH trung han 2016-2020 - Liem Thinh edited (1) 2" xfId="13775"/>
    <cellStyle name="T_DK KH CBDT 2014 11-11-2013(1)_Copy of 05-12  KH trung han 2016-2020 - Liem Thinh edited (1) 2 2" xfId="13776"/>
    <cellStyle name="T_DK KH CBDT 2014 11-11-2013(1)_Copy of 05-12  KH trung han 2016-2020 - Liem Thinh edited (1) 3" xfId="13777"/>
    <cellStyle name="T_DK KH CBDT 2014 11-11-2013(1)_Copy of 05-12  KH trung han 2016-2020 - Liem Thinh edited (1) 4" xfId="13778"/>
    <cellStyle name="T_DK KH CBDT 2014 11-11-2013_05-12  KH trung han 2016-2020 - Liem Thinh edited" xfId="13754"/>
    <cellStyle name="T_DK KH CBDT 2014 11-11-2013_05-12  KH trung han 2016-2020 - Liem Thinh edited 2" xfId="13755"/>
    <cellStyle name="T_DK KH CBDT 2014 11-11-2013_05-12  KH trung han 2016-2020 - Liem Thinh edited 2 2" xfId="13756"/>
    <cellStyle name="T_DK KH CBDT 2014 11-11-2013_05-12  KH trung han 2016-2020 - Liem Thinh edited 3" xfId="13757"/>
    <cellStyle name="T_DK KH CBDT 2014 11-11-2013_05-12  KH trung han 2016-2020 - Liem Thinh edited 4" xfId="13758"/>
    <cellStyle name="T_DK KH CBDT 2014 11-11-2013_Copy of 05-12  KH trung han 2016-2020 - Liem Thinh edited (1)" xfId="13759"/>
    <cellStyle name="T_DK KH CBDT 2014 11-11-2013_Copy of 05-12  KH trung han 2016-2020 - Liem Thinh edited (1) 2" xfId="13760"/>
    <cellStyle name="T_DK KH CBDT 2014 11-11-2013_Copy of 05-12  KH trung han 2016-2020 - Liem Thinh edited (1) 2 2" xfId="13761"/>
    <cellStyle name="T_DK KH CBDT 2014 11-11-2013_Copy of 05-12  KH trung han 2016-2020 - Liem Thinh edited (1) 3" xfId="13762"/>
    <cellStyle name="T_DK KH CBDT 2014 11-11-2013_Copy of 05-12  KH trung han 2016-2020 - Liem Thinh edited (1) 4" xfId="13763"/>
    <cellStyle name="T_Don gia(Ha Long)" xfId="7632"/>
    <cellStyle name="T_Don gia(Ha Long) 2" xfId="7633"/>
    <cellStyle name="T_Don gia(Ha Long)_Bao cao TH den 30-6-2010" xfId="7634"/>
    <cellStyle name="T_Don gia(Ha Long)_Bao cao TH den 30-6-2010 2" xfId="7635"/>
    <cellStyle name="T_Don gia(Ha Long)_Chi phi QLDN + NC" xfId="7636"/>
    <cellStyle name="T_Don gia(Ha Long)_Chi phi QLDN + NC (KHVT)" xfId="7637"/>
    <cellStyle name="T_Don gia(Ha Long)_Chi phi QLDN + NC (KHVT) 2" xfId="7638"/>
    <cellStyle name="T_Don gia(Ha Long)_Chi phi QLDN + NC (KHVT)_Chi tiet KH mua sam  hang hoa lan cuoi 2011" xfId="7639"/>
    <cellStyle name="T_Don gia(Ha Long)_Chi phi QLDN + NC (KHVT)_Chi tiet KH mua sam  hang hoa lan cuoi 2011 2" xfId="7640"/>
    <cellStyle name="T_Don gia(Ha Long)_Chi phi QLDN + NC (KHVT)_KH SXKD 2011 -1" xfId="7641"/>
    <cellStyle name="T_Don gia(Ha Long)_Chi phi QLDN + NC (KHVT)_KH SXKD 2011 -1 2" xfId="7642"/>
    <cellStyle name="T_Don gia(Ha Long)_Chi phi QLDN + NC 2" xfId="7643"/>
    <cellStyle name="T_Don gia(Ha Long)_Chi phi QLDN + NC_Chi tiet KH mua sam  hang hoa lan cuoi 2011" xfId="7644"/>
    <cellStyle name="T_Don gia(Ha Long)_Chi phi QLDN + NC_Chi tiet KH mua sam  hang hoa lan cuoi 2011 2" xfId="7645"/>
    <cellStyle name="T_Don gia(Ha Long)_Chi phi QLDN + NC_KH SXKD 2011 -1" xfId="7646"/>
    <cellStyle name="T_Don gia(Ha Long)_Chi phi QLDN + NC_KH SXKD 2011 -1 2" xfId="7647"/>
    <cellStyle name="T_Don gia(Ha Long)_Du toanQIII+IV(25.9.2010)lam lai" xfId="7648"/>
    <cellStyle name="T_Don gia(Ha Long)_Du toanQIII+IV(25.9.2010)lam lai 2" xfId="7649"/>
    <cellStyle name="T_Don gia(Ha Long)_Du toanQIII+IV(25.9.2010)lam lai_Chi tiet KH mua sam  hang hoa lan cuoi 2011" xfId="7650"/>
    <cellStyle name="T_Don gia(Ha Long)_Du toanQIII+IV(25.9.2010)lam lai_Chi tiet KH mua sam  hang hoa lan cuoi 2011 2" xfId="7651"/>
    <cellStyle name="T_Don gia(Ha Long)_Du toanQIII+IV(25.9.2010)lam lai_KH SXKD 2011 -1" xfId="7652"/>
    <cellStyle name="T_Don gia(Ha Long)_Du toanQIII+IV(25.9.2010)lam lai_KH SXKD 2011 -1 2" xfId="7653"/>
    <cellStyle name="T_Don gia(Ha Long)_Ke hoach SXKD nam 2011" xfId="7654"/>
    <cellStyle name="T_Don gia(Ha Long)_Ke hoach SXKD nam 2011 2" xfId="7655"/>
    <cellStyle name="T_Don gia(Ha Long)_Ke hoach SXKD nam 2011_Chi tiet KH mua sam  hang hoa lan cuoi 2011" xfId="7656"/>
    <cellStyle name="T_Don gia(Ha Long)_Ke hoach SXKD nam 2011_Chi tiet KH mua sam  hang hoa lan cuoi 2011 2" xfId="7657"/>
    <cellStyle name="T_Don gia(Ha Long)_Ke hoach SXKD nam 2011_KH SXKD 2011 -1" xfId="7658"/>
    <cellStyle name="T_Don gia(Ha Long)_Ke hoach SXKD nam 2011_KH SXKD 2011 -1 2" xfId="7659"/>
    <cellStyle name="T_Don gia(Ha Long)_KH no goc va lai2012" xfId="7660"/>
    <cellStyle name="T_Don gia(Ha Long)_KH no goc va lai2012 2" xfId="7661"/>
    <cellStyle name="T_Don gia(Ha Long)_PHu luc DM SXKD (version 1)" xfId="7662"/>
    <cellStyle name="T_Don gia(Ha Long)_PHu luc DM SXKD (version 1) 2" xfId="7663"/>
    <cellStyle name="T_Don gia(Ha Long)_PHu luc DM SXKD (version 1)_Chi tiet KH mua sam  hang hoa lan cuoi 2011" xfId="7664"/>
    <cellStyle name="T_Don gia(Ha Long)_PHu luc DM SXKD (version 1)_Chi tiet KH mua sam  hang hoa lan cuoi 2011 2" xfId="7665"/>
    <cellStyle name="T_Don gia(Ha Long)_PHu luc DM SXKD (version 1)_KH SXKD 2011 -1" xfId="7666"/>
    <cellStyle name="T_Don gia(Ha Long)_PHu luc DM SXKD (version 1)_KH SXKD 2011 -1 2" xfId="7667"/>
    <cellStyle name="T_Don gia(Ha Long)_Phu luc KH mua sam NVL nam 2010 dieu chinh " xfId="7668"/>
    <cellStyle name="T_Don gia(Ha Long)_Phu luc KH mua sam NVL nam 2010 dieu chinh  2" xfId="7669"/>
    <cellStyle name="T_Don gia(Ha Long)_T01" xfId="7670"/>
    <cellStyle name="T_Don gia(Ha Long)_T01 2" xfId="7671"/>
    <cellStyle name="T_Don gia(Ha Long)_T03" xfId="7672"/>
    <cellStyle name="T_Don gia(Ha Long)_T03 2" xfId="7673"/>
    <cellStyle name="T_Don gia(Ha Long)_TH chi phi SXKD 2011" xfId="7674"/>
    <cellStyle name="T_Don gia(Ha Long)_TH chi phi SXKD 2011 2" xfId="7675"/>
    <cellStyle name="T_Don gia(Ha Long)_ZT9" xfId="7676"/>
    <cellStyle name="T_Don gia(Ha Long)_ZT9 2" xfId="7677"/>
    <cellStyle name="T_Don gia(Ha Long)_ZT9_Chi tiet KH mua sam  hang hoa lan cuoi 2011" xfId="7678"/>
    <cellStyle name="T_Don gia(Ha Long)_ZT9_Chi tiet KH mua sam  hang hoa lan cuoi 2011 2" xfId="7679"/>
    <cellStyle name="T_Don gia(Ha Long)_ZT9_KH SXKD 2011 -1" xfId="7680"/>
    <cellStyle name="T_Don gia(Ha Long)_ZT9_KH SXKD 2011 -1 2" xfId="7681"/>
    <cellStyle name="T_DS KCH PHAN BO VON NSDP NAM 2010" xfId="13779"/>
    <cellStyle name="T_DS KCH PHAN BO VON NSDP NAM 2010 2" xfId="13780"/>
    <cellStyle name="T_DS KCH PHAN BO VON NSDP NAM 2010 2 2" xfId="13781"/>
    <cellStyle name="T_DS KCH PHAN BO VON NSDP NAM 2010 2 2 2" xfId="13782"/>
    <cellStyle name="T_DS KCH PHAN BO VON NSDP NAM 2010 2 3" xfId="13783"/>
    <cellStyle name="T_DS KCH PHAN BO VON NSDP NAM 2010 2 4" xfId="13784"/>
    <cellStyle name="T_DS KCH PHAN BO VON NSDP NAM 2010 3" xfId="13785"/>
    <cellStyle name="T_DS KCH PHAN BO VON NSDP NAM 2010 3 2" xfId="13786"/>
    <cellStyle name="T_DS KCH PHAN BO VON NSDP NAM 2010 4" xfId="13787"/>
    <cellStyle name="T_DS KCH PHAN BO VON NSDP NAM 2010 5" xfId="13788"/>
    <cellStyle name="T_DS KCH PHAN BO VON NSDP NAM 2010_!1 1 bao cao giao KH ve HTCMT vung TNB   12-12-2011" xfId="13789"/>
    <cellStyle name="T_DS KCH PHAN BO VON NSDP NAM 2010_!1 1 bao cao giao KH ve HTCMT vung TNB   12-12-2011 2" xfId="13790"/>
    <cellStyle name="T_DS KCH PHAN BO VON NSDP NAM 2010_!1 1 bao cao giao KH ve HTCMT vung TNB   12-12-2011 2 2" xfId="13791"/>
    <cellStyle name="T_DS KCH PHAN BO VON NSDP NAM 2010_!1 1 bao cao giao KH ve HTCMT vung TNB   12-12-2011 2 2 2" xfId="13792"/>
    <cellStyle name="T_DS KCH PHAN BO VON NSDP NAM 2010_!1 1 bao cao giao KH ve HTCMT vung TNB   12-12-2011 2 3" xfId="13793"/>
    <cellStyle name="T_DS KCH PHAN BO VON NSDP NAM 2010_!1 1 bao cao giao KH ve HTCMT vung TNB   12-12-2011 2 4" xfId="13794"/>
    <cellStyle name="T_DS KCH PHAN BO VON NSDP NAM 2010_!1 1 bao cao giao KH ve HTCMT vung TNB   12-12-2011 3" xfId="13795"/>
    <cellStyle name="T_DS KCH PHAN BO VON NSDP NAM 2010_!1 1 bao cao giao KH ve HTCMT vung TNB   12-12-2011 3 2" xfId="13796"/>
    <cellStyle name="T_DS KCH PHAN BO VON NSDP NAM 2010_!1 1 bao cao giao KH ve HTCMT vung TNB   12-12-2011 4" xfId="13797"/>
    <cellStyle name="T_DS KCH PHAN BO VON NSDP NAM 2010_!1 1 bao cao giao KH ve HTCMT vung TNB   12-12-2011 5" xfId="13798"/>
    <cellStyle name="T_DS KCH PHAN BO VON NSDP NAM 2010_KH TPCP vung TNB (03-1-2012)" xfId="13799"/>
    <cellStyle name="T_DS KCH PHAN BO VON NSDP NAM 2010_KH TPCP vung TNB (03-1-2012) 2" xfId="13800"/>
    <cellStyle name="T_DS KCH PHAN BO VON NSDP NAM 2010_KH TPCP vung TNB (03-1-2012) 2 2" xfId="13801"/>
    <cellStyle name="T_DS KCH PHAN BO VON NSDP NAM 2010_KH TPCP vung TNB (03-1-2012) 2 2 2" xfId="13802"/>
    <cellStyle name="T_DS KCH PHAN BO VON NSDP NAM 2010_KH TPCP vung TNB (03-1-2012) 2 3" xfId="13803"/>
    <cellStyle name="T_DS KCH PHAN BO VON NSDP NAM 2010_KH TPCP vung TNB (03-1-2012) 2 4" xfId="13804"/>
    <cellStyle name="T_DS KCH PHAN BO VON NSDP NAM 2010_KH TPCP vung TNB (03-1-2012) 3" xfId="13805"/>
    <cellStyle name="T_DS KCH PHAN BO VON NSDP NAM 2010_KH TPCP vung TNB (03-1-2012) 3 2" xfId="13806"/>
    <cellStyle name="T_DS KCH PHAN BO VON NSDP NAM 2010_KH TPCP vung TNB (03-1-2012) 4" xfId="13807"/>
    <cellStyle name="T_DS KCH PHAN BO VON NSDP NAM 2010_KH TPCP vung TNB (03-1-2012) 5" xfId="13808"/>
    <cellStyle name="T_DSACH MILK YO MILK CK 2 M.BAC" xfId="7682"/>
    <cellStyle name="T_DSKH Tbay Milk , Yomilk CK 2 Vu Thi Hanh" xfId="7683"/>
    <cellStyle name="T_DT 2012" xfId="7684"/>
    <cellStyle name="T_DT 2012 2" xfId="7685"/>
    <cellStyle name="T_DT NAM 2015_(Cac bieu ky hieu DT)" xfId="7686"/>
    <cellStyle name="T_DT NAM 2015_(Cac bieu ky hieu DT) 2" xfId="7687"/>
    <cellStyle name="T_DT12" xfId="7688"/>
    <cellStyle name="T_DT12 2" xfId="7689"/>
    <cellStyle name="T_DT14           Du Toan  Thu no" xfId="7690"/>
    <cellStyle name="T_DT14           Du Toan  Thu no 2" xfId="7691"/>
    <cellStyle name="T_DT2         Tong Hop Du toan thu  2014" xfId="7692"/>
    <cellStyle name="T_DT2         Tong Hop Du toan thu  2014 2" xfId="7693"/>
    <cellStyle name="T_DT4              .So thu 6 thang dau nam cua 6 nam" xfId="7694"/>
    <cellStyle name="T_DT4              .So thu 6 thang dau nam cua 6 nam 2" xfId="7695"/>
    <cellStyle name="T_DT5            Thong ke Bieu nop NSNN 5nam" xfId="7696"/>
    <cellStyle name="T_DT5            Thong ke Bieu nop NSNN 5nam 2" xfId="7697"/>
    <cellStyle name="T_Du an khoi cong moi nam 2010" xfId="13809"/>
    <cellStyle name="T_Du an khoi cong moi nam 2010 2" xfId="13810"/>
    <cellStyle name="T_Du an khoi cong moi nam 2010 2 2" xfId="13811"/>
    <cellStyle name="T_Du an khoi cong moi nam 2010 2 2 2" xfId="13812"/>
    <cellStyle name="T_Du an khoi cong moi nam 2010 2 3" xfId="13813"/>
    <cellStyle name="T_Du an khoi cong moi nam 2010 2 4" xfId="13814"/>
    <cellStyle name="T_Du an khoi cong moi nam 2010 3" xfId="13815"/>
    <cellStyle name="T_Du an khoi cong moi nam 2010 3 2" xfId="13816"/>
    <cellStyle name="T_Du an khoi cong moi nam 2010 4" xfId="13817"/>
    <cellStyle name="T_Du an khoi cong moi nam 2010 5" xfId="13818"/>
    <cellStyle name="T_Du an khoi cong moi nam 2010_!1 1 bao cao giao KH ve HTCMT vung TNB   12-12-2011" xfId="13819"/>
    <cellStyle name="T_Du an khoi cong moi nam 2010_!1 1 bao cao giao KH ve HTCMT vung TNB   12-12-2011 2" xfId="13820"/>
    <cellStyle name="T_Du an khoi cong moi nam 2010_!1 1 bao cao giao KH ve HTCMT vung TNB   12-12-2011 2 2" xfId="13821"/>
    <cellStyle name="T_Du an khoi cong moi nam 2010_!1 1 bao cao giao KH ve HTCMT vung TNB   12-12-2011 2 2 2" xfId="13822"/>
    <cellStyle name="T_Du an khoi cong moi nam 2010_!1 1 bao cao giao KH ve HTCMT vung TNB   12-12-2011 2 3" xfId="13823"/>
    <cellStyle name="T_Du an khoi cong moi nam 2010_!1 1 bao cao giao KH ve HTCMT vung TNB   12-12-2011 2 4" xfId="13824"/>
    <cellStyle name="T_Du an khoi cong moi nam 2010_!1 1 bao cao giao KH ve HTCMT vung TNB   12-12-2011 3" xfId="13825"/>
    <cellStyle name="T_Du an khoi cong moi nam 2010_!1 1 bao cao giao KH ve HTCMT vung TNB   12-12-2011 3 2" xfId="13826"/>
    <cellStyle name="T_Du an khoi cong moi nam 2010_!1 1 bao cao giao KH ve HTCMT vung TNB   12-12-2011 4" xfId="13827"/>
    <cellStyle name="T_Du an khoi cong moi nam 2010_!1 1 bao cao giao KH ve HTCMT vung TNB   12-12-2011 5" xfId="13828"/>
    <cellStyle name="T_Du an khoi cong moi nam 2010_Bieu TPCP 2015-xin keo dai 3.2016" xfId="13829"/>
    <cellStyle name="T_Du an khoi cong moi nam 2010_Bieu TPCP 2015-xin keo dai 3.2016 2" xfId="13830"/>
    <cellStyle name="T_Du an khoi cong moi nam 2010_KH TPCP vung TNB (03-1-2012)" xfId="13831"/>
    <cellStyle name="T_Du an khoi cong moi nam 2010_KH TPCP vung TNB (03-1-2012) 2" xfId="13832"/>
    <cellStyle name="T_Du an khoi cong moi nam 2010_KH TPCP vung TNB (03-1-2012) 2 2" xfId="13833"/>
    <cellStyle name="T_Du an khoi cong moi nam 2010_KH TPCP vung TNB (03-1-2012) 2 2 2" xfId="13834"/>
    <cellStyle name="T_Du an khoi cong moi nam 2010_KH TPCP vung TNB (03-1-2012) 2 3" xfId="13835"/>
    <cellStyle name="T_Du an khoi cong moi nam 2010_KH TPCP vung TNB (03-1-2012) 2 4" xfId="13836"/>
    <cellStyle name="T_Du an khoi cong moi nam 2010_KH TPCP vung TNB (03-1-2012) 3" xfId="13837"/>
    <cellStyle name="T_Du an khoi cong moi nam 2010_KH TPCP vung TNB (03-1-2012) 3 2" xfId="13838"/>
    <cellStyle name="T_Du an khoi cong moi nam 2010_KH TPCP vung TNB (03-1-2012) 4" xfId="13839"/>
    <cellStyle name="T_Du an khoi cong moi nam 2010_KH TPCP vung TNB (03-1-2012) 5" xfId="13840"/>
    <cellStyle name="T_Du an khoi cong moi nam 2010_ra soat theo 7356" xfId="13841"/>
    <cellStyle name="T_Du an khoi cong moi nam 2010_ra soat theo 7356 2" xfId="13842"/>
    <cellStyle name="T_Du an khoi cong moi nam 2010_ra soat theo 7356_Bao cao no dong XDCB-9590-BYT-Rut gon" xfId="13843"/>
    <cellStyle name="T_Du an khoi cong moi nam 2010_ra soat theo 7356_Bao cao no dong XDCB-9590-BYT-Rut gon 2" xfId="13844"/>
    <cellStyle name="T_Du an khoi cong moi nam 2010_ra soat theo 7356_Bieu 11-TPCP KH 2013" xfId="13845"/>
    <cellStyle name="T_Du an khoi cong moi nam 2010_ra soat theo 7356_Bieu 11-TPCP KH 2013 2" xfId="13846"/>
    <cellStyle name="T_Du an khoi cong moi nam 2010_TONG HOP CHUNG 3.2.2012 (ban cuoi)" xfId="13847"/>
    <cellStyle name="T_Du an khoi cong moi nam 2010_TONG HOP CHUNG 3.2.2012 (ban cuoi) 2" xfId="13848"/>
    <cellStyle name="T_Du an khoi cong moi nam 2010_TONG HOP CHUNG 3.2.2012 (ban cuoi)_Bao cao no dong XDCB-9590-BYT-Rut gon" xfId="13849"/>
    <cellStyle name="T_Du an khoi cong moi nam 2010_TONG HOP CHUNG 3.2.2012 (ban cuoi)_Bao cao no dong XDCB-9590-BYT-Rut gon 2" xfId="13850"/>
    <cellStyle name="T_DU AN TKQH VA CHUAN BI DAU TU NAM 2007 sua ngay 9-11" xfId="13851"/>
    <cellStyle name="T_DU AN TKQH VA CHUAN BI DAU TU NAM 2007 sua ngay 9-11 2" xfId="13852"/>
    <cellStyle name="T_DU AN TKQH VA CHUAN BI DAU TU NAM 2007 sua ngay 9-11 2 2" xfId="13853"/>
    <cellStyle name="T_DU AN TKQH VA CHUAN BI DAU TU NAM 2007 sua ngay 9-11 2 2 2" xfId="13854"/>
    <cellStyle name="T_DU AN TKQH VA CHUAN BI DAU TU NAM 2007 sua ngay 9-11 2 3" xfId="13855"/>
    <cellStyle name="T_DU AN TKQH VA CHUAN BI DAU TU NAM 2007 sua ngay 9-11 2 4" xfId="13856"/>
    <cellStyle name="T_DU AN TKQH VA CHUAN BI DAU TU NAM 2007 sua ngay 9-11 3" xfId="13857"/>
    <cellStyle name="T_DU AN TKQH VA CHUAN BI DAU TU NAM 2007 sua ngay 9-11 3 2" xfId="13858"/>
    <cellStyle name="T_DU AN TKQH VA CHUAN BI DAU TU NAM 2007 sua ngay 9-11 4" xfId="13859"/>
    <cellStyle name="T_DU AN TKQH VA CHUAN BI DAU TU NAM 2007 sua ngay 9-11 5" xfId="13860"/>
    <cellStyle name="T_DU AN TKQH VA CHUAN BI DAU TU NAM 2007 sua ngay 9-11_!1 1 bao cao giao KH ve HTCMT vung TNB   12-12-2011" xfId="13861"/>
    <cellStyle name="T_DU AN TKQH VA CHUAN BI DAU TU NAM 2007 sua ngay 9-11_!1 1 bao cao giao KH ve HTCMT vung TNB   12-12-2011 2" xfId="13862"/>
    <cellStyle name="T_DU AN TKQH VA CHUAN BI DAU TU NAM 2007 sua ngay 9-11_!1 1 bao cao giao KH ve HTCMT vung TNB   12-12-2011 2 2" xfId="13863"/>
    <cellStyle name="T_DU AN TKQH VA CHUAN BI DAU TU NAM 2007 sua ngay 9-11_!1 1 bao cao giao KH ve HTCMT vung TNB   12-12-2011 2 2 2" xfId="13864"/>
    <cellStyle name="T_DU AN TKQH VA CHUAN BI DAU TU NAM 2007 sua ngay 9-11_!1 1 bao cao giao KH ve HTCMT vung TNB   12-12-2011 2 3" xfId="13865"/>
    <cellStyle name="T_DU AN TKQH VA CHUAN BI DAU TU NAM 2007 sua ngay 9-11_!1 1 bao cao giao KH ve HTCMT vung TNB   12-12-2011 2 4" xfId="13866"/>
    <cellStyle name="T_DU AN TKQH VA CHUAN BI DAU TU NAM 2007 sua ngay 9-11_!1 1 bao cao giao KH ve HTCMT vung TNB   12-12-2011 3" xfId="13867"/>
    <cellStyle name="T_DU AN TKQH VA CHUAN BI DAU TU NAM 2007 sua ngay 9-11_!1 1 bao cao giao KH ve HTCMT vung TNB   12-12-2011 3 2" xfId="13868"/>
    <cellStyle name="T_DU AN TKQH VA CHUAN BI DAU TU NAM 2007 sua ngay 9-11_!1 1 bao cao giao KH ve HTCMT vung TNB   12-12-2011 4" xfId="13869"/>
    <cellStyle name="T_DU AN TKQH VA CHUAN BI DAU TU NAM 2007 sua ngay 9-11_!1 1 bao cao giao KH ve HTCMT vung TNB   12-12-2011 5" xfId="13870"/>
    <cellStyle name="T_DU AN TKQH VA CHUAN BI DAU TU NAM 2007 sua ngay 9-11_Bieu mau danh muc du an thuoc CTMTQG nam 2008" xfId="13871"/>
    <cellStyle name="T_DU AN TKQH VA CHUAN BI DAU TU NAM 2007 sua ngay 9-11_Bieu mau danh muc du an thuoc CTMTQG nam 2008 2" xfId="13872"/>
    <cellStyle name="T_DU AN TKQH VA CHUAN BI DAU TU NAM 2007 sua ngay 9-11_Bieu mau danh muc du an thuoc CTMTQG nam 2008 2 2" xfId="13873"/>
    <cellStyle name="T_DU AN TKQH VA CHUAN BI DAU TU NAM 2007 sua ngay 9-11_Bieu mau danh muc du an thuoc CTMTQG nam 2008 2 2 2" xfId="13874"/>
    <cellStyle name="T_DU AN TKQH VA CHUAN BI DAU TU NAM 2007 sua ngay 9-11_Bieu mau danh muc du an thuoc CTMTQG nam 2008 2 3" xfId="13875"/>
    <cellStyle name="T_DU AN TKQH VA CHUAN BI DAU TU NAM 2007 sua ngay 9-11_Bieu mau danh muc du an thuoc CTMTQG nam 2008 2 4" xfId="13876"/>
    <cellStyle name="T_DU AN TKQH VA CHUAN BI DAU TU NAM 2007 sua ngay 9-11_Bieu mau danh muc du an thuoc CTMTQG nam 2008 3" xfId="13877"/>
    <cellStyle name="T_DU AN TKQH VA CHUAN BI DAU TU NAM 2007 sua ngay 9-11_Bieu mau danh muc du an thuoc CTMTQG nam 2008 3 2" xfId="13878"/>
    <cellStyle name="T_DU AN TKQH VA CHUAN BI DAU TU NAM 2007 sua ngay 9-11_Bieu mau danh muc du an thuoc CTMTQG nam 2008 4" xfId="13879"/>
    <cellStyle name="T_DU AN TKQH VA CHUAN BI DAU TU NAM 2007 sua ngay 9-11_Bieu mau danh muc du an thuoc CTMTQG nam 2008 5" xfId="13880"/>
    <cellStyle name="T_DU AN TKQH VA CHUAN BI DAU TU NAM 2007 sua ngay 9-11_Bieu mau danh muc du an thuoc CTMTQG nam 2008_!1 1 bao cao giao KH ve HTCMT vung TNB   12-12-2011" xfId="13881"/>
    <cellStyle name="T_DU AN TKQH VA CHUAN BI DAU TU NAM 2007 sua ngay 9-11_Bieu mau danh muc du an thuoc CTMTQG nam 2008_!1 1 bao cao giao KH ve HTCMT vung TNB   12-12-2011 2" xfId="13882"/>
    <cellStyle name="T_DU AN TKQH VA CHUAN BI DAU TU NAM 2007 sua ngay 9-11_Bieu mau danh muc du an thuoc CTMTQG nam 2008_!1 1 bao cao giao KH ve HTCMT vung TNB   12-12-2011 2 2" xfId="13883"/>
    <cellStyle name="T_DU AN TKQH VA CHUAN BI DAU TU NAM 2007 sua ngay 9-11_Bieu mau danh muc du an thuoc CTMTQG nam 2008_!1 1 bao cao giao KH ve HTCMT vung TNB   12-12-2011 2 2 2" xfId="13884"/>
    <cellStyle name="T_DU AN TKQH VA CHUAN BI DAU TU NAM 2007 sua ngay 9-11_Bieu mau danh muc du an thuoc CTMTQG nam 2008_!1 1 bao cao giao KH ve HTCMT vung TNB   12-12-2011 2 3" xfId="13885"/>
    <cellStyle name="T_DU AN TKQH VA CHUAN BI DAU TU NAM 2007 sua ngay 9-11_Bieu mau danh muc du an thuoc CTMTQG nam 2008_!1 1 bao cao giao KH ve HTCMT vung TNB   12-12-2011 2 4" xfId="13886"/>
    <cellStyle name="T_DU AN TKQH VA CHUAN BI DAU TU NAM 2007 sua ngay 9-11_Bieu mau danh muc du an thuoc CTMTQG nam 2008_!1 1 bao cao giao KH ve HTCMT vung TNB   12-12-2011 3" xfId="13887"/>
    <cellStyle name="T_DU AN TKQH VA CHUAN BI DAU TU NAM 2007 sua ngay 9-11_Bieu mau danh muc du an thuoc CTMTQG nam 2008_!1 1 bao cao giao KH ve HTCMT vung TNB   12-12-2011 3 2" xfId="13888"/>
    <cellStyle name="T_DU AN TKQH VA CHUAN BI DAU TU NAM 2007 sua ngay 9-11_Bieu mau danh muc du an thuoc CTMTQG nam 2008_!1 1 bao cao giao KH ve HTCMT vung TNB   12-12-2011 4" xfId="13889"/>
    <cellStyle name="T_DU AN TKQH VA CHUAN BI DAU TU NAM 2007 sua ngay 9-11_Bieu mau danh muc du an thuoc CTMTQG nam 2008_!1 1 bao cao giao KH ve HTCMT vung TNB   12-12-2011 5" xfId="13890"/>
    <cellStyle name="T_DU AN TKQH VA CHUAN BI DAU TU NAM 2007 sua ngay 9-11_Bieu mau danh muc du an thuoc CTMTQG nam 2008_Bieu TPCP 2015-xin keo dai 3.2016" xfId="13891"/>
    <cellStyle name="T_DU AN TKQH VA CHUAN BI DAU TU NAM 2007 sua ngay 9-11_Bieu mau danh muc du an thuoc CTMTQG nam 2008_Bieu TPCP 2015-xin keo dai 3.2016 2" xfId="13892"/>
    <cellStyle name="T_DU AN TKQH VA CHUAN BI DAU TU NAM 2007 sua ngay 9-11_Bieu mau danh muc du an thuoc CTMTQG nam 2008_KH TPCP vung TNB (03-1-2012)" xfId="13893"/>
    <cellStyle name="T_DU AN TKQH VA CHUAN BI DAU TU NAM 2007 sua ngay 9-11_Bieu mau danh muc du an thuoc CTMTQG nam 2008_KH TPCP vung TNB (03-1-2012) 2" xfId="13894"/>
    <cellStyle name="T_DU AN TKQH VA CHUAN BI DAU TU NAM 2007 sua ngay 9-11_Bieu mau danh muc du an thuoc CTMTQG nam 2008_KH TPCP vung TNB (03-1-2012) 2 2" xfId="13895"/>
    <cellStyle name="T_DU AN TKQH VA CHUAN BI DAU TU NAM 2007 sua ngay 9-11_Bieu mau danh muc du an thuoc CTMTQG nam 2008_KH TPCP vung TNB (03-1-2012) 2 2 2" xfId="13896"/>
    <cellStyle name="T_DU AN TKQH VA CHUAN BI DAU TU NAM 2007 sua ngay 9-11_Bieu mau danh muc du an thuoc CTMTQG nam 2008_KH TPCP vung TNB (03-1-2012) 2 3" xfId="13897"/>
    <cellStyle name="T_DU AN TKQH VA CHUAN BI DAU TU NAM 2007 sua ngay 9-11_Bieu mau danh muc du an thuoc CTMTQG nam 2008_KH TPCP vung TNB (03-1-2012) 2 4" xfId="13898"/>
    <cellStyle name="T_DU AN TKQH VA CHUAN BI DAU TU NAM 2007 sua ngay 9-11_Bieu mau danh muc du an thuoc CTMTQG nam 2008_KH TPCP vung TNB (03-1-2012) 3" xfId="13899"/>
    <cellStyle name="T_DU AN TKQH VA CHUAN BI DAU TU NAM 2007 sua ngay 9-11_Bieu mau danh muc du an thuoc CTMTQG nam 2008_KH TPCP vung TNB (03-1-2012) 3 2" xfId="13900"/>
    <cellStyle name="T_DU AN TKQH VA CHUAN BI DAU TU NAM 2007 sua ngay 9-11_Bieu mau danh muc du an thuoc CTMTQG nam 2008_KH TPCP vung TNB (03-1-2012) 4" xfId="13901"/>
    <cellStyle name="T_DU AN TKQH VA CHUAN BI DAU TU NAM 2007 sua ngay 9-11_Bieu mau danh muc du an thuoc CTMTQG nam 2008_KH TPCP vung TNB (03-1-2012) 5" xfId="13902"/>
    <cellStyle name="T_DU AN TKQH VA CHUAN BI DAU TU NAM 2007 sua ngay 9-11_Bieu mau danh muc du an thuoc CTMTQG nam 2008_ra soat theo 7356" xfId="13903"/>
    <cellStyle name="T_DU AN TKQH VA CHUAN BI DAU TU NAM 2007 sua ngay 9-11_Bieu mau danh muc du an thuoc CTMTQG nam 2008_ra soat theo 7356 2" xfId="13904"/>
    <cellStyle name="T_DU AN TKQH VA CHUAN BI DAU TU NAM 2007 sua ngay 9-11_Bieu mau danh muc du an thuoc CTMTQG nam 2008_ra soat theo 7356_Bao cao no dong XDCB-9590-BYT-Rut gon" xfId="13905"/>
    <cellStyle name="T_DU AN TKQH VA CHUAN BI DAU TU NAM 2007 sua ngay 9-11_Bieu mau danh muc du an thuoc CTMTQG nam 2008_ra soat theo 7356_Bao cao no dong XDCB-9590-BYT-Rut gon 2" xfId="13906"/>
    <cellStyle name="T_DU AN TKQH VA CHUAN BI DAU TU NAM 2007 sua ngay 9-11_Bieu mau danh muc du an thuoc CTMTQG nam 2008_ra soat theo 7356_Bieu 11-TPCP KH 2013" xfId="13907"/>
    <cellStyle name="T_DU AN TKQH VA CHUAN BI DAU TU NAM 2007 sua ngay 9-11_Bieu mau danh muc du an thuoc CTMTQG nam 2008_ra soat theo 7356_Bieu 11-TPCP KH 2013 2" xfId="13908"/>
    <cellStyle name="T_DU AN TKQH VA CHUAN BI DAU TU NAM 2007 sua ngay 9-11_Bieu mau danh muc du an thuoc CTMTQG nam 2008_TONG HOP CHUNG 3.2.2012 (ban cuoi)" xfId="13909"/>
    <cellStyle name="T_DU AN TKQH VA CHUAN BI DAU TU NAM 2007 sua ngay 9-11_Bieu mau danh muc du an thuoc CTMTQG nam 2008_TONG HOP CHUNG 3.2.2012 (ban cuoi) 2" xfId="13910"/>
    <cellStyle name="T_DU AN TKQH VA CHUAN BI DAU TU NAM 2007 sua ngay 9-11_Bieu mau danh muc du an thuoc CTMTQG nam 2008_TONG HOP CHUNG 3.2.2012 (ban cuoi)_Bao cao no dong XDCB-9590-BYT-Rut gon" xfId="13911"/>
    <cellStyle name="T_DU AN TKQH VA CHUAN BI DAU TU NAM 2007 sua ngay 9-11_Bieu mau danh muc du an thuoc CTMTQG nam 2008_TONG HOP CHUNG 3.2.2012 (ban cuoi)_Bao cao no dong XDCB-9590-BYT-Rut gon 2" xfId="13912"/>
    <cellStyle name="T_DU AN TKQH VA CHUAN BI DAU TU NAM 2007 sua ngay 9-11_Bieu TPCP 2015-xin keo dai 3.2016" xfId="13913"/>
    <cellStyle name="T_DU AN TKQH VA CHUAN BI DAU TU NAM 2007 sua ngay 9-11_Bieu TPCP 2015-xin keo dai 3.2016 2" xfId="13914"/>
    <cellStyle name="T_DU AN TKQH VA CHUAN BI DAU TU NAM 2007 sua ngay 9-11_Du an khoi cong moi nam 2010" xfId="13915"/>
    <cellStyle name="T_DU AN TKQH VA CHUAN BI DAU TU NAM 2007 sua ngay 9-11_Du an khoi cong moi nam 2010 2" xfId="13916"/>
    <cellStyle name="T_DU AN TKQH VA CHUAN BI DAU TU NAM 2007 sua ngay 9-11_Du an khoi cong moi nam 2010 2 2" xfId="13917"/>
    <cellStyle name="T_DU AN TKQH VA CHUAN BI DAU TU NAM 2007 sua ngay 9-11_Du an khoi cong moi nam 2010 2 2 2" xfId="13918"/>
    <cellStyle name="T_DU AN TKQH VA CHUAN BI DAU TU NAM 2007 sua ngay 9-11_Du an khoi cong moi nam 2010 2 3" xfId="13919"/>
    <cellStyle name="T_DU AN TKQH VA CHUAN BI DAU TU NAM 2007 sua ngay 9-11_Du an khoi cong moi nam 2010 2 4" xfId="13920"/>
    <cellStyle name="T_DU AN TKQH VA CHUAN BI DAU TU NAM 2007 sua ngay 9-11_Du an khoi cong moi nam 2010 3" xfId="13921"/>
    <cellStyle name="T_DU AN TKQH VA CHUAN BI DAU TU NAM 2007 sua ngay 9-11_Du an khoi cong moi nam 2010 3 2" xfId="13922"/>
    <cellStyle name="T_DU AN TKQH VA CHUAN BI DAU TU NAM 2007 sua ngay 9-11_Du an khoi cong moi nam 2010 4" xfId="13923"/>
    <cellStyle name="T_DU AN TKQH VA CHUAN BI DAU TU NAM 2007 sua ngay 9-11_Du an khoi cong moi nam 2010 5" xfId="13924"/>
    <cellStyle name="T_DU AN TKQH VA CHUAN BI DAU TU NAM 2007 sua ngay 9-11_Du an khoi cong moi nam 2010_!1 1 bao cao giao KH ve HTCMT vung TNB   12-12-2011" xfId="13925"/>
    <cellStyle name="T_DU AN TKQH VA CHUAN BI DAU TU NAM 2007 sua ngay 9-11_Du an khoi cong moi nam 2010_!1 1 bao cao giao KH ve HTCMT vung TNB   12-12-2011 2" xfId="13926"/>
    <cellStyle name="T_DU AN TKQH VA CHUAN BI DAU TU NAM 2007 sua ngay 9-11_Du an khoi cong moi nam 2010_!1 1 bao cao giao KH ve HTCMT vung TNB   12-12-2011 2 2" xfId="13927"/>
    <cellStyle name="T_DU AN TKQH VA CHUAN BI DAU TU NAM 2007 sua ngay 9-11_Du an khoi cong moi nam 2010_!1 1 bao cao giao KH ve HTCMT vung TNB   12-12-2011 2 2 2" xfId="13928"/>
    <cellStyle name="T_DU AN TKQH VA CHUAN BI DAU TU NAM 2007 sua ngay 9-11_Du an khoi cong moi nam 2010_!1 1 bao cao giao KH ve HTCMT vung TNB   12-12-2011 2 3" xfId="13929"/>
    <cellStyle name="T_DU AN TKQH VA CHUAN BI DAU TU NAM 2007 sua ngay 9-11_Du an khoi cong moi nam 2010_!1 1 bao cao giao KH ve HTCMT vung TNB   12-12-2011 2 4" xfId="13930"/>
    <cellStyle name="T_DU AN TKQH VA CHUAN BI DAU TU NAM 2007 sua ngay 9-11_Du an khoi cong moi nam 2010_!1 1 bao cao giao KH ve HTCMT vung TNB   12-12-2011 3" xfId="13931"/>
    <cellStyle name="T_DU AN TKQH VA CHUAN BI DAU TU NAM 2007 sua ngay 9-11_Du an khoi cong moi nam 2010_!1 1 bao cao giao KH ve HTCMT vung TNB   12-12-2011 3 2" xfId="13932"/>
    <cellStyle name="T_DU AN TKQH VA CHUAN BI DAU TU NAM 2007 sua ngay 9-11_Du an khoi cong moi nam 2010_!1 1 bao cao giao KH ve HTCMT vung TNB   12-12-2011 4" xfId="13933"/>
    <cellStyle name="T_DU AN TKQH VA CHUAN BI DAU TU NAM 2007 sua ngay 9-11_Du an khoi cong moi nam 2010_!1 1 bao cao giao KH ve HTCMT vung TNB   12-12-2011 5" xfId="13934"/>
    <cellStyle name="T_DU AN TKQH VA CHUAN BI DAU TU NAM 2007 sua ngay 9-11_Du an khoi cong moi nam 2010_Bieu TPCP 2015-xin keo dai 3.2016" xfId="13935"/>
    <cellStyle name="T_DU AN TKQH VA CHUAN BI DAU TU NAM 2007 sua ngay 9-11_Du an khoi cong moi nam 2010_Bieu TPCP 2015-xin keo dai 3.2016 2" xfId="13936"/>
    <cellStyle name="T_DU AN TKQH VA CHUAN BI DAU TU NAM 2007 sua ngay 9-11_Du an khoi cong moi nam 2010_KH TPCP vung TNB (03-1-2012)" xfId="13937"/>
    <cellStyle name="T_DU AN TKQH VA CHUAN BI DAU TU NAM 2007 sua ngay 9-11_Du an khoi cong moi nam 2010_KH TPCP vung TNB (03-1-2012) 2" xfId="13938"/>
    <cellStyle name="T_DU AN TKQH VA CHUAN BI DAU TU NAM 2007 sua ngay 9-11_Du an khoi cong moi nam 2010_KH TPCP vung TNB (03-1-2012) 2 2" xfId="13939"/>
    <cellStyle name="T_DU AN TKQH VA CHUAN BI DAU TU NAM 2007 sua ngay 9-11_Du an khoi cong moi nam 2010_KH TPCP vung TNB (03-1-2012) 2 2 2" xfId="13940"/>
    <cellStyle name="T_DU AN TKQH VA CHUAN BI DAU TU NAM 2007 sua ngay 9-11_Du an khoi cong moi nam 2010_KH TPCP vung TNB (03-1-2012) 2 3" xfId="13941"/>
    <cellStyle name="T_DU AN TKQH VA CHUAN BI DAU TU NAM 2007 sua ngay 9-11_Du an khoi cong moi nam 2010_KH TPCP vung TNB (03-1-2012) 2 4" xfId="13942"/>
    <cellStyle name="T_DU AN TKQH VA CHUAN BI DAU TU NAM 2007 sua ngay 9-11_Du an khoi cong moi nam 2010_KH TPCP vung TNB (03-1-2012) 3" xfId="13943"/>
    <cellStyle name="T_DU AN TKQH VA CHUAN BI DAU TU NAM 2007 sua ngay 9-11_Du an khoi cong moi nam 2010_KH TPCP vung TNB (03-1-2012) 3 2" xfId="13944"/>
    <cellStyle name="T_DU AN TKQH VA CHUAN BI DAU TU NAM 2007 sua ngay 9-11_Du an khoi cong moi nam 2010_KH TPCP vung TNB (03-1-2012) 4" xfId="13945"/>
    <cellStyle name="T_DU AN TKQH VA CHUAN BI DAU TU NAM 2007 sua ngay 9-11_Du an khoi cong moi nam 2010_KH TPCP vung TNB (03-1-2012) 5" xfId="13946"/>
    <cellStyle name="T_DU AN TKQH VA CHUAN BI DAU TU NAM 2007 sua ngay 9-11_Du an khoi cong moi nam 2010_ra soat theo 7356" xfId="13947"/>
    <cellStyle name="T_DU AN TKQH VA CHUAN BI DAU TU NAM 2007 sua ngay 9-11_Du an khoi cong moi nam 2010_ra soat theo 7356 2" xfId="13948"/>
    <cellStyle name="T_DU AN TKQH VA CHUAN BI DAU TU NAM 2007 sua ngay 9-11_Du an khoi cong moi nam 2010_ra soat theo 7356_Bao cao no dong XDCB-9590-BYT-Rut gon" xfId="13949"/>
    <cellStyle name="T_DU AN TKQH VA CHUAN BI DAU TU NAM 2007 sua ngay 9-11_Du an khoi cong moi nam 2010_ra soat theo 7356_Bao cao no dong XDCB-9590-BYT-Rut gon 2" xfId="13950"/>
    <cellStyle name="T_DU AN TKQH VA CHUAN BI DAU TU NAM 2007 sua ngay 9-11_Du an khoi cong moi nam 2010_ra soat theo 7356_Bieu 11-TPCP KH 2013" xfId="13951"/>
    <cellStyle name="T_DU AN TKQH VA CHUAN BI DAU TU NAM 2007 sua ngay 9-11_Du an khoi cong moi nam 2010_ra soat theo 7356_Bieu 11-TPCP KH 2013 2" xfId="13952"/>
    <cellStyle name="T_DU AN TKQH VA CHUAN BI DAU TU NAM 2007 sua ngay 9-11_Du an khoi cong moi nam 2010_TONG HOP CHUNG 3.2.2012 (ban cuoi)" xfId="13953"/>
    <cellStyle name="T_DU AN TKQH VA CHUAN BI DAU TU NAM 2007 sua ngay 9-11_Du an khoi cong moi nam 2010_TONG HOP CHUNG 3.2.2012 (ban cuoi) 2" xfId="13954"/>
    <cellStyle name="T_DU AN TKQH VA CHUAN BI DAU TU NAM 2007 sua ngay 9-11_Du an khoi cong moi nam 2010_TONG HOP CHUNG 3.2.2012 (ban cuoi)_Bao cao no dong XDCB-9590-BYT-Rut gon" xfId="13955"/>
    <cellStyle name="T_DU AN TKQH VA CHUAN BI DAU TU NAM 2007 sua ngay 9-11_Du an khoi cong moi nam 2010_TONG HOP CHUNG 3.2.2012 (ban cuoi)_Bao cao no dong XDCB-9590-BYT-Rut gon 2" xfId="13956"/>
    <cellStyle name="T_DU AN TKQH VA CHUAN BI DAU TU NAM 2007 sua ngay 9-11_Ket qua phan bo von nam 2008" xfId="13957"/>
    <cellStyle name="T_DU AN TKQH VA CHUAN BI DAU TU NAM 2007 sua ngay 9-11_Ket qua phan bo von nam 2008 2" xfId="13958"/>
    <cellStyle name="T_DU AN TKQH VA CHUAN BI DAU TU NAM 2007 sua ngay 9-11_Ket qua phan bo von nam 2008 2 2" xfId="13959"/>
    <cellStyle name="T_DU AN TKQH VA CHUAN BI DAU TU NAM 2007 sua ngay 9-11_Ket qua phan bo von nam 2008 2 2 2" xfId="13960"/>
    <cellStyle name="T_DU AN TKQH VA CHUAN BI DAU TU NAM 2007 sua ngay 9-11_Ket qua phan bo von nam 2008 2 3" xfId="13961"/>
    <cellStyle name="T_DU AN TKQH VA CHUAN BI DAU TU NAM 2007 sua ngay 9-11_Ket qua phan bo von nam 2008 2 4" xfId="13962"/>
    <cellStyle name="T_DU AN TKQH VA CHUAN BI DAU TU NAM 2007 sua ngay 9-11_Ket qua phan bo von nam 2008 3" xfId="13963"/>
    <cellStyle name="T_DU AN TKQH VA CHUAN BI DAU TU NAM 2007 sua ngay 9-11_Ket qua phan bo von nam 2008 3 2" xfId="13964"/>
    <cellStyle name="T_DU AN TKQH VA CHUAN BI DAU TU NAM 2007 sua ngay 9-11_Ket qua phan bo von nam 2008 4" xfId="13965"/>
    <cellStyle name="T_DU AN TKQH VA CHUAN BI DAU TU NAM 2007 sua ngay 9-11_Ket qua phan bo von nam 2008 5" xfId="13966"/>
    <cellStyle name="T_DU AN TKQH VA CHUAN BI DAU TU NAM 2007 sua ngay 9-11_Ket qua phan bo von nam 2008_!1 1 bao cao giao KH ve HTCMT vung TNB   12-12-2011" xfId="13967"/>
    <cellStyle name="T_DU AN TKQH VA CHUAN BI DAU TU NAM 2007 sua ngay 9-11_Ket qua phan bo von nam 2008_!1 1 bao cao giao KH ve HTCMT vung TNB   12-12-2011 2" xfId="13968"/>
    <cellStyle name="T_DU AN TKQH VA CHUAN BI DAU TU NAM 2007 sua ngay 9-11_Ket qua phan bo von nam 2008_!1 1 bao cao giao KH ve HTCMT vung TNB   12-12-2011 2 2" xfId="13969"/>
    <cellStyle name="T_DU AN TKQH VA CHUAN BI DAU TU NAM 2007 sua ngay 9-11_Ket qua phan bo von nam 2008_!1 1 bao cao giao KH ve HTCMT vung TNB   12-12-2011 2 2 2" xfId="13970"/>
    <cellStyle name="T_DU AN TKQH VA CHUAN BI DAU TU NAM 2007 sua ngay 9-11_Ket qua phan bo von nam 2008_!1 1 bao cao giao KH ve HTCMT vung TNB   12-12-2011 2 3" xfId="13971"/>
    <cellStyle name="T_DU AN TKQH VA CHUAN BI DAU TU NAM 2007 sua ngay 9-11_Ket qua phan bo von nam 2008_!1 1 bao cao giao KH ve HTCMT vung TNB   12-12-2011 2 4" xfId="13972"/>
    <cellStyle name="T_DU AN TKQH VA CHUAN BI DAU TU NAM 2007 sua ngay 9-11_Ket qua phan bo von nam 2008_!1 1 bao cao giao KH ve HTCMT vung TNB   12-12-2011 3" xfId="13973"/>
    <cellStyle name="T_DU AN TKQH VA CHUAN BI DAU TU NAM 2007 sua ngay 9-11_Ket qua phan bo von nam 2008_!1 1 bao cao giao KH ve HTCMT vung TNB   12-12-2011 3 2" xfId="13974"/>
    <cellStyle name="T_DU AN TKQH VA CHUAN BI DAU TU NAM 2007 sua ngay 9-11_Ket qua phan bo von nam 2008_!1 1 bao cao giao KH ve HTCMT vung TNB   12-12-2011 4" xfId="13975"/>
    <cellStyle name="T_DU AN TKQH VA CHUAN BI DAU TU NAM 2007 sua ngay 9-11_Ket qua phan bo von nam 2008_!1 1 bao cao giao KH ve HTCMT vung TNB   12-12-2011 5" xfId="13976"/>
    <cellStyle name="T_DU AN TKQH VA CHUAN BI DAU TU NAM 2007 sua ngay 9-11_Ket qua phan bo von nam 2008_Bieu TPCP 2015-xin keo dai 3.2016" xfId="13977"/>
    <cellStyle name="T_DU AN TKQH VA CHUAN BI DAU TU NAM 2007 sua ngay 9-11_Ket qua phan bo von nam 2008_Bieu TPCP 2015-xin keo dai 3.2016 2" xfId="13978"/>
    <cellStyle name="T_DU AN TKQH VA CHUAN BI DAU TU NAM 2007 sua ngay 9-11_Ket qua phan bo von nam 2008_KH TPCP vung TNB (03-1-2012)" xfId="13979"/>
    <cellStyle name="T_DU AN TKQH VA CHUAN BI DAU TU NAM 2007 sua ngay 9-11_Ket qua phan bo von nam 2008_KH TPCP vung TNB (03-1-2012) 2" xfId="13980"/>
    <cellStyle name="T_DU AN TKQH VA CHUAN BI DAU TU NAM 2007 sua ngay 9-11_Ket qua phan bo von nam 2008_KH TPCP vung TNB (03-1-2012) 2 2" xfId="13981"/>
    <cellStyle name="T_DU AN TKQH VA CHUAN BI DAU TU NAM 2007 sua ngay 9-11_Ket qua phan bo von nam 2008_KH TPCP vung TNB (03-1-2012) 2 2 2" xfId="13982"/>
    <cellStyle name="T_DU AN TKQH VA CHUAN BI DAU TU NAM 2007 sua ngay 9-11_Ket qua phan bo von nam 2008_KH TPCP vung TNB (03-1-2012) 2 3" xfId="13983"/>
    <cellStyle name="T_DU AN TKQH VA CHUAN BI DAU TU NAM 2007 sua ngay 9-11_Ket qua phan bo von nam 2008_KH TPCP vung TNB (03-1-2012) 2 4" xfId="13984"/>
    <cellStyle name="T_DU AN TKQH VA CHUAN BI DAU TU NAM 2007 sua ngay 9-11_Ket qua phan bo von nam 2008_KH TPCP vung TNB (03-1-2012) 3" xfId="13985"/>
    <cellStyle name="T_DU AN TKQH VA CHUAN BI DAU TU NAM 2007 sua ngay 9-11_Ket qua phan bo von nam 2008_KH TPCP vung TNB (03-1-2012) 3 2" xfId="13986"/>
    <cellStyle name="T_DU AN TKQH VA CHUAN BI DAU TU NAM 2007 sua ngay 9-11_Ket qua phan bo von nam 2008_KH TPCP vung TNB (03-1-2012) 4" xfId="13987"/>
    <cellStyle name="T_DU AN TKQH VA CHUAN BI DAU TU NAM 2007 sua ngay 9-11_Ket qua phan bo von nam 2008_KH TPCP vung TNB (03-1-2012) 5" xfId="13988"/>
    <cellStyle name="T_DU AN TKQH VA CHUAN BI DAU TU NAM 2007 sua ngay 9-11_Ket qua phan bo von nam 2008_ra soat theo 7356" xfId="13989"/>
    <cellStyle name="T_DU AN TKQH VA CHUAN BI DAU TU NAM 2007 sua ngay 9-11_Ket qua phan bo von nam 2008_ra soat theo 7356 2" xfId="13990"/>
    <cellStyle name="T_DU AN TKQH VA CHUAN BI DAU TU NAM 2007 sua ngay 9-11_Ket qua phan bo von nam 2008_ra soat theo 7356_Bao cao no dong XDCB-9590-BYT-Rut gon" xfId="13991"/>
    <cellStyle name="T_DU AN TKQH VA CHUAN BI DAU TU NAM 2007 sua ngay 9-11_Ket qua phan bo von nam 2008_ra soat theo 7356_Bao cao no dong XDCB-9590-BYT-Rut gon 2" xfId="13992"/>
    <cellStyle name="T_DU AN TKQH VA CHUAN BI DAU TU NAM 2007 sua ngay 9-11_Ket qua phan bo von nam 2008_ra soat theo 7356_Bieu 11-TPCP KH 2013" xfId="13993"/>
    <cellStyle name="T_DU AN TKQH VA CHUAN BI DAU TU NAM 2007 sua ngay 9-11_Ket qua phan bo von nam 2008_ra soat theo 7356_Bieu 11-TPCP KH 2013 2" xfId="13994"/>
    <cellStyle name="T_DU AN TKQH VA CHUAN BI DAU TU NAM 2007 sua ngay 9-11_Ket qua phan bo von nam 2008_TONG HOP CHUNG 3.2.2012 (ban cuoi)" xfId="13995"/>
    <cellStyle name="T_DU AN TKQH VA CHUAN BI DAU TU NAM 2007 sua ngay 9-11_Ket qua phan bo von nam 2008_TONG HOP CHUNG 3.2.2012 (ban cuoi) 2" xfId="13996"/>
    <cellStyle name="T_DU AN TKQH VA CHUAN BI DAU TU NAM 2007 sua ngay 9-11_Ket qua phan bo von nam 2008_TONG HOP CHUNG 3.2.2012 (ban cuoi)_Bao cao no dong XDCB-9590-BYT-Rut gon" xfId="13997"/>
    <cellStyle name="T_DU AN TKQH VA CHUAN BI DAU TU NAM 2007 sua ngay 9-11_Ket qua phan bo von nam 2008_TONG HOP CHUNG 3.2.2012 (ban cuoi)_Bao cao no dong XDCB-9590-BYT-Rut gon 2" xfId="13998"/>
    <cellStyle name="T_DU AN TKQH VA CHUAN BI DAU TU NAM 2007 sua ngay 9-11_KH TPCP vung TNB (03-1-2012)" xfId="13999"/>
    <cellStyle name="T_DU AN TKQH VA CHUAN BI DAU TU NAM 2007 sua ngay 9-11_KH TPCP vung TNB (03-1-2012) 2" xfId="14000"/>
    <cellStyle name="T_DU AN TKQH VA CHUAN BI DAU TU NAM 2007 sua ngay 9-11_KH TPCP vung TNB (03-1-2012) 2 2" xfId="14001"/>
    <cellStyle name="T_DU AN TKQH VA CHUAN BI DAU TU NAM 2007 sua ngay 9-11_KH TPCP vung TNB (03-1-2012) 2 2 2" xfId="14002"/>
    <cellStyle name="T_DU AN TKQH VA CHUAN BI DAU TU NAM 2007 sua ngay 9-11_KH TPCP vung TNB (03-1-2012) 2 3" xfId="14003"/>
    <cellStyle name="T_DU AN TKQH VA CHUAN BI DAU TU NAM 2007 sua ngay 9-11_KH TPCP vung TNB (03-1-2012) 2 4" xfId="14004"/>
    <cellStyle name="T_DU AN TKQH VA CHUAN BI DAU TU NAM 2007 sua ngay 9-11_KH TPCP vung TNB (03-1-2012) 3" xfId="14005"/>
    <cellStyle name="T_DU AN TKQH VA CHUAN BI DAU TU NAM 2007 sua ngay 9-11_KH TPCP vung TNB (03-1-2012) 3 2" xfId="14006"/>
    <cellStyle name="T_DU AN TKQH VA CHUAN BI DAU TU NAM 2007 sua ngay 9-11_KH TPCP vung TNB (03-1-2012) 4" xfId="14007"/>
    <cellStyle name="T_DU AN TKQH VA CHUAN BI DAU TU NAM 2007 sua ngay 9-11_KH TPCP vung TNB (03-1-2012) 5" xfId="14008"/>
    <cellStyle name="T_DU AN TKQH VA CHUAN BI DAU TU NAM 2007 sua ngay 9-11_KH XDCB_2008 lan 2 sua ngay 10-11" xfId="14009"/>
    <cellStyle name="T_DU AN TKQH VA CHUAN BI DAU TU NAM 2007 sua ngay 9-11_KH XDCB_2008 lan 2 sua ngay 10-11 2" xfId="14010"/>
    <cellStyle name="T_DU AN TKQH VA CHUAN BI DAU TU NAM 2007 sua ngay 9-11_KH XDCB_2008 lan 2 sua ngay 10-11 2 2" xfId="14011"/>
    <cellStyle name="T_DU AN TKQH VA CHUAN BI DAU TU NAM 2007 sua ngay 9-11_KH XDCB_2008 lan 2 sua ngay 10-11 2 2 2" xfId="14012"/>
    <cellStyle name="T_DU AN TKQH VA CHUAN BI DAU TU NAM 2007 sua ngay 9-11_KH XDCB_2008 lan 2 sua ngay 10-11 2 3" xfId="14013"/>
    <cellStyle name="T_DU AN TKQH VA CHUAN BI DAU TU NAM 2007 sua ngay 9-11_KH XDCB_2008 lan 2 sua ngay 10-11 2 4" xfId="14014"/>
    <cellStyle name="T_DU AN TKQH VA CHUAN BI DAU TU NAM 2007 sua ngay 9-11_KH XDCB_2008 lan 2 sua ngay 10-11 3" xfId="14015"/>
    <cellStyle name="T_DU AN TKQH VA CHUAN BI DAU TU NAM 2007 sua ngay 9-11_KH XDCB_2008 lan 2 sua ngay 10-11 3 2" xfId="14016"/>
    <cellStyle name="T_DU AN TKQH VA CHUAN BI DAU TU NAM 2007 sua ngay 9-11_KH XDCB_2008 lan 2 sua ngay 10-11 4" xfId="14017"/>
    <cellStyle name="T_DU AN TKQH VA CHUAN BI DAU TU NAM 2007 sua ngay 9-11_KH XDCB_2008 lan 2 sua ngay 10-11 5" xfId="14018"/>
    <cellStyle name="T_DU AN TKQH VA CHUAN BI DAU TU NAM 2007 sua ngay 9-11_KH XDCB_2008 lan 2 sua ngay 10-11_!1 1 bao cao giao KH ve HTCMT vung TNB   12-12-2011" xfId="14019"/>
    <cellStyle name="T_DU AN TKQH VA CHUAN BI DAU TU NAM 2007 sua ngay 9-11_KH XDCB_2008 lan 2 sua ngay 10-11_!1 1 bao cao giao KH ve HTCMT vung TNB   12-12-2011 2" xfId="14020"/>
    <cellStyle name="T_DU AN TKQH VA CHUAN BI DAU TU NAM 2007 sua ngay 9-11_KH XDCB_2008 lan 2 sua ngay 10-11_!1 1 bao cao giao KH ve HTCMT vung TNB   12-12-2011 2 2" xfId="14021"/>
    <cellStyle name="T_DU AN TKQH VA CHUAN BI DAU TU NAM 2007 sua ngay 9-11_KH XDCB_2008 lan 2 sua ngay 10-11_!1 1 bao cao giao KH ve HTCMT vung TNB   12-12-2011 2 2 2" xfId="14022"/>
    <cellStyle name="T_DU AN TKQH VA CHUAN BI DAU TU NAM 2007 sua ngay 9-11_KH XDCB_2008 lan 2 sua ngay 10-11_!1 1 bao cao giao KH ve HTCMT vung TNB   12-12-2011 2 3" xfId="14023"/>
    <cellStyle name="T_DU AN TKQH VA CHUAN BI DAU TU NAM 2007 sua ngay 9-11_KH XDCB_2008 lan 2 sua ngay 10-11_!1 1 bao cao giao KH ve HTCMT vung TNB   12-12-2011 2 4" xfId="14024"/>
    <cellStyle name="T_DU AN TKQH VA CHUAN BI DAU TU NAM 2007 sua ngay 9-11_KH XDCB_2008 lan 2 sua ngay 10-11_!1 1 bao cao giao KH ve HTCMT vung TNB   12-12-2011 3" xfId="14025"/>
    <cellStyle name="T_DU AN TKQH VA CHUAN BI DAU TU NAM 2007 sua ngay 9-11_KH XDCB_2008 lan 2 sua ngay 10-11_!1 1 bao cao giao KH ve HTCMT vung TNB   12-12-2011 3 2" xfId="14026"/>
    <cellStyle name="T_DU AN TKQH VA CHUAN BI DAU TU NAM 2007 sua ngay 9-11_KH XDCB_2008 lan 2 sua ngay 10-11_!1 1 bao cao giao KH ve HTCMT vung TNB   12-12-2011 4" xfId="14027"/>
    <cellStyle name="T_DU AN TKQH VA CHUAN BI DAU TU NAM 2007 sua ngay 9-11_KH XDCB_2008 lan 2 sua ngay 10-11_!1 1 bao cao giao KH ve HTCMT vung TNB   12-12-2011 5" xfId="14028"/>
    <cellStyle name="T_DU AN TKQH VA CHUAN BI DAU TU NAM 2007 sua ngay 9-11_KH XDCB_2008 lan 2 sua ngay 10-11_Bieu TPCP 2015-xin keo dai 3.2016" xfId="14029"/>
    <cellStyle name="T_DU AN TKQH VA CHUAN BI DAU TU NAM 2007 sua ngay 9-11_KH XDCB_2008 lan 2 sua ngay 10-11_Bieu TPCP 2015-xin keo dai 3.2016 2" xfId="14030"/>
    <cellStyle name="T_DU AN TKQH VA CHUAN BI DAU TU NAM 2007 sua ngay 9-11_KH XDCB_2008 lan 2 sua ngay 10-11_KH TPCP vung TNB (03-1-2012)" xfId="14031"/>
    <cellStyle name="T_DU AN TKQH VA CHUAN BI DAU TU NAM 2007 sua ngay 9-11_KH XDCB_2008 lan 2 sua ngay 10-11_KH TPCP vung TNB (03-1-2012) 2" xfId="14032"/>
    <cellStyle name="T_DU AN TKQH VA CHUAN BI DAU TU NAM 2007 sua ngay 9-11_KH XDCB_2008 lan 2 sua ngay 10-11_KH TPCP vung TNB (03-1-2012) 2 2" xfId="14033"/>
    <cellStyle name="T_DU AN TKQH VA CHUAN BI DAU TU NAM 2007 sua ngay 9-11_KH XDCB_2008 lan 2 sua ngay 10-11_KH TPCP vung TNB (03-1-2012) 2 2 2" xfId="14034"/>
    <cellStyle name="T_DU AN TKQH VA CHUAN BI DAU TU NAM 2007 sua ngay 9-11_KH XDCB_2008 lan 2 sua ngay 10-11_KH TPCP vung TNB (03-1-2012) 2 3" xfId="14035"/>
    <cellStyle name="T_DU AN TKQH VA CHUAN BI DAU TU NAM 2007 sua ngay 9-11_KH XDCB_2008 lan 2 sua ngay 10-11_KH TPCP vung TNB (03-1-2012) 2 4" xfId="14036"/>
    <cellStyle name="T_DU AN TKQH VA CHUAN BI DAU TU NAM 2007 sua ngay 9-11_KH XDCB_2008 lan 2 sua ngay 10-11_KH TPCP vung TNB (03-1-2012) 3" xfId="14037"/>
    <cellStyle name="T_DU AN TKQH VA CHUAN BI DAU TU NAM 2007 sua ngay 9-11_KH XDCB_2008 lan 2 sua ngay 10-11_KH TPCP vung TNB (03-1-2012) 3 2" xfId="14038"/>
    <cellStyle name="T_DU AN TKQH VA CHUAN BI DAU TU NAM 2007 sua ngay 9-11_KH XDCB_2008 lan 2 sua ngay 10-11_KH TPCP vung TNB (03-1-2012) 4" xfId="14039"/>
    <cellStyle name="T_DU AN TKQH VA CHUAN BI DAU TU NAM 2007 sua ngay 9-11_KH XDCB_2008 lan 2 sua ngay 10-11_KH TPCP vung TNB (03-1-2012) 5" xfId="14040"/>
    <cellStyle name="T_DU AN TKQH VA CHUAN BI DAU TU NAM 2007 sua ngay 9-11_KH XDCB_2008 lan 2 sua ngay 10-11_ra soat theo 7356" xfId="14041"/>
    <cellStyle name="T_DU AN TKQH VA CHUAN BI DAU TU NAM 2007 sua ngay 9-11_KH XDCB_2008 lan 2 sua ngay 10-11_ra soat theo 7356 2" xfId="14042"/>
    <cellStyle name="T_DU AN TKQH VA CHUAN BI DAU TU NAM 2007 sua ngay 9-11_KH XDCB_2008 lan 2 sua ngay 10-11_ra soat theo 7356_Bao cao no dong XDCB-9590-BYT-Rut gon" xfId="14043"/>
    <cellStyle name="T_DU AN TKQH VA CHUAN BI DAU TU NAM 2007 sua ngay 9-11_KH XDCB_2008 lan 2 sua ngay 10-11_ra soat theo 7356_Bao cao no dong XDCB-9590-BYT-Rut gon 2" xfId="14044"/>
    <cellStyle name="T_DU AN TKQH VA CHUAN BI DAU TU NAM 2007 sua ngay 9-11_KH XDCB_2008 lan 2 sua ngay 10-11_ra soat theo 7356_Bieu 11-TPCP KH 2013" xfId="14045"/>
    <cellStyle name="T_DU AN TKQH VA CHUAN BI DAU TU NAM 2007 sua ngay 9-11_KH XDCB_2008 lan 2 sua ngay 10-11_ra soat theo 7356_Bieu 11-TPCP KH 2013 2" xfId="14046"/>
    <cellStyle name="T_DU AN TKQH VA CHUAN BI DAU TU NAM 2007 sua ngay 9-11_KH XDCB_2008 lan 2 sua ngay 10-11_TONG HOP CHUNG 3.2.2012 (ban cuoi)" xfId="14047"/>
    <cellStyle name="T_DU AN TKQH VA CHUAN BI DAU TU NAM 2007 sua ngay 9-11_KH XDCB_2008 lan 2 sua ngay 10-11_TONG HOP CHUNG 3.2.2012 (ban cuoi) 2" xfId="14048"/>
    <cellStyle name="T_DU AN TKQH VA CHUAN BI DAU TU NAM 2007 sua ngay 9-11_KH XDCB_2008 lan 2 sua ngay 10-11_TONG HOP CHUNG 3.2.2012 (ban cuoi)_Bao cao no dong XDCB-9590-BYT-Rut gon" xfId="14049"/>
    <cellStyle name="T_DU AN TKQH VA CHUAN BI DAU TU NAM 2007 sua ngay 9-11_KH XDCB_2008 lan 2 sua ngay 10-11_TONG HOP CHUNG 3.2.2012 (ban cuoi)_Bao cao no dong XDCB-9590-BYT-Rut gon 2" xfId="14050"/>
    <cellStyle name="T_DU AN TKQH VA CHUAN BI DAU TU NAM 2007 sua ngay 9-11_ra soat theo 7356" xfId="14051"/>
    <cellStyle name="T_DU AN TKQH VA CHUAN BI DAU TU NAM 2007 sua ngay 9-11_ra soat theo 7356 2" xfId="14052"/>
    <cellStyle name="T_DU AN TKQH VA CHUAN BI DAU TU NAM 2007 sua ngay 9-11_ra soat theo 7356_Bao cao no dong XDCB-9590-BYT-Rut gon" xfId="14053"/>
    <cellStyle name="T_DU AN TKQH VA CHUAN BI DAU TU NAM 2007 sua ngay 9-11_ra soat theo 7356_Bao cao no dong XDCB-9590-BYT-Rut gon 2" xfId="14054"/>
    <cellStyle name="T_DU AN TKQH VA CHUAN BI DAU TU NAM 2007 sua ngay 9-11_ra soat theo 7356_Bieu 11-TPCP KH 2013" xfId="14055"/>
    <cellStyle name="T_DU AN TKQH VA CHUAN BI DAU TU NAM 2007 sua ngay 9-11_ra soat theo 7356_Bieu 11-TPCP KH 2013 2" xfId="14056"/>
    <cellStyle name="T_DU AN TKQH VA CHUAN BI DAU TU NAM 2007 sua ngay 9-11_TONG HOP CHUNG 3.2.2012 (ban cuoi)" xfId="14057"/>
    <cellStyle name="T_DU AN TKQH VA CHUAN BI DAU TU NAM 2007 sua ngay 9-11_TONG HOP CHUNG 3.2.2012 (ban cuoi) 2" xfId="14058"/>
    <cellStyle name="T_DU AN TKQH VA CHUAN BI DAU TU NAM 2007 sua ngay 9-11_TONG HOP CHUNG 3.2.2012 (ban cuoi)_Bao cao no dong XDCB-9590-BYT-Rut gon" xfId="14059"/>
    <cellStyle name="T_DU AN TKQH VA CHUAN BI DAU TU NAM 2007 sua ngay 9-11_TONG HOP CHUNG 3.2.2012 (ban cuoi)_Bao cao no dong XDCB-9590-BYT-Rut gon 2" xfId="14060"/>
    <cellStyle name="T_du toan dieu chinh  20-8-2006" xfId="14061"/>
    <cellStyle name="T_du toan dieu chinh  20-8-2006 2" xfId="14062"/>
    <cellStyle name="T_du toan dieu chinh  20-8-2006 2 2" xfId="14063"/>
    <cellStyle name="T_du toan dieu chinh  20-8-2006 2 2 2" xfId="14064"/>
    <cellStyle name="T_du toan dieu chinh  20-8-2006 2 3" xfId="14065"/>
    <cellStyle name="T_du toan dieu chinh  20-8-2006 2 4" xfId="14066"/>
    <cellStyle name="T_du toan dieu chinh  20-8-2006 3" xfId="14067"/>
    <cellStyle name="T_du toan dieu chinh  20-8-2006 3 2" xfId="14068"/>
    <cellStyle name="T_du toan dieu chinh  20-8-2006 4" xfId="14069"/>
    <cellStyle name="T_du toan dieu chinh  20-8-2006 5" xfId="14070"/>
    <cellStyle name="T_du toan dieu chinh  20-8-2006_!1 1 bao cao giao KH ve HTCMT vung TNB   12-12-2011" xfId="14071"/>
    <cellStyle name="T_du toan dieu chinh  20-8-2006_!1 1 bao cao giao KH ve HTCMT vung TNB   12-12-2011 2" xfId="14072"/>
    <cellStyle name="T_du toan dieu chinh  20-8-2006_!1 1 bao cao giao KH ve HTCMT vung TNB   12-12-2011 2 2" xfId="14073"/>
    <cellStyle name="T_du toan dieu chinh  20-8-2006_!1 1 bao cao giao KH ve HTCMT vung TNB   12-12-2011 2 2 2" xfId="14074"/>
    <cellStyle name="T_du toan dieu chinh  20-8-2006_!1 1 bao cao giao KH ve HTCMT vung TNB   12-12-2011 2 3" xfId="14075"/>
    <cellStyle name="T_du toan dieu chinh  20-8-2006_!1 1 bao cao giao KH ve HTCMT vung TNB   12-12-2011 2 4" xfId="14076"/>
    <cellStyle name="T_du toan dieu chinh  20-8-2006_!1 1 bao cao giao KH ve HTCMT vung TNB   12-12-2011 3" xfId="14077"/>
    <cellStyle name="T_du toan dieu chinh  20-8-2006_!1 1 bao cao giao KH ve HTCMT vung TNB   12-12-2011 3 2" xfId="14078"/>
    <cellStyle name="T_du toan dieu chinh  20-8-2006_!1 1 bao cao giao KH ve HTCMT vung TNB   12-12-2011 4" xfId="14079"/>
    <cellStyle name="T_du toan dieu chinh  20-8-2006_!1 1 bao cao giao KH ve HTCMT vung TNB   12-12-2011 5" xfId="14080"/>
    <cellStyle name="T_du toan dieu chinh  20-8-2006_Bieu4HTMT" xfId="14081"/>
    <cellStyle name="T_du toan dieu chinh  20-8-2006_Bieu4HTMT 2" xfId="14082"/>
    <cellStyle name="T_du toan dieu chinh  20-8-2006_Bieu4HTMT 2 2" xfId="14083"/>
    <cellStyle name="T_du toan dieu chinh  20-8-2006_Bieu4HTMT 2 2 2" xfId="14084"/>
    <cellStyle name="T_du toan dieu chinh  20-8-2006_Bieu4HTMT 2 3" xfId="14085"/>
    <cellStyle name="T_du toan dieu chinh  20-8-2006_Bieu4HTMT 2 4" xfId="14086"/>
    <cellStyle name="T_du toan dieu chinh  20-8-2006_Bieu4HTMT 3" xfId="14087"/>
    <cellStyle name="T_du toan dieu chinh  20-8-2006_Bieu4HTMT 3 2" xfId="14088"/>
    <cellStyle name="T_du toan dieu chinh  20-8-2006_Bieu4HTMT 4" xfId="14089"/>
    <cellStyle name="T_du toan dieu chinh  20-8-2006_Bieu4HTMT 5" xfId="14090"/>
    <cellStyle name="T_du toan dieu chinh  20-8-2006_Bieu4HTMT_!1 1 bao cao giao KH ve HTCMT vung TNB   12-12-2011" xfId="14091"/>
    <cellStyle name="T_du toan dieu chinh  20-8-2006_Bieu4HTMT_!1 1 bao cao giao KH ve HTCMT vung TNB   12-12-2011 2" xfId="14092"/>
    <cellStyle name="T_du toan dieu chinh  20-8-2006_Bieu4HTMT_!1 1 bao cao giao KH ve HTCMT vung TNB   12-12-2011 2 2" xfId="14093"/>
    <cellStyle name="T_du toan dieu chinh  20-8-2006_Bieu4HTMT_!1 1 bao cao giao KH ve HTCMT vung TNB   12-12-2011 2 2 2" xfId="14094"/>
    <cellStyle name="T_du toan dieu chinh  20-8-2006_Bieu4HTMT_!1 1 bao cao giao KH ve HTCMT vung TNB   12-12-2011 2 3" xfId="14095"/>
    <cellStyle name="T_du toan dieu chinh  20-8-2006_Bieu4HTMT_!1 1 bao cao giao KH ve HTCMT vung TNB   12-12-2011 2 4" xfId="14096"/>
    <cellStyle name="T_du toan dieu chinh  20-8-2006_Bieu4HTMT_!1 1 bao cao giao KH ve HTCMT vung TNB   12-12-2011 3" xfId="14097"/>
    <cellStyle name="T_du toan dieu chinh  20-8-2006_Bieu4HTMT_!1 1 bao cao giao KH ve HTCMT vung TNB   12-12-2011 3 2" xfId="14098"/>
    <cellStyle name="T_du toan dieu chinh  20-8-2006_Bieu4HTMT_!1 1 bao cao giao KH ve HTCMT vung TNB   12-12-2011 4" xfId="14099"/>
    <cellStyle name="T_du toan dieu chinh  20-8-2006_Bieu4HTMT_!1 1 bao cao giao KH ve HTCMT vung TNB   12-12-2011 5" xfId="14100"/>
    <cellStyle name="T_du toan dieu chinh  20-8-2006_Bieu4HTMT_KH TPCP vung TNB (03-1-2012)" xfId="14101"/>
    <cellStyle name="T_du toan dieu chinh  20-8-2006_Bieu4HTMT_KH TPCP vung TNB (03-1-2012) 2" xfId="14102"/>
    <cellStyle name="T_du toan dieu chinh  20-8-2006_Bieu4HTMT_KH TPCP vung TNB (03-1-2012) 2 2" xfId="14103"/>
    <cellStyle name="T_du toan dieu chinh  20-8-2006_Bieu4HTMT_KH TPCP vung TNB (03-1-2012) 2 2 2" xfId="14104"/>
    <cellStyle name="T_du toan dieu chinh  20-8-2006_Bieu4HTMT_KH TPCP vung TNB (03-1-2012) 2 3" xfId="14105"/>
    <cellStyle name="T_du toan dieu chinh  20-8-2006_Bieu4HTMT_KH TPCP vung TNB (03-1-2012) 2 4" xfId="14106"/>
    <cellStyle name="T_du toan dieu chinh  20-8-2006_Bieu4HTMT_KH TPCP vung TNB (03-1-2012) 3" xfId="14107"/>
    <cellStyle name="T_du toan dieu chinh  20-8-2006_Bieu4HTMT_KH TPCP vung TNB (03-1-2012) 3 2" xfId="14108"/>
    <cellStyle name="T_du toan dieu chinh  20-8-2006_Bieu4HTMT_KH TPCP vung TNB (03-1-2012) 4" xfId="14109"/>
    <cellStyle name="T_du toan dieu chinh  20-8-2006_Bieu4HTMT_KH TPCP vung TNB (03-1-2012) 5" xfId="14110"/>
    <cellStyle name="T_du toan dieu chinh  20-8-2006_KH TPCP vung TNB (03-1-2012)" xfId="14111"/>
    <cellStyle name="T_du toan dieu chinh  20-8-2006_KH TPCP vung TNB (03-1-2012) 2" xfId="14112"/>
    <cellStyle name="T_du toan dieu chinh  20-8-2006_KH TPCP vung TNB (03-1-2012) 2 2" xfId="14113"/>
    <cellStyle name="T_du toan dieu chinh  20-8-2006_KH TPCP vung TNB (03-1-2012) 2 2 2" xfId="14114"/>
    <cellStyle name="T_du toan dieu chinh  20-8-2006_KH TPCP vung TNB (03-1-2012) 2 3" xfId="14115"/>
    <cellStyle name="T_du toan dieu chinh  20-8-2006_KH TPCP vung TNB (03-1-2012) 2 4" xfId="14116"/>
    <cellStyle name="T_du toan dieu chinh  20-8-2006_KH TPCP vung TNB (03-1-2012) 3" xfId="14117"/>
    <cellStyle name="T_du toan dieu chinh  20-8-2006_KH TPCP vung TNB (03-1-2012) 3 2" xfId="14118"/>
    <cellStyle name="T_du toan dieu chinh  20-8-2006_KH TPCP vung TNB (03-1-2012) 4" xfId="14119"/>
    <cellStyle name="T_du toan dieu chinh  20-8-2006_KH TPCP vung TNB (03-1-2012) 5" xfId="14120"/>
    <cellStyle name="T_du toan dieu chinh  20-8-2006_ra soat theo 7356" xfId="14121"/>
    <cellStyle name="T_du toan dieu chinh  20-8-2006_ra soat theo 7356 2" xfId="14122"/>
    <cellStyle name="T_du toan dieu chinh  20-8-2006_ra soat theo 7356_Bao cao no dong XDCB-9590-BYT-Rut gon" xfId="14123"/>
    <cellStyle name="T_du toan dieu chinh  20-8-2006_ra soat theo 7356_Bao cao no dong XDCB-9590-BYT-Rut gon 2" xfId="14124"/>
    <cellStyle name="T_du toan dieu chinh  20-8-2006_ra soat theo 7356_Bieu 11-TPCP KH 2013" xfId="14125"/>
    <cellStyle name="T_du toan dieu chinh  20-8-2006_ra soat theo 7356_Bieu 11-TPCP KH 2013 2" xfId="14126"/>
    <cellStyle name="T_du toan dieu chinh  20-8-2006_TONG HOP CHUNG 3.2.2012 (ban cuoi)" xfId="14127"/>
    <cellStyle name="T_du toan dieu chinh  20-8-2006_TONG HOP CHUNG 3.2.2012 (ban cuoi) 2" xfId="14128"/>
    <cellStyle name="T_du toan dieu chinh  20-8-2006_TONG HOP CHUNG 3.2.2012 (ban cuoi)_Bao cao no dong XDCB-9590-BYT-Rut gon" xfId="14129"/>
    <cellStyle name="T_du toan dieu chinh  20-8-2006_TONG HOP CHUNG 3.2.2012 (ban cuoi)_Bao cao no dong XDCB-9590-BYT-Rut gon 2" xfId="14130"/>
    <cellStyle name="T_Du toan thu 2015 tu Nha may loc dau" xfId="7698"/>
    <cellStyle name="T_Du toan thu 2015 tu Nha may loc dau 2" xfId="7699"/>
    <cellStyle name="T_Du toan thu 2015 tu Nha may loc dau 2 2" xfId="7700"/>
    <cellStyle name="T_Du toan thu 2015 tu Nha may loc dau 2 3" xfId="7701"/>
    <cellStyle name="T_Du toan thu 2015 tu Nha may loc dau 3" xfId="7702"/>
    <cellStyle name="T_Du toan thu 2015 tu Nha may loc dau 3 2" xfId="7703"/>
    <cellStyle name="T_Du toan thu 2015 tu Nha may loc dau 4" xfId="7704"/>
    <cellStyle name="T_Du toan thu 2015 tu Nha may loc dau 4 2" xfId="7705"/>
    <cellStyle name="T_Du toan thu 2015 tu Nha may loc dau 4 3" xfId="7706"/>
    <cellStyle name="T_Du toan thu 2015 tu Nha may loc dau 5" xfId="7707"/>
    <cellStyle name="T_Đối chiếu XDCB 2014" xfId="7631"/>
    <cellStyle name="T_form ton kho CK 2 tuan 8" xfId="7708"/>
    <cellStyle name="T_Gía thành KH năm 2013 có chất trợ nghiền" xfId="7709"/>
    <cellStyle name="T_Gía thành KH năm 2013 có chất trợ nghiền 2" xfId="7710"/>
    <cellStyle name="T_GLV CTTVXD&amp;TRBD 2006 khue" xfId="7711"/>
    <cellStyle name="T_giao KH 2011 ngay 10-12-2010" xfId="14131"/>
    <cellStyle name="T_giao KH 2011 ngay 10-12-2010 2" xfId="14132"/>
    <cellStyle name="T_giao KH 2011 ngay 10-12-2010 2 2" xfId="14133"/>
    <cellStyle name="T_giao KH 2011 ngay 10-12-2010 2 2 2" xfId="14134"/>
    <cellStyle name="T_giao KH 2011 ngay 10-12-2010 2 3" xfId="14135"/>
    <cellStyle name="T_giao KH 2011 ngay 10-12-2010 2 4" xfId="14136"/>
    <cellStyle name="T_giao KH 2011 ngay 10-12-2010 3" xfId="14137"/>
    <cellStyle name="T_giao KH 2011 ngay 10-12-2010 3 2" xfId="14138"/>
    <cellStyle name="T_giao KH 2011 ngay 10-12-2010 4" xfId="14139"/>
    <cellStyle name="T_giao KH 2011 ngay 10-12-2010 5" xfId="14140"/>
    <cellStyle name="T_giao KH 2011 ngay 10-12-2010_!1 1 bao cao giao KH ve HTCMT vung TNB   12-12-2011" xfId="14141"/>
    <cellStyle name="T_giao KH 2011 ngay 10-12-2010_!1 1 bao cao giao KH ve HTCMT vung TNB   12-12-2011 2" xfId="14142"/>
    <cellStyle name="T_giao KH 2011 ngay 10-12-2010_!1 1 bao cao giao KH ve HTCMT vung TNB   12-12-2011 2 2" xfId="14143"/>
    <cellStyle name="T_giao KH 2011 ngay 10-12-2010_!1 1 bao cao giao KH ve HTCMT vung TNB   12-12-2011 2 2 2" xfId="14144"/>
    <cellStyle name="T_giao KH 2011 ngay 10-12-2010_!1 1 bao cao giao KH ve HTCMT vung TNB   12-12-2011 2 3" xfId="14145"/>
    <cellStyle name="T_giao KH 2011 ngay 10-12-2010_!1 1 bao cao giao KH ve HTCMT vung TNB   12-12-2011 2 4" xfId="14146"/>
    <cellStyle name="T_giao KH 2011 ngay 10-12-2010_!1 1 bao cao giao KH ve HTCMT vung TNB   12-12-2011 3" xfId="14147"/>
    <cellStyle name="T_giao KH 2011 ngay 10-12-2010_!1 1 bao cao giao KH ve HTCMT vung TNB   12-12-2011 3 2" xfId="14148"/>
    <cellStyle name="T_giao KH 2011 ngay 10-12-2010_!1 1 bao cao giao KH ve HTCMT vung TNB   12-12-2011 4" xfId="14149"/>
    <cellStyle name="T_giao KH 2011 ngay 10-12-2010_!1 1 bao cao giao KH ve HTCMT vung TNB   12-12-2011 5" xfId="14150"/>
    <cellStyle name="T_giao KH 2011 ngay 10-12-2010_KH TPCP vung TNB (03-1-2012)" xfId="14151"/>
    <cellStyle name="T_giao KH 2011 ngay 10-12-2010_KH TPCP vung TNB (03-1-2012) 2" xfId="14152"/>
    <cellStyle name="T_giao KH 2011 ngay 10-12-2010_KH TPCP vung TNB (03-1-2012) 2 2" xfId="14153"/>
    <cellStyle name="T_giao KH 2011 ngay 10-12-2010_KH TPCP vung TNB (03-1-2012) 2 2 2" xfId="14154"/>
    <cellStyle name="T_giao KH 2011 ngay 10-12-2010_KH TPCP vung TNB (03-1-2012) 2 3" xfId="14155"/>
    <cellStyle name="T_giao KH 2011 ngay 10-12-2010_KH TPCP vung TNB (03-1-2012) 2 4" xfId="14156"/>
    <cellStyle name="T_giao KH 2011 ngay 10-12-2010_KH TPCP vung TNB (03-1-2012) 3" xfId="14157"/>
    <cellStyle name="T_giao KH 2011 ngay 10-12-2010_KH TPCP vung TNB (03-1-2012) 3 2" xfId="14158"/>
    <cellStyle name="T_giao KH 2011 ngay 10-12-2010_KH TPCP vung TNB (03-1-2012) 4" xfId="14159"/>
    <cellStyle name="T_giao KH 2011 ngay 10-12-2010_KH TPCP vung TNB (03-1-2012) 5" xfId="14160"/>
    <cellStyle name="T_Ho so DT thu NSNN nam 2014 (V1)" xfId="7712"/>
    <cellStyle name="T_Ho so DT thu NSNN nam 2014 (V1) 2" xfId="7713"/>
    <cellStyle name="T_Ho so DT thu NSNN nam 2014 (V1) 3" xfId="7714"/>
    <cellStyle name="T_Ho so DT thu NSNN nam 2014 (V1) 4" xfId="7715"/>
    <cellStyle name="T_Ht-PTq1-03" xfId="14161"/>
    <cellStyle name="T_Ht-PTq1-03 2" xfId="14162"/>
    <cellStyle name="T_Ht-PTq1-03 2 2" xfId="14163"/>
    <cellStyle name="T_Ht-PTq1-03 2 2 2" xfId="14164"/>
    <cellStyle name="T_Ht-PTq1-03 2 3" xfId="14165"/>
    <cellStyle name="T_Ht-PTq1-03 2 4" xfId="14166"/>
    <cellStyle name="T_Ht-PTq1-03 3" xfId="14167"/>
    <cellStyle name="T_Ht-PTq1-03 3 2" xfId="14168"/>
    <cellStyle name="T_Ht-PTq1-03 4" xfId="14169"/>
    <cellStyle name="T_Ht-PTq1-03 5" xfId="14170"/>
    <cellStyle name="T_Ht-PTq1-03_!1 1 bao cao giao KH ve HTCMT vung TNB   12-12-2011" xfId="14171"/>
    <cellStyle name="T_Ht-PTq1-03_!1 1 bao cao giao KH ve HTCMT vung TNB   12-12-2011 2" xfId="14172"/>
    <cellStyle name="T_Ht-PTq1-03_!1 1 bao cao giao KH ve HTCMT vung TNB   12-12-2011 2 2" xfId="14173"/>
    <cellStyle name="T_Ht-PTq1-03_!1 1 bao cao giao KH ve HTCMT vung TNB   12-12-2011 2 2 2" xfId="14174"/>
    <cellStyle name="T_Ht-PTq1-03_!1 1 bao cao giao KH ve HTCMT vung TNB   12-12-2011 2 3" xfId="14175"/>
    <cellStyle name="T_Ht-PTq1-03_!1 1 bao cao giao KH ve HTCMT vung TNB   12-12-2011 2 4" xfId="14176"/>
    <cellStyle name="T_Ht-PTq1-03_!1 1 bao cao giao KH ve HTCMT vung TNB   12-12-2011 3" xfId="14177"/>
    <cellStyle name="T_Ht-PTq1-03_!1 1 bao cao giao KH ve HTCMT vung TNB   12-12-2011 3 2" xfId="14178"/>
    <cellStyle name="T_Ht-PTq1-03_!1 1 bao cao giao KH ve HTCMT vung TNB   12-12-2011 4" xfId="14179"/>
    <cellStyle name="T_Ht-PTq1-03_!1 1 bao cao giao KH ve HTCMT vung TNB   12-12-2011 5" xfId="14180"/>
    <cellStyle name="T_Ht-PTq1-03_kien giang 2" xfId="14181"/>
    <cellStyle name="T_Ht-PTq1-03_kien giang 2 2" xfId="14182"/>
    <cellStyle name="T_Ht-PTq1-03_kien giang 2 2 2" xfId="14183"/>
    <cellStyle name="T_Ht-PTq1-03_kien giang 2 2 2 2" xfId="14184"/>
    <cellStyle name="T_Ht-PTq1-03_kien giang 2 2 3" xfId="14185"/>
    <cellStyle name="T_Ht-PTq1-03_kien giang 2 2 4" xfId="14186"/>
    <cellStyle name="T_Ht-PTq1-03_kien giang 2 3" xfId="14187"/>
    <cellStyle name="T_Ht-PTq1-03_kien giang 2 3 2" xfId="14188"/>
    <cellStyle name="T_Ht-PTq1-03_kien giang 2 4" xfId="14189"/>
    <cellStyle name="T_Ht-PTq1-03_kien giang 2 5" xfId="14190"/>
    <cellStyle name="T_Ht-PTq1-03_ra soat theo 7356" xfId="14191"/>
    <cellStyle name="T_Ht-PTq1-03_ra soat theo 7356 2" xfId="14192"/>
    <cellStyle name="T_Ht-PTq1-03_ra soat theo 7356_Bao cao no dong XDCB-9590-BYT-Rut gon" xfId="14193"/>
    <cellStyle name="T_Ht-PTq1-03_ra soat theo 7356_Bao cao no dong XDCB-9590-BYT-Rut gon 2" xfId="14194"/>
    <cellStyle name="T_Ht-PTq1-03_ra soat theo 7356_Bieu 11-TPCP KH 2013" xfId="14195"/>
    <cellStyle name="T_Ht-PTq1-03_ra soat theo 7356_Bieu 11-TPCP KH 2013 2" xfId="14196"/>
    <cellStyle name="T_Ht-PTq1-03_TONG HOP CHUNG 3.2.2012 (ban cuoi)" xfId="14197"/>
    <cellStyle name="T_Ht-PTq1-03_TONG HOP CHUNG 3.2.2012 (ban cuoi) 2" xfId="14198"/>
    <cellStyle name="T_Ht-PTq1-03_TONG HOP CHUNG 3.2.2012 (ban cuoi)_Bao cao no dong XDCB-9590-BYT-Rut gon" xfId="14199"/>
    <cellStyle name="T_Ht-PTq1-03_TONG HOP CHUNG 3.2.2012 (ban cuoi)_Bao cao no dong XDCB-9590-BYT-Rut gon 2" xfId="14200"/>
    <cellStyle name="T_Ke hoach KTXH  nam 2009_PKT thang 11 nam 2008" xfId="14201"/>
    <cellStyle name="T_Ke hoach KTXH  nam 2009_PKT thang 11 nam 2008 2" xfId="14202"/>
    <cellStyle name="T_Ke hoach KTXH  nam 2009_PKT thang 11 nam 2008 2 2" xfId="14203"/>
    <cellStyle name="T_Ke hoach KTXH  nam 2009_PKT thang 11 nam 2008 2 2 2" xfId="14204"/>
    <cellStyle name="T_Ke hoach KTXH  nam 2009_PKT thang 11 nam 2008 2 3" xfId="14205"/>
    <cellStyle name="T_Ke hoach KTXH  nam 2009_PKT thang 11 nam 2008 2 4" xfId="14206"/>
    <cellStyle name="T_Ke hoach KTXH  nam 2009_PKT thang 11 nam 2008 3" xfId="14207"/>
    <cellStyle name="T_Ke hoach KTXH  nam 2009_PKT thang 11 nam 2008 3 2" xfId="14208"/>
    <cellStyle name="T_Ke hoach KTXH  nam 2009_PKT thang 11 nam 2008 4" xfId="14209"/>
    <cellStyle name="T_Ke hoach KTXH  nam 2009_PKT thang 11 nam 2008 5" xfId="14210"/>
    <cellStyle name="T_Ke hoach KTXH  nam 2009_PKT thang 11 nam 2008_!1 1 bao cao giao KH ve HTCMT vung TNB   12-12-2011" xfId="14211"/>
    <cellStyle name="T_Ke hoach KTXH  nam 2009_PKT thang 11 nam 2008_!1 1 bao cao giao KH ve HTCMT vung TNB   12-12-2011 2" xfId="14212"/>
    <cellStyle name="T_Ke hoach KTXH  nam 2009_PKT thang 11 nam 2008_!1 1 bao cao giao KH ve HTCMT vung TNB   12-12-2011 2 2" xfId="14213"/>
    <cellStyle name="T_Ke hoach KTXH  nam 2009_PKT thang 11 nam 2008_!1 1 bao cao giao KH ve HTCMT vung TNB   12-12-2011 2 2 2" xfId="14214"/>
    <cellStyle name="T_Ke hoach KTXH  nam 2009_PKT thang 11 nam 2008_!1 1 bao cao giao KH ve HTCMT vung TNB   12-12-2011 2 3" xfId="14215"/>
    <cellStyle name="T_Ke hoach KTXH  nam 2009_PKT thang 11 nam 2008_!1 1 bao cao giao KH ve HTCMT vung TNB   12-12-2011 2 4" xfId="14216"/>
    <cellStyle name="T_Ke hoach KTXH  nam 2009_PKT thang 11 nam 2008_!1 1 bao cao giao KH ve HTCMT vung TNB   12-12-2011 3" xfId="14217"/>
    <cellStyle name="T_Ke hoach KTXH  nam 2009_PKT thang 11 nam 2008_!1 1 bao cao giao KH ve HTCMT vung TNB   12-12-2011 3 2" xfId="14218"/>
    <cellStyle name="T_Ke hoach KTXH  nam 2009_PKT thang 11 nam 2008_!1 1 bao cao giao KH ve HTCMT vung TNB   12-12-2011 4" xfId="14219"/>
    <cellStyle name="T_Ke hoach KTXH  nam 2009_PKT thang 11 nam 2008_!1 1 bao cao giao KH ve HTCMT vung TNB   12-12-2011 5" xfId="14220"/>
    <cellStyle name="T_Ke hoach KTXH  nam 2009_PKT thang 11 nam 2008_Bieu TPCP 2015-xin keo dai 3.2016" xfId="14221"/>
    <cellStyle name="T_Ke hoach KTXH  nam 2009_PKT thang 11 nam 2008_Bieu TPCP 2015-xin keo dai 3.2016 2" xfId="14222"/>
    <cellStyle name="T_Ke hoach KTXH  nam 2009_PKT thang 11 nam 2008_KH TPCP vung TNB (03-1-2012)" xfId="14223"/>
    <cellStyle name="T_Ke hoach KTXH  nam 2009_PKT thang 11 nam 2008_KH TPCP vung TNB (03-1-2012) 2" xfId="14224"/>
    <cellStyle name="T_Ke hoach KTXH  nam 2009_PKT thang 11 nam 2008_KH TPCP vung TNB (03-1-2012) 2 2" xfId="14225"/>
    <cellStyle name="T_Ke hoach KTXH  nam 2009_PKT thang 11 nam 2008_KH TPCP vung TNB (03-1-2012) 2 2 2" xfId="14226"/>
    <cellStyle name="T_Ke hoach KTXH  nam 2009_PKT thang 11 nam 2008_KH TPCP vung TNB (03-1-2012) 2 3" xfId="14227"/>
    <cellStyle name="T_Ke hoach KTXH  nam 2009_PKT thang 11 nam 2008_KH TPCP vung TNB (03-1-2012) 2 4" xfId="14228"/>
    <cellStyle name="T_Ke hoach KTXH  nam 2009_PKT thang 11 nam 2008_KH TPCP vung TNB (03-1-2012) 3" xfId="14229"/>
    <cellStyle name="T_Ke hoach KTXH  nam 2009_PKT thang 11 nam 2008_KH TPCP vung TNB (03-1-2012) 3 2" xfId="14230"/>
    <cellStyle name="T_Ke hoach KTXH  nam 2009_PKT thang 11 nam 2008_KH TPCP vung TNB (03-1-2012) 4" xfId="14231"/>
    <cellStyle name="T_Ke hoach KTXH  nam 2009_PKT thang 11 nam 2008_KH TPCP vung TNB (03-1-2012) 5" xfId="14232"/>
    <cellStyle name="T_Ke hoach KTXH  nam 2009_PKT thang 11 nam 2008_ra soat theo 7356" xfId="14233"/>
    <cellStyle name="T_Ke hoach KTXH  nam 2009_PKT thang 11 nam 2008_ra soat theo 7356 2" xfId="14234"/>
    <cellStyle name="T_Ke hoach KTXH  nam 2009_PKT thang 11 nam 2008_ra soat theo 7356_Bao cao no dong XDCB-9590-BYT-Rut gon" xfId="14235"/>
    <cellStyle name="T_Ke hoach KTXH  nam 2009_PKT thang 11 nam 2008_ra soat theo 7356_Bao cao no dong XDCB-9590-BYT-Rut gon 2" xfId="14236"/>
    <cellStyle name="T_Ke hoach KTXH  nam 2009_PKT thang 11 nam 2008_ra soat theo 7356_Bieu 11-TPCP KH 2013" xfId="14237"/>
    <cellStyle name="T_Ke hoach KTXH  nam 2009_PKT thang 11 nam 2008_ra soat theo 7356_Bieu 11-TPCP KH 2013 2" xfId="14238"/>
    <cellStyle name="T_Ke hoach KTXH  nam 2009_PKT thang 11 nam 2008_TONG HOP CHUNG 3.2.2012 (ban cuoi)" xfId="14239"/>
    <cellStyle name="T_Ke hoach KTXH  nam 2009_PKT thang 11 nam 2008_TONG HOP CHUNG 3.2.2012 (ban cuoi) 2" xfId="14240"/>
    <cellStyle name="T_Ke hoach KTXH  nam 2009_PKT thang 11 nam 2008_TONG HOP CHUNG 3.2.2012 (ban cuoi)_Bao cao no dong XDCB-9590-BYT-Rut gon" xfId="14241"/>
    <cellStyle name="T_Ke hoach KTXH  nam 2009_PKT thang 11 nam 2008_TONG HOP CHUNG 3.2.2012 (ban cuoi)_Bao cao no dong XDCB-9590-BYT-Rut gon 2" xfId="14242"/>
    <cellStyle name="T_Ket qua dau thau" xfId="14243"/>
    <cellStyle name="T_Ket qua dau thau 2" xfId="14244"/>
    <cellStyle name="T_Ket qua dau thau 2 2" xfId="14245"/>
    <cellStyle name="T_Ket qua dau thau 2 2 2" xfId="14246"/>
    <cellStyle name="T_Ket qua dau thau 2 3" xfId="14247"/>
    <cellStyle name="T_Ket qua dau thau 2 4" xfId="14248"/>
    <cellStyle name="T_Ket qua dau thau 3" xfId="14249"/>
    <cellStyle name="T_Ket qua dau thau 3 2" xfId="14250"/>
    <cellStyle name="T_Ket qua dau thau 4" xfId="14251"/>
    <cellStyle name="T_Ket qua dau thau 5" xfId="14252"/>
    <cellStyle name="T_Ket qua dau thau_!1 1 bao cao giao KH ve HTCMT vung TNB   12-12-2011" xfId="14253"/>
    <cellStyle name="T_Ket qua dau thau_!1 1 bao cao giao KH ve HTCMT vung TNB   12-12-2011 2" xfId="14254"/>
    <cellStyle name="T_Ket qua dau thau_!1 1 bao cao giao KH ve HTCMT vung TNB   12-12-2011 2 2" xfId="14255"/>
    <cellStyle name="T_Ket qua dau thau_!1 1 bao cao giao KH ve HTCMT vung TNB   12-12-2011 2 2 2" xfId="14256"/>
    <cellStyle name="T_Ket qua dau thau_!1 1 bao cao giao KH ve HTCMT vung TNB   12-12-2011 2 3" xfId="14257"/>
    <cellStyle name="T_Ket qua dau thau_!1 1 bao cao giao KH ve HTCMT vung TNB   12-12-2011 2 4" xfId="14258"/>
    <cellStyle name="T_Ket qua dau thau_!1 1 bao cao giao KH ve HTCMT vung TNB   12-12-2011 3" xfId="14259"/>
    <cellStyle name="T_Ket qua dau thau_!1 1 bao cao giao KH ve HTCMT vung TNB   12-12-2011 3 2" xfId="14260"/>
    <cellStyle name="T_Ket qua dau thau_!1 1 bao cao giao KH ve HTCMT vung TNB   12-12-2011 4" xfId="14261"/>
    <cellStyle name="T_Ket qua dau thau_!1 1 bao cao giao KH ve HTCMT vung TNB   12-12-2011 5" xfId="14262"/>
    <cellStyle name="T_Ket qua dau thau_Bieu TPCP 2015-xin keo dai 3.2016" xfId="14263"/>
    <cellStyle name="T_Ket qua dau thau_Bieu TPCP 2015-xin keo dai 3.2016 2" xfId="14264"/>
    <cellStyle name="T_Ket qua dau thau_KH TPCP vung TNB (03-1-2012)" xfId="14265"/>
    <cellStyle name="T_Ket qua dau thau_KH TPCP vung TNB (03-1-2012) 2" xfId="14266"/>
    <cellStyle name="T_Ket qua dau thau_KH TPCP vung TNB (03-1-2012) 2 2" xfId="14267"/>
    <cellStyle name="T_Ket qua dau thau_KH TPCP vung TNB (03-1-2012) 2 2 2" xfId="14268"/>
    <cellStyle name="T_Ket qua dau thau_KH TPCP vung TNB (03-1-2012) 2 3" xfId="14269"/>
    <cellStyle name="T_Ket qua dau thau_KH TPCP vung TNB (03-1-2012) 2 4" xfId="14270"/>
    <cellStyle name="T_Ket qua dau thau_KH TPCP vung TNB (03-1-2012) 3" xfId="14271"/>
    <cellStyle name="T_Ket qua dau thau_KH TPCP vung TNB (03-1-2012) 3 2" xfId="14272"/>
    <cellStyle name="T_Ket qua dau thau_KH TPCP vung TNB (03-1-2012) 4" xfId="14273"/>
    <cellStyle name="T_Ket qua dau thau_KH TPCP vung TNB (03-1-2012) 5" xfId="14274"/>
    <cellStyle name="T_Ket qua dau thau_ra soat theo 7356" xfId="14275"/>
    <cellStyle name="T_Ket qua dau thau_ra soat theo 7356 2" xfId="14276"/>
    <cellStyle name="T_Ket qua dau thau_ra soat theo 7356_Bao cao no dong XDCB-9590-BYT-Rut gon" xfId="14277"/>
    <cellStyle name="T_Ket qua dau thau_ra soat theo 7356_Bao cao no dong XDCB-9590-BYT-Rut gon 2" xfId="14278"/>
    <cellStyle name="T_Ket qua dau thau_ra soat theo 7356_Bieu 11-TPCP KH 2013" xfId="14279"/>
    <cellStyle name="T_Ket qua dau thau_ra soat theo 7356_Bieu 11-TPCP KH 2013 2" xfId="14280"/>
    <cellStyle name="T_Ket qua dau thau_TONG HOP CHUNG 3.2.2012 (ban cuoi)" xfId="14281"/>
    <cellStyle name="T_Ket qua dau thau_TONG HOP CHUNG 3.2.2012 (ban cuoi) 2" xfId="14282"/>
    <cellStyle name="T_Ket qua dau thau_TONG HOP CHUNG 3.2.2012 (ban cuoi)_Bao cao no dong XDCB-9590-BYT-Rut gon" xfId="14283"/>
    <cellStyle name="T_Ket qua dau thau_TONG HOP CHUNG 3.2.2012 (ban cuoi)_Bao cao no dong XDCB-9590-BYT-Rut gon 2" xfId="14284"/>
    <cellStyle name="T_Ket qua phan bo von nam 2008" xfId="14285"/>
    <cellStyle name="T_Ket qua phan bo von nam 2008 2" xfId="14286"/>
    <cellStyle name="T_Ket qua phan bo von nam 2008 2 2" xfId="14287"/>
    <cellStyle name="T_Ket qua phan bo von nam 2008 2 2 2" xfId="14288"/>
    <cellStyle name="T_Ket qua phan bo von nam 2008 2 3" xfId="14289"/>
    <cellStyle name="T_Ket qua phan bo von nam 2008 2 4" xfId="14290"/>
    <cellStyle name="T_Ket qua phan bo von nam 2008 3" xfId="14291"/>
    <cellStyle name="T_Ket qua phan bo von nam 2008 3 2" xfId="14292"/>
    <cellStyle name="T_Ket qua phan bo von nam 2008 4" xfId="14293"/>
    <cellStyle name="T_Ket qua phan bo von nam 2008 5" xfId="14294"/>
    <cellStyle name="T_Ket qua phan bo von nam 2008_!1 1 bao cao giao KH ve HTCMT vung TNB   12-12-2011" xfId="14295"/>
    <cellStyle name="T_Ket qua phan bo von nam 2008_!1 1 bao cao giao KH ve HTCMT vung TNB   12-12-2011 2" xfId="14296"/>
    <cellStyle name="T_Ket qua phan bo von nam 2008_!1 1 bao cao giao KH ve HTCMT vung TNB   12-12-2011 2 2" xfId="14297"/>
    <cellStyle name="T_Ket qua phan bo von nam 2008_!1 1 bao cao giao KH ve HTCMT vung TNB   12-12-2011 2 2 2" xfId="14298"/>
    <cellStyle name="T_Ket qua phan bo von nam 2008_!1 1 bao cao giao KH ve HTCMT vung TNB   12-12-2011 2 3" xfId="14299"/>
    <cellStyle name="T_Ket qua phan bo von nam 2008_!1 1 bao cao giao KH ve HTCMT vung TNB   12-12-2011 2 4" xfId="14300"/>
    <cellStyle name="T_Ket qua phan bo von nam 2008_!1 1 bao cao giao KH ve HTCMT vung TNB   12-12-2011 3" xfId="14301"/>
    <cellStyle name="T_Ket qua phan bo von nam 2008_!1 1 bao cao giao KH ve HTCMT vung TNB   12-12-2011 3 2" xfId="14302"/>
    <cellStyle name="T_Ket qua phan bo von nam 2008_!1 1 bao cao giao KH ve HTCMT vung TNB   12-12-2011 4" xfId="14303"/>
    <cellStyle name="T_Ket qua phan bo von nam 2008_!1 1 bao cao giao KH ve HTCMT vung TNB   12-12-2011 5" xfId="14304"/>
    <cellStyle name="T_Ket qua phan bo von nam 2008_Bieu TPCP 2015-xin keo dai 3.2016" xfId="14305"/>
    <cellStyle name="T_Ket qua phan bo von nam 2008_Bieu TPCP 2015-xin keo dai 3.2016 2" xfId="14306"/>
    <cellStyle name="T_Ket qua phan bo von nam 2008_KH TPCP vung TNB (03-1-2012)" xfId="14307"/>
    <cellStyle name="T_Ket qua phan bo von nam 2008_KH TPCP vung TNB (03-1-2012) 2" xfId="14308"/>
    <cellStyle name="T_Ket qua phan bo von nam 2008_KH TPCP vung TNB (03-1-2012) 2 2" xfId="14309"/>
    <cellStyle name="T_Ket qua phan bo von nam 2008_KH TPCP vung TNB (03-1-2012) 2 2 2" xfId="14310"/>
    <cellStyle name="T_Ket qua phan bo von nam 2008_KH TPCP vung TNB (03-1-2012) 2 3" xfId="14311"/>
    <cellStyle name="T_Ket qua phan bo von nam 2008_KH TPCP vung TNB (03-1-2012) 2 4" xfId="14312"/>
    <cellStyle name="T_Ket qua phan bo von nam 2008_KH TPCP vung TNB (03-1-2012) 3" xfId="14313"/>
    <cellStyle name="T_Ket qua phan bo von nam 2008_KH TPCP vung TNB (03-1-2012) 3 2" xfId="14314"/>
    <cellStyle name="T_Ket qua phan bo von nam 2008_KH TPCP vung TNB (03-1-2012) 4" xfId="14315"/>
    <cellStyle name="T_Ket qua phan bo von nam 2008_KH TPCP vung TNB (03-1-2012) 5" xfId="14316"/>
    <cellStyle name="T_Ket qua phan bo von nam 2008_ra soat theo 7356" xfId="14317"/>
    <cellStyle name="T_Ket qua phan bo von nam 2008_ra soat theo 7356 2" xfId="14318"/>
    <cellStyle name="T_Ket qua phan bo von nam 2008_ra soat theo 7356_Bao cao no dong XDCB-9590-BYT-Rut gon" xfId="14319"/>
    <cellStyle name="T_Ket qua phan bo von nam 2008_ra soat theo 7356_Bao cao no dong XDCB-9590-BYT-Rut gon 2" xfId="14320"/>
    <cellStyle name="T_Ket qua phan bo von nam 2008_ra soat theo 7356_Bieu 11-TPCP KH 2013" xfId="14321"/>
    <cellStyle name="T_Ket qua phan bo von nam 2008_ra soat theo 7356_Bieu 11-TPCP KH 2013 2" xfId="14322"/>
    <cellStyle name="T_Ket qua phan bo von nam 2008_TONG HOP CHUNG 3.2.2012 (ban cuoi)" xfId="14323"/>
    <cellStyle name="T_Ket qua phan bo von nam 2008_TONG HOP CHUNG 3.2.2012 (ban cuoi) 2" xfId="14324"/>
    <cellStyle name="T_Ket qua phan bo von nam 2008_TONG HOP CHUNG 3.2.2012 (ban cuoi)_Bao cao no dong XDCB-9590-BYT-Rut gon" xfId="14325"/>
    <cellStyle name="T_Ket qua phan bo von nam 2008_TONG HOP CHUNG 3.2.2012 (ban cuoi)_Bao cao no dong XDCB-9590-BYT-Rut gon 2" xfId="14326"/>
    <cellStyle name="T_kien giang 2" xfId="14384"/>
    <cellStyle name="T_kien giang 2 2" xfId="14385"/>
    <cellStyle name="T_kien giang 2 2 2" xfId="14386"/>
    <cellStyle name="T_kien giang 2 2 2 2" xfId="14387"/>
    <cellStyle name="T_kien giang 2 2 3" xfId="14388"/>
    <cellStyle name="T_kien giang 2 2 4" xfId="14389"/>
    <cellStyle name="T_kien giang 2 3" xfId="14390"/>
    <cellStyle name="T_kien giang 2 3 2" xfId="14391"/>
    <cellStyle name="T_kien giang 2 4" xfId="14392"/>
    <cellStyle name="T_kien giang 2 5" xfId="14393"/>
    <cellStyle name="T_KL - 441-BP (sua NGAY 22 THANG 10 NAM 2009)" xfId="7726"/>
    <cellStyle name="T_KL - 441-BP (sua NGAY 22 THANG 10 NAM 2009) 2" xfId="7727"/>
    <cellStyle name="T_KL - 441-BP (sua NGAY 22 THANG 10 NAM 2009)_Chi tiet KH mua sam  hang hoa lan cuoi 2011" xfId="7728"/>
    <cellStyle name="T_KL - 441-BP (sua NGAY 22 THANG 10 NAM 2009)_Chi tiet KH mua sam  hang hoa lan cuoi 2011 2" xfId="7729"/>
    <cellStyle name="T_KL - 441-BP (sua NGAY 22 THANG 10 NAM 2009)_KH SXKD 2011 -1" xfId="7730"/>
    <cellStyle name="T_KL - 441-BP (sua NGAY 22 THANG 10 NAM 2009)_KH SXKD 2011 -1 2" xfId="7731"/>
    <cellStyle name="T_KL - 441-BP (sua NGAY 22 THANG 10 NAM 2009)_Phu luc KH mua sam NVL nam 2010 dieu chinh " xfId="7732"/>
    <cellStyle name="T_KL - 441-BP (sua NGAY 22 THANG 10 NAM 2009)_Phu luc KH mua sam NVL nam 2010 dieu chinh  2" xfId="7733"/>
    <cellStyle name="T_KH 2011-2015" xfId="14327"/>
    <cellStyle name="T_KH 2011-2015 2" xfId="14328"/>
    <cellStyle name="T_KH 2011-2015 2 2" xfId="14329"/>
    <cellStyle name="T_KH 2011-2015 3" xfId="14330"/>
    <cellStyle name="T_KH 2011-2015 4" xfId="14331"/>
    <cellStyle name="T_KH no goc va lai2012" xfId="7716"/>
    <cellStyle name="T_KH no goc va lai2012 2" xfId="7717"/>
    <cellStyle name="T_KH TPCP vung TNB (03-1-2012)" xfId="14332"/>
    <cellStyle name="T_KH TPCP vung TNB (03-1-2012) 2" xfId="14333"/>
    <cellStyle name="T_KH TPCP vung TNB (03-1-2012) 2 2" xfId="14334"/>
    <cellStyle name="T_KH TPCP vung TNB (03-1-2012) 2 2 2" xfId="14335"/>
    <cellStyle name="T_KH TPCP vung TNB (03-1-2012) 2 3" xfId="14336"/>
    <cellStyle name="T_KH TPCP vung TNB (03-1-2012) 2 4" xfId="14337"/>
    <cellStyle name="T_KH TPCP vung TNB (03-1-2012) 3" xfId="14338"/>
    <cellStyle name="T_KH TPCP vung TNB (03-1-2012) 3 2" xfId="14339"/>
    <cellStyle name="T_KH TPCP vung TNB (03-1-2012) 4" xfId="14340"/>
    <cellStyle name="T_KH TPCP vung TNB (03-1-2012) 5" xfId="14341"/>
    <cellStyle name="T_KH XDCB_2008 lan 2 sua ngay 10-11" xfId="14342"/>
    <cellStyle name="T_KH XDCB_2008 lan 2 sua ngay 10-11 2" xfId="14343"/>
    <cellStyle name="T_KH XDCB_2008 lan 2 sua ngay 10-11 2 2" xfId="14344"/>
    <cellStyle name="T_KH XDCB_2008 lan 2 sua ngay 10-11 2 2 2" xfId="14345"/>
    <cellStyle name="T_KH XDCB_2008 lan 2 sua ngay 10-11 2 3" xfId="14346"/>
    <cellStyle name="T_KH XDCB_2008 lan 2 sua ngay 10-11 2 4" xfId="14347"/>
    <cellStyle name="T_KH XDCB_2008 lan 2 sua ngay 10-11 3" xfId="14348"/>
    <cellStyle name="T_KH XDCB_2008 lan 2 sua ngay 10-11 3 2" xfId="14349"/>
    <cellStyle name="T_KH XDCB_2008 lan 2 sua ngay 10-11 4" xfId="14350"/>
    <cellStyle name="T_KH XDCB_2008 lan 2 sua ngay 10-11 5" xfId="14351"/>
    <cellStyle name="T_KH XDCB_2008 lan 2 sua ngay 10-11_!1 1 bao cao giao KH ve HTCMT vung TNB   12-12-2011" xfId="14352"/>
    <cellStyle name="T_KH XDCB_2008 lan 2 sua ngay 10-11_!1 1 bao cao giao KH ve HTCMT vung TNB   12-12-2011 2" xfId="14353"/>
    <cellStyle name="T_KH XDCB_2008 lan 2 sua ngay 10-11_!1 1 bao cao giao KH ve HTCMT vung TNB   12-12-2011 2 2" xfId="14354"/>
    <cellStyle name="T_KH XDCB_2008 lan 2 sua ngay 10-11_!1 1 bao cao giao KH ve HTCMT vung TNB   12-12-2011 2 2 2" xfId="14355"/>
    <cellStyle name="T_KH XDCB_2008 lan 2 sua ngay 10-11_!1 1 bao cao giao KH ve HTCMT vung TNB   12-12-2011 2 3" xfId="14356"/>
    <cellStyle name="T_KH XDCB_2008 lan 2 sua ngay 10-11_!1 1 bao cao giao KH ve HTCMT vung TNB   12-12-2011 2 4" xfId="14357"/>
    <cellStyle name="T_KH XDCB_2008 lan 2 sua ngay 10-11_!1 1 bao cao giao KH ve HTCMT vung TNB   12-12-2011 3" xfId="14358"/>
    <cellStyle name="T_KH XDCB_2008 lan 2 sua ngay 10-11_!1 1 bao cao giao KH ve HTCMT vung TNB   12-12-2011 3 2" xfId="14359"/>
    <cellStyle name="T_KH XDCB_2008 lan 2 sua ngay 10-11_!1 1 bao cao giao KH ve HTCMT vung TNB   12-12-2011 4" xfId="14360"/>
    <cellStyle name="T_KH XDCB_2008 lan 2 sua ngay 10-11_!1 1 bao cao giao KH ve HTCMT vung TNB   12-12-2011 5" xfId="14361"/>
    <cellStyle name="T_KH XDCB_2008 lan 2 sua ngay 10-11_Bieu TPCP 2015-xin keo dai 3.2016" xfId="14362"/>
    <cellStyle name="T_KH XDCB_2008 lan 2 sua ngay 10-11_Bieu TPCP 2015-xin keo dai 3.2016 2" xfId="14363"/>
    <cellStyle name="T_KH XDCB_2008 lan 2 sua ngay 10-11_KH TPCP vung TNB (03-1-2012)" xfId="14364"/>
    <cellStyle name="T_KH XDCB_2008 lan 2 sua ngay 10-11_KH TPCP vung TNB (03-1-2012) 2" xfId="14365"/>
    <cellStyle name="T_KH XDCB_2008 lan 2 sua ngay 10-11_KH TPCP vung TNB (03-1-2012) 2 2" xfId="14366"/>
    <cellStyle name="T_KH XDCB_2008 lan 2 sua ngay 10-11_KH TPCP vung TNB (03-1-2012) 2 2 2" xfId="14367"/>
    <cellStyle name="T_KH XDCB_2008 lan 2 sua ngay 10-11_KH TPCP vung TNB (03-1-2012) 2 3" xfId="14368"/>
    <cellStyle name="T_KH XDCB_2008 lan 2 sua ngay 10-11_KH TPCP vung TNB (03-1-2012) 2 4" xfId="14369"/>
    <cellStyle name="T_KH XDCB_2008 lan 2 sua ngay 10-11_KH TPCP vung TNB (03-1-2012) 3" xfId="14370"/>
    <cellStyle name="T_KH XDCB_2008 lan 2 sua ngay 10-11_KH TPCP vung TNB (03-1-2012) 3 2" xfId="14371"/>
    <cellStyle name="T_KH XDCB_2008 lan 2 sua ngay 10-11_KH TPCP vung TNB (03-1-2012) 4" xfId="14372"/>
    <cellStyle name="T_KH XDCB_2008 lan 2 sua ngay 10-11_KH TPCP vung TNB (03-1-2012) 5" xfId="14373"/>
    <cellStyle name="T_KH XDCB_2008 lan 2 sua ngay 10-11_ra soat theo 7356" xfId="14374"/>
    <cellStyle name="T_KH XDCB_2008 lan 2 sua ngay 10-11_ra soat theo 7356 2" xfId="14375"/>
    <cellStyle name="T_KH XDCB_2008 lan 2 sua ngay 10-11_ra soat theo 7356_Bao cao no dong XDCB-9590-BYT-Rut gon" xfId="14376"/>
    <cellStyle name="T_KH XDCB_2008 lan 2 sua ngay 10-11_ra soat theo 7356_Bao cao no dong XDCB-9590-BYT-Rut gon 2" xfId="14377"/>
    <cellStyle name="T_KH XDCB_2008 lan 2 sua ngay 10-11_ra soat theo 7356_Bieu 11-TPCP KH 2013" xfId="14378"/>
    <cellStyle name="T_KH XDCB_2008 lan 2 sua ngay 10-11_ra soat theo 7356_Bieu 11-TPCP KH 2013 2" xfId="14379"/>
    <cellStyle name="T_KH XDCB_2008 lan 2 sua ngay 10-11_TONG HOP CHUNG 3.2.2012 (ban cuoi)" xfId="14380"/>
    <cellStyle name="T_KH XDCB_2008 lan 2 sua ngay 10-11_TONG HOP CHUNG 3.2.2012 (ban cuoi) 2" xfId="14381"/>
    <cellStyle name="T_KH XDCB_2008 lan 2 sua ngay 10-11_TONG HOP CHUNG 3.2.2012 (ban cuoi)_Bao cao no dong XDCB-9590-BYT-Rut gon" xfId="14382"/>
    <cellStyle name="T_KH XDCB_2008 lan 2 sua ngay 10-11_TONG HOP CHUNG 3.2.2012 (ban cuoi)_Bao cao no dong XDCB-9590-BYT-Rut gon 2" xfId="14383"/>
    <cellStyle name="T_Khoi L dau mo" xfId="7718"/>
    <cellStyle name="T_Khoi L dau mo 2" xfId="7719"/>
    <cellStyle name="T_Khoi L dau mo_Chi tiet KH mua sam  hang hoa lan cuoi 2011" xfId="7720"/>
    <cellStyle name="T_Khoi L dau mo_Chi tiet KH mua sam  hang hoa lan cuoi 2011 2" xfId="7721"/>
    <cellStyle name="T_Khoi L dau mo_KH SXKD 2011 -1" xfId="7722"/>
    <cellStyle name="T_Khoi L dau mo_KH SXKD 2011 -1 2" xfId="7723"/>
    <cellStyle name="T_Khoi L dau mo_Phu luc KH mua sam NVL nam 2010 dieu chinh " xfId="7724"/>
    <cellStyle name="T_Khoi L dau mo_Phu luc KH mua sam NVL nam 2010 dieu chinh  2" xfId="7725"/>
    <cellStyle name="T_LuuNgay16-09-2010HD cac phong ban" xfId="7734"/>
    <cellStyle name="T_luyke" xfId="7735"/>
    <cellStyle name="T_luyke 2" xfId="7736"/>
    <cellStyle name="T_Mau THKQTL V1-2015-Quang Ngai" xfId="7737"/>
    <cellStyle name="T_Mau THKQTL V1-2015-Quang Ngai 2" xfId="7738"/>
    <cellStyle name="T_Mau THKQTL V1-2015-Quang Ngai 2 2" xfId="7739"/>
    <cellStyle name="T_Mau THKQTL V1-2015-Quang Ngai 2 3" xfId="7740"/>
    <cellStyle name="T_Mau THKQTL V1-2015-Quang Ngai 3" xfId="7741"/>
    <cellStyle name="T_Mau THKQTL V1-2015-Quang Ngai 3 2" xfId="7742"/>
    <cellStyle name="T_Mau THKQTL V1-2015-Quang Ngai 4" xfId="7743"/>
    <cellStyle name="T_Mau THKQTL V1-2015-Quang Ngai 4 2" xfId="7744"/>
    <cellStyle name="T_Mau THKQTL V1-2015-Quang Ngai 4 3" xfId="7745"/>
    <cellStyle name="T_Mau THKQTL V1-2015-Quang Ngai 5" xfId="7746"/>
    <cellStyle name="T_Me_Tri_6_07" xfId="14394"/>
    <cellStyle name="T_Me_Tri_6_07 2" xfId="14395"/>
    <cellStyle name="T_Me_Tri_6_07 2 2" xfId="14396"/>
    <cellStyle name="T_Me_Tri_6_07 2 2 2" xfId="14397"/>
    <cellStyle name="T_Me_Tri_6_07 2 3" xfId="14398"/>
    <cellStyle name="T_Me_Tri_6_07 2 4" xfId="14399"/>
    <cellStyle name="T_Me_Tri_6_07 3" xfId="14400"/>
    <cellStyle name="T_Me_Tri_6_07 3 2" xfId="14401"/>
    <cellStyle name="T_Me_Tri_6_07 4" xfId="14402"/>
    <cellStyle name="T_Me_Tri_6_07 5" xfId="14403"/>
    <cellStyle name="T_Me_Tri_6_07_!1 1 bao cao giao KH ve HTCMT vung TNB   12-12-2011" xfId="14404"/>
    <cellStyle name="T_Me_Tri_6_07_!1 1 bao cao giao KH ve HTCMT vung TNB   12-12-2011 2" xfId="14405"/>
    <cellStyle name="T_Me_Tri_6_07_!1 1 bao cao giao KH ve HTCMT vung TNB   12-12-2011 2 2" xfId="14406"/>
    <cellStyle name="T_Me_Tri_6_07_!1 1 bao cao giao KH ve HTCMT vung TNB   12-12-2011 2 2 2" xfId="14407"/>
    <cellStyle name="T_Me_Tri_6_07_!1 1 bao cao giao KH ve HTCMT vung TNB   12-12-2011 2 3" xfId="14408"/>
    <cellStyle name="T_Me_Tri_6_07_!1 1 bao cao giao KH ve HTCMT vung TNB   12-12-2011 2 4" xfId="14409"/>
    <cellStyle name="T_Me_Tri_6_07_!1 1 bao cao giao KH ve HTCMT vung TNB   12-12-2011 3" xfId="14410"/>
    <cellStyle name="T_Me_Tri_6_07_!1 1 bao cao giao KH ve HTCMT vung TNB   12-12-2011 3 2" xfId="14411"/>
    <cellStyle name="T_Me_Tri_6_07_!1 1 bao cao giao KH ve HTCMT vung TNB   12-12-2011 4" xfId="14412"/>
    <cellStyle name="T_Me_Tri_6_07_!1 1 bao cao giao KH ve HTCMT vung TNB   12-12-2011 5" xfId="14413"/>
    <cellStyle name="T_Me_Tri_6_07_Bieu4HTMT" xfId="14414"/>
    <cellStyle name="T_Me_Tri_6_07_Bieu4HTMT 2" xfId="14415"/>
    <cellStyle name="T_Me_Tri_6_07_Bieu4HTMT 2 2" xfId="14416"/>
    <cellStyle name="T_Me_Tri_6_07_Bieu4HTMT 2 2 2" xfId="14417"/>
    <cellStyle name="T_Me_Tri_6_07_Bieu4HTMT 2 3" xfId="14418"/>
    <cellStyle name="T_Me_Tri_6_07_Bieu4HTMT 2 4" xfId="14419"/>
    <cellStyle name="T_Me_Tri_6_07_Bieu4HTMT 3" xfId="14420"/>
    <cellStyle name="T_Me_Tri_6_07_Bieu4HTMT 3 2" xfId="14421"/>
    <cellStyle name="T_Me_Tri_6_07_Bieu4HTMT 4" xfId="14422"/>
    <cellStyle name="T_Me_Tri_6_07_Bieu4HTMT 5" xfId="14423"/>
    <cellStyle name="T_Me_Tri_6_07_Bieu4HTMT_!1 1 bao cao giao KH ve HTCMT vung TNB   12-12-2011" xfId="14424"/>
    <cellStyle name="T_Me_Tri_6_07_Bieu4HTMT_!1 1 bao cao giao KH ve HTCMT vung TNB   12-12-2011 2" xfId="14425"/>
    <cellStyle name="T_Me_Tri_6_07_Bieu4HTMT_!1 1 bao cao giao KH ve HTCMT vung TNB   12-12-2011 2 2" xfId="14426"/>
    <cellStyle name="T_Me_Tri_6_07_Bieu4HTMT_!1 1 bao cao giao KH ve HTCMT vung TNB   12-12-2011 2 2 2" xfId="14427"/>
    <cellStyle name="T_Me_Tri_6_07_Bieu4HTMT_!1 1 bao cao giao KH ve HTCMT vung TNB   12-12-2011 2 3" xfId="14428"/>
    <cellStyle name="T_Me_Tri_6_07_Bieu4HTMT_!1 1 bao cao giao KH ve HTCMT vung TNB   12-12-2011 2 4" xfId="14429"/>
    <cellStyle name="T_Me_Tri_6_07_Bieu4HTMT_!1 1 bao cao giao KH ve HTCMT vung TNB   12-12-2011 3" xfId="14430"/>
    <cellStyle name="T_Me_Tri_6_07_Bieu4HTMT_!1 1 bao cao giao KH ve HTCMT vung TNB   12-12-2011 3 2" xfId="14431"/>
    <cellStyle name="T_Me_Tri_6_07_Bieu4HTMT_!1 1 bao cao giao KH ve HTCMT vung TNB   12-12-2011 4" xfId="14432"/>
    <cellStyle name="T_Me_Tri_6_07_Bieu4HTMT_!1 1 bao cao giao KH ve HTCMT vung TNB   12-12-2011 5" xfId="14433"/>
    <cellStyle name="T_Me_Tri_6_07_Bieu4HTMT_KH TPCP vung TNB (03-1-2012)" xfId="14434"/>
    <cellStyle name="T_Me_Tri_6_07_Bieu4HTMT_KH TPCP vung TNB (03-1-2012) 2" xfId="14435"/>
    <cellStyle name="T_Me_Tri_6_07_Bieu4HTMT_KH TPCP vung TNB (03-1-2012) 2 2" xfId="14436"/>
    <cellStyle name="T_Me_Tri_6_07_Bieu4HTMT_KH TPCP vung TNB (03-1-2012) 2 2 2" xfId="14437"/>
    <cellStyle name="T_Me_Tri_6_07_Bieu4HTMT_KH TPCP vung TNB (03-1-2012) 2 3" xfId="14438"/>
    <cellStyle name="T_Me_Tri_6_07_Bieu4HTMT_KH TPCP vung TNB (03-1-2012) 2 4" xfId="14439"/>
    <cellStyle name="T_Me_Tri_6_07_Bieu4HTMT_KH TPCP vung TNB (03-1-2012) 3" xfId="14440"/>
    <cellStyle name="T_Me_Tri_6_07_Bieu4HTMT_KH TPCP vung TNB (03-1-2012) 3 2" xfId="14441"/>
    <cellStyle name="T_Me_Tri_6_07_Bieu4HTMT_KH TPCP vung TNB (03-1-2012) 4" xfId="14442"/>
    <cellStyle name="T_Me_Tri_6_07_Bieu4HTMT_KH TPCP vung TNB (03-1-2012) 5" xfId="14443"/>
    <cellStyle name="T_Me_Tri_6_07_KH TPCP vung TNB (03-1-2012)" xfId="14444"/>
    <cellStyle name="T_Me_Tri_6_07_KH TPCP vung TNB (03-1-2012) 2" xfId="14445"/>
    <cellStyle name="T_Me_Tri_6_07_KH TPCP vung TNB (03-1-2012) 2 2" xfId="14446"/>
    <cellStyle name="T_Me_Tri_6_07_KH TPCP vung TNB (03-1-2012) 2 2 2" xfId="14447"/>
    <cellStyle name="T_Me_Tri_6_07_KH TPCP vung TNB (03-1-2012) 2 3" xfId="14448"/>
    <cellStyle name="T_Me_Tri_6_07_KH TPCP vung TNB (03-1-2012) 2 4" xfId="14449"/>
    <cellStyle name="T_Me_Tri_6_07_KH TPCP vung TNB (03-1-2012) 3" xfId="14450"/>
    <cellStyle name="T_Me_Tri_6_07_KH TPCP vung TNB (03-1-2012) 3 2" xfId="14451"/>
    <cellStyle name="T_Me_Tri_6_07_KH TPCP vung TNB (03-1-2012) 4" xfId="14452"/>
    <cellStyle name="T_Me_Tri_6_07_KH TPCP vung TNB (03-1-2012) 5" xfId="14453"/>
    <cellStyle name="T_Me_Tri_6_07_ra soat theo 7356" xfId="14454"/>
    <cellStyle name="T_Me_Tri_6_07_ra soat theo 7356 2" xfId="14455"/>
    <cellStyle name="T_Me_Tri_6_07_ra soat theo 7356_Bao cao no dong XDCB-9590-BYT-Rut gon" xfId="14456"/>
    <cellStyle name="T_Me_Tri_6_07_ra soat theo 7356_Bao cao no dong XDCB-9590-BYT-Rut gon 2" xfId="14457"/>
    <cellStyle name="T_Me_Tri_6_07_ra soat theo 7356_Bieu 11-TPCP KH 2013" xfId="14458"/>
    <cellStyle name="T_Me_Tri_6_07_ra soat theo 7356_Bieu 11-TPCP KH 2013 2" xfId="14459"/>
    <cellStyle name="T_Me_Tri_6_07_TONG HOP CHUNG 3.2.2012 (ban cuoi)" xfId="14460"/>
    <cellStyle name="T_Me_Tri_6_07_TONG HOP CHUNG 3.2.2012 (ban cuoi) 2" xfId="14461"/>
    <cellStyle name="T_Me_Tri_6_07_TONG HOP CHUNG 3.2.2012 (ban cuoi)_Bao cao no dong XDCB-9590-BYT-Rut gon" xfId="14462"/>
    <cellStyle name="T_Me_Tri_6_07_TONG HOP CHUNG 3.2.2012 (ban cuoi)_Bao cao no dong XDCB-9590-BYT-Rut gon 2" xfId="14463"/>
    <cellStyle name="T_N2 thay dat (N1-1)" xfId="14464"/>
    <cellStyle name="T_N2 thay dat (N1-1) 2" xfId="14465"/>
    <cellStyle name="T_N2 thay dat (N1-1) 2 2" xfId="14466"/>
    <cellStyle name="T_N2 thay dat (N1-1) 2 2 2" xfId="14467"/>
    <cellStyle name="T_N2 thay dat (N1-1) 2 3" xfId="14468"/>
    <cellStyle name="T_N2 thay dat (N1-1) 2 4" xfId="14469"/>
    <cellStyle name="T_N2 thay dat (N1-1) 3" xfId="14470"/>
    <cellStyle name="T_N2 thay dat (N1-1) 3 2" xfId="14471"/>
    <cellStyle name="T_N2 thay dat (N1-1) 4" xfId="14472"/>
    <cellStyle name="T_N2 thay dat (N1-1) 5" xfId="14473"/>
    <cellStyle name="T_N2 thay dat (N1-1)_!1 1 bao cao giao KH ve HTCMT vung TNB   12-12-2011" xfId="14474"/>
    <cellStyle name="T_N2 thay dat (N1-1)_!1 1 bao cao giao KH ve HTCMT vung TNB   12-12-2011 2" xfId="14475"/>
    <cellStyle name="T_N2 thay dat (N1-1)_!1 1 bao cao giao KH ve HTCMT vung TNB   12-12-2011 2 2" xfId="14476"/>
    <cellStyle name="T_N2 thay dat (N1-1)_!1 1 bao cao giao KH ve HTCMT vung TNB   12-12-2011 2 2 2" xfId="14477"/>
    <cellStyle name="T_N2 thay dat (N1-1)_!1 1 bao cao giao KH ve HTCMT vung TNB   12-12-2011 2 3" xfId="14478"/>
    <cellStyle name="T_N2 thay dat (N1-1)_!1 1 bao cao giao KH ve HTCMT vung TNB   12-12-2011 2 4" xfId="14479"/>
    <cellStyle name="T_N2 thay dat (N1-1)_!1 1 bao cao giao KH ve HTCMT vung TNB   12-12-2011 3" xfId="14480"/>
    <cellStyle name="T_N2 thay dat (N1-1)_!1 1 bao cao giao KH ve HTCMT vung TNB   12-12-2011 3 2" xfId="14481"/>
    <cellStyle name="T_N2 thay dat (N1-1)_!1 1 bao cao giao KH ve HTCMT vung TNB   12-12-2011 4" xfId="14482"/>
    <cellStyle name="T_N2 thay dat (N1-1)_!1 1 bao cao giao KH ve HTCMT vung TNB   12-12-2011 5" xfId="14483"/>
    <cellStyle name="T_N2 thay dat (N1-1)_Bieu4HTMT" xfId="14484"/>
    <cellStyle name="T_N2 thay dat (N1-1)_Bieu4HTMT 2" xfId="14485"/>
    <cellStyle name="T_N2 thay dat (N1-1)_Bieu4HTMT 2 2" xfId="14486"/>
    <cellStyle name="T_N2 thay dat (N1-1)_Bieu4HTMT 2 2 2" xfId="14487"/>
    <cellStyle name="T_N2 thay dat (N1-1)_Bieu4HTMT 2 3" xfId="14488"/>
    <cellStyle name="T_N2 thay dat (N1-1)_Bieu4HTMT 2 4" xfId="14489"/>
    <cellStyle name="T_N2 thay dat (N1-1)_Bieu4HTMT 3" xfId="14490"/>
    <cellStyle name="T_N2 thay dat (N1-1)_Bieu4HTMT 3 2" xfId="14491"/>
    <cellStyle name="T_N2 thay dat (N1-1)_Bieu4HTMT 4" xfId="14492"/>
    <cellStyle name="T_N2 thay dat (N1-1)_Bieu4HTMT 5" xfId="14493"/>
    <cellStyle name="T_N2 thay dat (N1-1)_Bieu4HTMT_!1 1 bao cao giao KH ve HTCMT vung TNB   12-12-2011" xfId="14494"/>
    <cellStyle name="T_N2 thay dat (N1-1)_Bieu4HTMT_!1 1 bao cao giao KH ve HTCMT vung TNB   12-12-2011 2" xfId="14495"/>
    <cellStyle name="T_N2 thay dat (N1-1)_Bieu4HTMT_!1 1 bao cao giao KH ve HTCMT vung TNB   12-12-2011 2 2" xfId="14496"/>
    <cellStyle name="T_N2 thay dat (N1-1)_Bieu4HTMT_!1 1 bao cao giao KH ve HTCMT vung TNB   12-12-2011 2 2 2" xfId="14497"/>
    <cellStyle name="T_N2 thay dat (N1-1)_Bieu4HTMT_!1 1 bao cao giao KH ve HTCMT vung TNB   12-12-2011 2 3" xfId="14498"/>
    <cellStyle name="T_N2 thay dat (N1-1)_Bieu4HTMT_!1 1 bao cao giao KH ve HTCMT vung TNB   12-12-2011 2 4" xfId="14499"/>
    <cellStyle name="T_N2 thay dat (N1-1)_Bieu4HTMT_!1 1 bao cao giao KH ve HTCMT vung TNB   12-12-2011 3" xfId="14500"/>
    <cellStyle name="T_N2 thay dat (N1-1)_Bieu4HTMT_!1 1 bao cao giao KH ve HTCMT vung TNB   12-12-2011 3 2" xfId="14501"/>
    <cellStyle name="T_N2 thay dat (N1-1)_Bieu4HTMT_!1 1 bao cao giao KH ve HTCMT vung TNB   12-12-2011 4" xfId="14502"/>
    <cellStyle name="T_N2 thay dat (N1-1)_Bieu4HTMT_!1 1 bao cao giao KH ve HTCMT vung TNB   12-12-2011 5" xfId="14503"/>
    <cellStyle name="T_N2 thay dat (N1-1)_Bieu4HTMT_KH TPCP vung TNB (03-1-2012)" xfId="14504"/>
    <cellStyle name="T_N2 thay dat (N1-1)_Bieu4HTMT_KH TPCP vung TNB (03-1-2012) 2" xfId="14505"/>
    <cellStyle name="T_N2 thay dat (N1-1)_Bieu4HTMT_KH TPCP vung TNB (03-1-2012) 2 2" xfId="14506"/>
    <cellStyle name="T_N2 thay dat (N1-1)_Bieu4HTMT_KH TPCP vung TNB (03-1-2012) 2 2 2" xfId="14507"/>
    <cellStyle name="T_N2 thay dat (N1-1)_Bieu4HTMT_KH TPCP vung TNB (03-1-2012) 2 3" xfId="14508"/>
    <cellStyle name="T_N2 thay dat (N1-1)_Bieu4HTMT_KH TPCP vung TNB (03-1-2012) 2 4" xfId="14509"/>
    <cellStyle name="T_N2 thay dat (N1-1)_Bieu4HTMT_KH TPCP vung TNB (03-1-2012) 3" xfId="14510"/>
    <cellStyle name="T_N2 thay dat (N1-1)_Bieu4HTMT_KH TPCP vung TNB (03-1-2012) 3 2" xfId="14511"/>
    <cellStyle name="T_N2 thay dat (N1-1)_Bieu4HTMT_KH TPCP vung TNB (03-1-2012) 4" xfId="14512"/>
    <cellStyle name="T_N2 thay dat (N1-1)_Bieu4HTMT_KH TPCP vung TNB (03-1-2012) 5" xfId="14513"/>
    <cellStyle name="T_N2 thay dat (N1-1)_KH TPCP vung TNB (03-1-2012)" xfId="14514"/>
    <cellStyle name="T_N2 thay dat (N1-1)_KH TPCP vung TNB (03-1-2012) 2" xfId="14515"/>
    <cellStyle name="T_N2 thay dat (N1-1)_KH TPCP vung TNB (03-1-2012) 2 2" xfId="14516"/>
    <cellStyle name="T_N2 thay dat (N1-1)_KH TPCP vung TNB (03-1-2012) 2 2 2" xfId="14517"/>
    <cellStyle name="T_N2 thay dat (N1-1)_KH TPCP vung TNB (03-1-2012) 2 3" xfId="14518"/>
    <cellStyle name="T_N2 thay dat (N1-1)_KH TPCP vung TNB (03-1-2012) 2 4" xfId="14519"/>
    <cellStyle name="T_N2 thay dat (N1-1)_KH TPCP vung TNB (03-1-2012) 3" xfId="14520"/>
    <cellStyle name="T_N2 thay dat (N1-1)_KH TPCP vung TNB (03-1-2012) 3 2" xfId="14521"/>
    <cellStyle name="T_N2 thay dat (N1-1)_KH TPCP vung TNB (03-1-2012) 4" xfId="14522"/>
    <cellStyle name="T_N2 thay dat (N1-1)_KH TPCP vung TNB (03-1-2012) 5" xfId="14523"/>
    <cellStyle name="T_N2 thay dat (N1-1)_ra soat theo 7356" xfId="14524"/>
    <cellStyle name="T_N2 thay dat (N1-1)_ra soat theo 7356 2" xfId="14525"/>
    <cellStyle name="T_N2 thay dat (N1-1)_ra soat theo 7356_Bao cao no dong XDCB-9590-BYT-Rut gon" xfId="14526"/>
    <cellStyle name="T_N2 thay dat (N1-1)_ra soat theo 7356_Bao cao no dong XDCB-9590-BYT-Rut gon 2" xfId="14527"/>
    <cellStyle name="T_N2 thay dat (N1-1)_ra soat theo 7356_Bieu 11-TPCP KH 2013" xfId="14528"/>
    <cellStyle name="T_N2 thay dat (N1-1)_ra soat theo 7356_Bieu 11-TPCP KH 2013 2" xfId="14529"/>
    <cellStyle name="T_N2 thay dat (N1-1)_TONG HOP CHUNG 3.2.2012 (ban cuoi)" xfId="14530"/>
    <cellStyle name="T_N2 thay dat (N1-1)_TONG HOP CHUNG 3.2.2012 (ban cuoi) 2" xfId="14531"/>
    <cellStyle name="T_N2 thay dat (N1-1)_TONG HOP CHUNG 3.2.2012 (ban cuoi)_Bao cao no dong XDCB-9590-BYT-Rut gon" xfId="14532"/>
    <cellStyle name="T_N2 thay dat (N1-1)_TONG HOP CHUNG 3.2.2012 (ban cuoi)_Bao cao no dong XDCB-9590-BYT-Rut gon 2" xfId="14533"/>
    <cellStyle name="T_NPP Khanh Vinh Thai Nguyen - BC KTTB_CTrinh_TB__20_loc__Milk_Yomilk_CK1" xfId="7753"/>
    <cellStyle name="T_Nha hanh chinh dot 5 (15-12-2005)" xfId="7747"/>
    <cellStyle name="T_Nha hanh chinh dot 5 (15-12-2005) 2" xfId="7748"/>
    <cellStyle name="T_Nha hanh chinh dot 5 (15-12-2005)_Bao cao TH den 30-6-2010" xfId="7749"/>
    <cellStyle name="T_Nha hanh chinh dot 5 (15-12-2005)_Bao cao TH den 30-6-2010 2" xfId="7750"/>
    <cellStyle name="T_Nha hanh chinh dot 5 (15-12-2005)_KH no goc va lai2012" xfId="7751"/>
    <cellStyle name="T_Nha hanh chinh dot 5 (15-12-2005)_KH no goc va lai2012 2" xfId="7752"/>
    <cellStyle name="T_PHAN CONG QUAN LY PHONG KT3 NGAY 29-2-2012" xfId="7754"/>
    <cellStyle name="T_PHAN CONG QUAN LY PHONG KT3 NGAY 29-2-2012 2" xfId="7755"/>
    <cellStyle name="T_PHAN CONG QUAN LY PHONG KT3 NGAY 29-2-2012_BANG KE NAM 2012" xfId="7756"/>
    <cellStyle name="T_PHAN CONG QUAN LY PHONG KT3 NGAY 29-2-2012_BANG KE NAM 2012 2" xfId="7757"/>
    <cellStyle name="T_Phu luc De cuong KS tai Cuc Thue QN- 2014" xfId="7758"/>
    <cellStyle name="T_Phu luc De cuong KS tai Cuc Thue QN- 2014 2" xfId="7759"/>
    <cellStyle name="T_Phu luc De cuong KS tai Cuc Thue QN- 2014 2 2" xfId="7760"/>
    <cellStyle name="T_Phu luc De cuong KS tai Cuc Thue QN- 2014 2 3" xfId="7761"/>
    <cellStyle name="T_Phu luc De cuong KS tai Cuc Thue QN- 2014 2 4" xfId="7762"/>
    <cellStyle name="T_Phu luc De cuong KS tai Cuc Thue QN- 2014 3" xfId="7763"/>
    <cellStyle name="T_Phu luc De cuong KS tai Cuc Thue QN- 2014 3 2" xfId="7764"/>
    <cellStyle name="T_Phu luc De cuong KS tai Cuc Thue QN- 2014 4" xfId="7765"/>
    <cellStyle name="T_Phu luc De cuong KS tai Cuc Thue QN- 2014 4 2" xfId="7766"/>
    <cellStyle name="T_Phu luc De cuong KS tai Cuc Thue QN- 2014 4 3" xfId="7767"/>
    <cellStyle name="T_Phu luc De cuong KS tai Cuc Thue QN- 2014 5" xfId="7768"/>
    <cellStyle name="T_Phuong an can doi nam 2008" xfId="14534"/>
    <cellStyle name="T_Phuong an can doi nam 2008 2" xfId="14535"/>
    <cellStyle name="T_Phuong an can doi nam 2008 2 2" xfId="14536"/>
    <cellStyle name="T_Phuong an can doi nam 2008 2 2 2" xfId="14537"/>
    <cellStyle name="T_Phuong an can doi nam 2008 2 3" xfId="14538"/>
    <cellStyle name="T_Phuong an can doi nam 2008 2 4" xfId="14539"/>
    <cellStyle name="T_Phuong an can doi nam 2008 3" xfId="14540"/>
    <cellStyle name="T_Phuong an can doi nam 2008 3 2" xfId="14541"/>
    <cellStyle name="T_Phuong an can doi nam 2008 4" xfId="14542"/>
    <cellStyle name="T_Phuong an can doi nam 2008 5" xfId="14543"/>
    <cellStyle name="T_Phuong an can doi nam 2008_!1 1 bao cao giao KH ve HTCMT vung TNB   12-12-2011" xfId="14544"/>
    <cellStyle name="T_Phuong an can doi nam 2008_!1 1 bao cao giao KH ve HTCMT vung TNB   12-12-2011 2" xfId="14545"/>
    <cellStyle name="T_Phuong an can doi nam 2008_!1 1 bao cao giao KH ve HTCMT vung TNB   12-12-2011 2 2" xfId="14546"/>
    <cellStyle name="T_Phuong an can doi nam 2008_!1 1 bao cao giao KH ve HTCMT vung TNB   12-12-2011 2 2 2" xfId="14547"/>
    <cellStyle name="T_Phuong an can doi nam 2008_!1 1 bao cao giao KH ve HTCMT vung TNB   12-12-2011 2 3" xfId="14548"/>
    <cellStyle name="T_Phuong an can doi nam 2008_!1 1 bao cao giao KH ve HTCMT vung TNB   12-12-2011 2 4" xfId="14549"/>
    <cellStyle name="T_Phuong an can doi nam 2008_!1 1 bao cao giao KH ve HTCMT vung TNB   12-12-2011 3" xfId="14550"/>
    <cellStyle name="T_Phuong an can doi nam 2008_!1 1 bao cao giao KH ve HTCMT vung TNB   12-12-2011 3 2" xfId="14551"/>
    <cellStyle name="T_Phuong an can doi nam 2008_!1 1 bao cao giao KH ve HTCMT vung TNB   12-12-2011 4" xfId="14552"/>
    <cellStyle name="T_Phuong an can doi nam 2008_!1 1 bao cao giao KH ve HTCMT vung TNB   12-12-2011 5" xfId="14553"/>
    <cellStyle name="T_Phuong an can doi nam 2008_Bieu TPCP 2015-xin keo dai 3.2016" xfId="14554"/>
    <cellStyle name="T_Phuong an can doi nam 2008_Bieu TPCP 2015-xin keo dai 3.2016 2" xfId="14555"/>
    <cellStyle name="T_Phuong an can doi nam 2008_KH TPCP vung TNB (03-1-2012)" xfId="14556"/>
    <cellStyle name="T_Phuong an can doi nam 2008_KH TPCP vung TNB (03-1-2012) 2" xfId="14557"/>
    <cellStyle name="T_Phuong an can doi nam 2008_KH TPCP vung TNB (03-1-2012) 2 2" xfId="14558"/>
    <cellStyle name="T_Phuong an can doi nam 2008_KH TPCP vung TNB (03-1-2012) 2 2 2" xfId="14559"/>
    <cellStyle name="T_Phuong an can doi nam 2008_KH TPCP vung TNB (03-1-2012) 2 3" xfId="14560"/>
    <cellStyle name="T_Phuong an can doi nam 2008_KH TPCP vung TNB (03-1-2012) 2 4" xfId="14561"/>
    <cellStyle name="T_Phuong an can doi nam 2008_KH TPCP vung TNB (03-1-2012) 3" xfId="14562"/>
    <cellStyle name="T_Phuong an can doi nam 2008_KH TPCP vung TNB (03-1-2012) 3 2" xfId="14563"/>
    <cellStyle name="T_Phuong an can doi nam 2008_KH TPCP vung TNB (03-1-2012) 4" xfId="14564"/>
    <cellStyle name="T_Phuong an can doi nam 2008_KH TPCP vung TNB (03-1-2012) 5" xfId="14565"/>
    <cellStyle name="T_Phuong an can doi nam 2008_ra soat theo 7356" xfId="14566"/>
    <cellStyle name="T_Phuong an can doi nam 2008_ra soat theo 7356 2" xfId="14567"/>
    <cellStyle name="T_Phuong an can doi nam 2008_ra soat theo 7356_Bao cao no dong XDCB-9590-BYT-Rut gon" xfId="14568"/>
    <cellStyle name="T_Phuong an can doi nam 2008_ra soat theo 7356_Bao cao no dong XDCB-9590-BYT-Rut gon 2" xfId="14569"/>
    <cellStyle name="T_Phuong an can doi nam 2008_ra soat theo 7356_Bieu 11-TPCP KH 2013" xfId="14570"/>
    <cellStyle name="T_Phuong an can doi nam 2008_ra soat theo 7356_Bieu 11-TPCP KH 2013 2" xfId="14571"/>
    <cellStyle name="T_Phuong an can doi nam 2008_TONG HOP CHUNG 3.2.2012 (ban cuoi)" xfId="14572"/>
    <cellStyle name="T_Phuong an can doi nam 2008_TONG HOP CHUNG 3.2.2012 (ban cuoi) 2" xfId="14573"/>
    <cellStyle name="T_Phuong an can doi nam 2008_TONG HOP CHUNG 3.2.2012 (ban cuoi)_Bao cao no dong XDCB-9590-BYT-Rut gon" xfId="14574"/>
    <cellStyle name="T_Phuong an can doi nam 2008_TONG HOP CHUNG 3.2.2012 (ban cuoi)_Bao cao no dong XDCB-9590-BYT-Rut gon 2" xfId="14575"/>
    <cellStyle name="T_Quang NGai V1.2012" xfId="7769"/>
    <cellStyle name="T_Quang NGai V1.2012 2" xfId="7770"/>
    <cellStyle name="T_Quang NGai V1.2012 2 2" xfId="7771"/>
    <cellStyle name="T_Quang NGai V1.2012 2 3" xfId="7772"/>
    <cellStyle name="T_Quang NGai V1.2012 3" xfId="7773"/>
    <cellStyle name="T_Quang NGai V1.2012 3 2" xfId="7774"/>
    <cellStyle name="T_Quang NGai V1.2012 4" xfId="7775"/>
    <cellStyle name="T_Quang NGai V1.2012 4 2" xfId="7776"/>
    <cellStyle name="T_Quang NGai V1.2012 4 3" xfId="7777"/>
    <cellStyle name="T_Quang NGai V1.2012 5" xfId="7778"/>
    <cellStyle name="T_Quang NGai V1.2013" xfId="7779"/>
    <cellStyle name="T_Quang NGai V1.2013 2" xfId="7780"/>
    <cellStyle name="T_Quang NGai V1.2013 2 2" xfId="7781"/>
    <cellStyle name="T_Quang NGai V1.2013 2 3" xfId="7782"/>
    <cellStyle name="T_Quang NGai V1.2013 3" xfId="7783"/>
    <cellStyle name="T_Quang NGai V1.2013 3 2" xfId="7784"/>
    <cellStyle name="T_Quang NGai V1.2013 4" xfId="7785"/>
    <cellStyle name="T_Quang NGai V1.2013 4 2" xfId="7786"/>
    <cellStyle name="T_Quang NGai V1.2013 4 3" xfId="7787"/>
    <cellStyle name="T_Quang NGai V1.2013 5" xfId="7788"/>
    <cellStyle name="T_quettoan 5A (moi)" xfId="7789"/>
    <cellStyle name="T_quettoan 5A (moi) 2" xfId="7790"/>
    <cellStyle name="T_quettoan 5A (moi)_Bao cao TH den 30-6-2010" xfId="7791"/>
    <cellStyle name="T_quettoan 5A (moi)_Bao cao TH den 30-6-2010 2" xfId="7792"/>
    <cellStyle name="T_quettoan 5A (moi)_Chi phi QLDN + NC" xfId="7793"/>
    <cellStyle name="T_quettoan 5A (moi)_Chi phi QLDN + NC (KHVT)" xfId="7794"/>
    <cellStyle name="T_quettoan 5A (moi)_Chi phi QLDN + NC (KHVT) 2" xfId="7795"/>
    <cellStyle name="T_quettoan 5A (moi)_Chi phi QLDN + NC (KHVT)_Chi tiet KH mua sam  hang hoa lan cuoi 2011" xfId="7796"/>
    <cellStyle name="T_quettoan 5A (moi)_Chi phi QLDN + NC (KHVT)_Chi tiet KH mua sam  hang hoa lan cuoi 2011 2" xfId="7797"/>
    <cellStyle name="T_quettoan 5A (moi)_Chi phi QLDN + NC (KHVT)_KH SXKD 2011 -1" xfId="7798"/>
    <cellStyle name="T_quettoan 5A (moi)_Chi phi QLDN + NC (KHVT)_KH SXKD 2011 -1 2" xfId="7799"/>
    <cellStyle name="T_quettoan 5A (moi)_Chi phi QLDN + NC 2" xfId="7800"/>
    <cellStyle name="T_quettoan 5A (moi)_Chi phi QLDN + NC_Chi tiet KH mua sam  hang hoa lan cuoi 2011" xfId="7801"/>
    <cellStyle name="T_quettoan 5A (moi)_Chi phi QLDN + NC_Chi tiet KH mua sam  hang hoa lan cuoi 2011 2" xfId="7802"/>
    <cellStyle name="T_quettoan 5A (moi)_Chi phi QLDN + NC_KH SXKD 2011 -1" xfId="7803"/>
    <cellStyle name="T_quettoan 5A (moi)_Chi phi QLDN + NC_KH SXKD 2011 -1 2" xfId="7804"/>
    <cellStyle name="T_quettoan 5A (moi)_Du toanQIII+IV(25.9.2010)lam lai" xfId="7805"/>
    <cellStyle name="T_quettoan 5A (moi)_Du toanQIII+IV(25.9.2010)lam lai 2" xfId="7806"/>
    <cellStyle name="T_quettoan 5A (moi)_Du toanQIII+IV(25.9.2010)lam lai_Chi tiet KH mua sam  hang hoa lan cuoi 2011" xfId="7807"/>
    <cellStyle name="T_quettoan 5A (moi)_Du toanQIII+IV(25.9.2010)lam lai_Chi tiet KH mua sam  hang hoa lan cuoi 2011 2" xfId="7808"/>
    <cellStyle name="T_quettoan 5A (moi)_Du toanQIII+IV(25.9.2010)lam lai_KH SXKD 2011 -1" xfId="7809"/>
    <cellStyle name="T_quettoan 5A (moi)_Du toanQIII+IV(25.9.2010)lam lai_KH SXKD 2011 -1 2" xfId="7810"/>
    <cellStyle name="T_quettoan 5A (moi)_Ke hoach SXKD nam 2011" xfId="7811"/>
    <cellStyle name="T_quettoan 5A (moi)_Ke hoach SXKD nam 2011 2" xfId="7812"/>
    <cellStyle name="T_quettoan 5A (moi)_Ke hoach SXKD nam 2011_Chi tiet KH mua sam  hang hoa lan cuoi 2011" xfId="7813"/>
    <cellStyle name="T_quettoan 5A (moi)_Ke hoach SXKD nam 2011_Chi tiet KH mua sam  hang hoa lan cuoi 2011 2" xfId="7814"/>
    <cellStyle name="T_quettoan 5A (moi)_Ke hoach SXKD nam 2011_KH SXKD 2011 -1" xfId="7815"/>
    <cellStyle name="T_quettoan 5A (moi)_Ke hoach SXKD nam 2011_KH SXKD 2011 -1 2" xfId="7816"/>
    <cellStyle name="T_quettoan 5A (moi)_Ke hoach vat tu 2011NEW99" xfId="7817"/>
    <cellStyle name="T_quettoan 5A (moi)_Ke hoach vat tu 2011NEW99 2" xfId="7818"/>
    <cellStyle name="T_quettoan 5A (moi)_Ke hoach vat tu 2011NEW99_Chi tiet KH mua sam  hang hoa lan cuoi 2011" xfId="7819"/>
    <cellStyle name="T_quettoan 5A (moi)_Ke hoach vat tu 2011NEW99_Chi tiet KH mua sam  hang hoa lan cuoi 2011 2" xfId="7820"/>
    <cellStyle name="T_quettoan 5A (moi)_Ke hoach vat tu 2011NEW99_KH SXKD 2011 -1" xfId="7821"/>
    <cellStyle name="T_quettoan 5A (moi)_Ke hoach vat tu 2011NEW99_KH SXKD 2011 -1 2" xfId="7822"/>
    <cellStyle name="T_quettoan 5A (moi)_KH no goc va lai2012" xfId="7823"/>
    <cellStyle name="T_quettoan 5A (moi)_KH no goc va lai2012 2" xfId="7824"/>
    <cellStyle name="T_quettoan 5A (moi)_PHu luc DM SXKD (version 1)" xfId="7825"/>
    <cellStyle name="T_quettoan 5A (moi)_PHu luc DM SXKD (version 1) 2" xfId="7826"/>
    <cellStyle name="T_quettoan 5A (moi)_PHu luc DM SXKD (version 1)_Chi tiet KH mua sam  hang hoa lan cuoi 2011" xfId="7827"/>
    <cellStyle name="T_quettoan 5A (moi)_PHu luc DM SXKD (version 1)_Chi tiet KH mua sam  hang hoa lan cuoi 2011 2" xfId="7828"/>
    <cellStyle name="T_quettoan 5A (moi)_PHu luc DM SXKD (version 1)_KH SXKD 2011 -1" xfId="7829"/>
    <cellStyle name="T_quettoan 5A (moi)_PHu luc DM SXKD (version 1)_KH SXKD 2011 -1 2" xfId="7830"/>
    <cellStyle name="T_quettoan 5A (moi)_Phu luc KH mua sam NVL nam 2010 dieu chinh " xfId="7831"/>
    <cellStyle name="T_quettoan 5A (moi)_Phu luc KH mua sam NVL nam 2010 dieu chinh  2" xfId="7832"/>
    <cellStyle name="T_quettoan 5A (moi)_T01" xfId="7833"/>
    <cellStyle name="T_quettoan 5A (moi)_T01 2" xfId="7834"/>
    <cellStyle name="T_quettoan 5A (moi)_T03" xfId="7835"/>
    <cellStyle name="T_quettoan 5A (moi)_T03 2" xfId="7836"/>
    <cellStyle name="T_quettoan 5A (moi)_TH chi phi SXKD 2011" xfId="7837"/>
    <cellStyle name="T_quettoan 5A (moi)_TH chi phi SXKD 2011 2" xfId="7838"/>
    <cellStyle name="T_quettoan 5A (moi)_ZT9" xfId="7839"/>
    <cellStyle name="T_quettoan 5A (moi)_ZT9 2" xfId="7840"/>
    <cellStyle name="T_quettoan 5A (moi)_ZT9_Chi tiet KH mua sam  hang hoa lan cuoi 2011" xfId="7841"/>
    <cellStyle name="T_quettoan 5A (moi)_ZT9_Chi tiet KH mua sam  hang hoa lan cuoi 2011 2" xfId="7842"/>
    <cellStyle name="T_quettoan 5A (moi)_ZT9_KH SXKD 2011 -1" xfId="7843"/>
    <cellStyle name="T_quettoan 5A (moi)_ZT9_KH SXKD 2011 -1 2" xfId="7844"/>
    <cellStyle name="T_Quyet toan 5D (dungi)" xfId="7845"/>
    <cellStyle name="T_Quyet toan 5D (dungi) 2" xfId="7846"/>
    <cellStyle name="T_Quyet toan 5D (dungi)_Bao cao TH den 30-6-2010" xfId="7847"/>
    <cellStyle name="T_Quyet toan 5D (dungi)_Bao cao TH den 30-6-2010 2" xfId="7848"/>
    <cellStyle name="T_Quyet toan 5D (dungi)_Chi phi QLDN + NC" xfId="7849"/>
    <cellStyle name="T_Quyet toan 5D (dungi)_Chi phi QLDN + NC (KHVT)" xfId="7850"/>
    <cellStyle name="T_Quyet toan 5D (dungi)_Chi phi QLDN + NC (KHVT) 2" xfId="7851"/>
    <cellStyle name="T_Quyet toan 5D (dungi)_Chi phi QLDN + NC (KHVT)_Chi tiet KH mua sam  hang hoa lan cuoi 2011" xfId="7852"/>
    <cellStyle name="T_Quyet toan 5D (dungi)_Chi phi QLDN + NC (KHVT)_Chi tiet KH mua sam  hang hoa lan cuoi 2011 2" xfId="7853"/>
    <cellStyle name="T_Quyet toan 5D (dungi)_Chi phi QLDN + NC (KHVT)_KH SXKD 2011 -1" xfId="7854"/>
    <cellStyle name="T_Quyet toan 5D (dungi)_Chi phi QLDN + NC (KHVT)_KH SXKD 2011 -1 2" xfId="7855"/>
    <cellStyle name="T_Quyet toan 5D (dungi)_Chi phi QLDN + NC 2" xfId="7856"/>
    <cellStyle name="T_Quyet toan 5D (dungi)_Chi phi QLDN + NC_Chi tiet KH mua sam  hang hoa lan cuoi 2011" xfId="7857"/>
    <cellStyle name="T_Quyet toan 5D (dungi)_Chi phi QLDN + NC_Chi tiet KH mua sam  hang hoa lan cuoi 2011 2" xfId="7858"/>
    <cellStyle name="T_Quyet toan 5D (dungi)_Chi phi QLDN + NC_KH SXKD 2011 -1" xfId="7859"/>
    <cellStyle name="T_Quyet toan 5D (dungi)_Chi phi QLDN + NC_KH SXKD 2011 -1 2" xfId="7860"/>
    <cellStyle name="T_Quyet toan 5D (dungi)_Du toanQIII+IV(25.9.2010)lam lai" xfId="7861"/>
    <cellStyle name="T_Quyet toan 5D (dungi)_Du toanQIII+IV(25.9.2010)lam lai 2" xfId="7862"/>
    <cellStyle name="T_Quyet toan 5D (dungi)_Du toanQIII+IV(25.9.2010)lam lai_Chi tiet KH mua sam  hang hoa lan cuoi 2011" xfId="7863"/>
    <cellStyle name="T_Quyet toan 5D (dungi)_Du toanQIII+IV(25.9.2010)lam lai_Chi tiet KH mua sam  hang hoa lan cuoi 2011 2" xfId="7864"/>
    <cellStyle name="T_Quyet toan 5D (dungi)_Du toanQIII+IV(25.9.2010)lam lai_KH SXKD 2011 -1" xfId="7865"/>
    <cellStyle name="T_Quyet toan 5D (dungi)_Du toanQIII+IV(25.9.2010)lam lai_KH SXKD 2011 -1 2" xfId="7866"/>
    <cellStyle name="T_Quyet toan 5D (dungi)_Ke hoach SXKD nam 2011" xfId="7867"/>
    <cellStyle name="T_Quyet toan 5D (dungi)_Ke hoach SXKD nam 2011 2" xfId="7868"/>
    <cellStyle name="T_Quyet toan 5D (dungi)_Ke hoach SXKD nam 2011_Chi tiet KH mua sam  hang hoa lan cuoi 2011" xfId="7869"/>
    <cellStyle name="T_Quyet toan 5D (dungi)_Ke hoach SXKD nam 2011_Chi tiet KH mua sam  hang hoa lan cuoi 2011 2" xfId="7870"/>
    <cellStyle name="T_Quyet toan 5D (dungi)_Ke hoach SXKD nam 2011_KH SXKD 2011 -1" xfId="7871"/>
    <cellStyle name="T_Quyet toan 5D (dungi)_Ke hoach SXKD nam 2011_KH SXKD 2011 -1 2" xfId="7872"/>
    <cellStyle name="T_Quyet toan 5D (dungi)_Ke hoach vat tu 2011NEW99" xfId="7873"/>
    <cellStyle name="T_Quyet toan 5D (dungi)_Ke hoach vat tu 2011NEW99 2" xfId="7874"/>
    <cellStyle name="T_Quyet toan 5D (dungi)_Ke hoach vat tu 2011NEW99_Chi tiet KH mua sam  hang hoa lan cuoi 2011" xfId="7875"/>
    <cellStyle name="T_Quyet toan 5D (dungi)_Ke hoach vat tu 2011NEW99_Chi tiet KH mua sam  hang hoa lan cuoi 2011 2" xfId="7876"/>
    <cellStyle name="T_Quyet toan 5D (dungi)_Ke hoach vat tu 2011NEW99_KH SXKD 2011 -1" xfId="7877"/>
    <cellStyle name="T_Quyet toan 5D (dungi)_Ke hoach vat tu 2011NEW99_KH SXKD 2011 -1 2" xfId="7878"/>
    <cellStyle name="T_Quyet toan 5D (dungi)_KH no goc va lai2012" xfId="7879"/>
    <cellStyle name="T_Quyet toan 5D (dungi)_KH no goc va lai2012 2" xfId="7880"/>
    <cellStyle name="T_Quyet toan 5D (dungi)_PHu luc DM SXKD (version 1)" xfId="7881"/>
    <cellStyle name="T_Quyet toan 5D (dungi)_PHu luc DM SXKD (version 1) 2" xfId="7882"/>
    <cellStyle name="T_Quyet toan 5D (dungi)_PHu luc DM SXKD (version 1)_Chi tiet KH mua sam  hang hoa lan cuoi 2011" xfId="7883"/>
    <cellStyle name="T_Quyet toan 5D (dungi)_PHu luc DM SXKD (version 1)_Chi tiet KH mua sam  hang hoa lan cuoi 2011 2" xfId="7884"/>
    <cellStyle name="T_Quyet toan 5D (dungi)_PHu luc DM SXKD (version 1)_KH SXKD 2011 -1" xfId="7885"/>
    <cellStyle name="T_Quyet toan 5D (dungi)_PHu luc DM SXKD (version 1)_KH SXKD 2011 -1 2" xfId="7886"/>
    <cellStyle name="T_Quyet toan 5D (dungi)_Phu luc KH mua sam NVL nam 2010 dieu chinh " xfId="7887"/>
    <cellStyle name="T_Quyet toan 5D (dungi)_Phu luc KH mua sam NVL nam 2010 dieu chinh  2" xfId="7888"/>
    <cellStyle name="T_Quyet toan 5D (dungi)_T01" xfId="7889"/>
    <cellStyle name="T_Quyet toan 5D (dungi)_T01 2" xfId="7890"/>
    <cellStyle name="T_Quyet toan 5D (dungi)_T03" xfId="7891"/>
    <cellStyle name="T_Quyet toan 5D (dungi)_T03 2" xfId="7892"/>
    <cellStyle name="T_Quyet toan 5D (dungi)_TH chi phi SXKD 2011" xfId="7893"/>
    <cellStyle name="T_Quyet toan 5D (dungi)_TH chi phi SXKD 2011 2" xfId="7894"/>
    <cellStyle name="T_Quyet toan 5D (dungi)_ZT9" xfId="7895"/>
    <cellStyle name="T_Quyet toan 5D (dungi)_ZT9 2" xfId="7896"/>
    <cellStyle name="T_Quyet toan 5D (dungi)_ZT9_Chi tiet KH mua sam  hang hoa lan cuoi 2011" xfId="7897"/>
    <cellStyle name="T_Quyet toan 5D (dungi)_ZT9_Chi tiet KH mua sam  hang hoa lan cuoi 2011 2" xfId="7898"/>
    <cellStyle name="T_Quyet toan 5D (dungi)_ZT9_KH SXKD 2011 -1" xfId="7899"/>
    <cellStyle name="T_Quyet toan 5D (dungi)_ZT9_KH SXKD 2011 -1 2" xfId="7900"/>
    <cellStyle name="T_ra soat theo 7356" xfId="14576"/>
    <cellStyle name="T_ra soat theo 7356 2" xfId="14577"/>
    <cellStyle name="T_ra soat theo 7356_Bao cao no dong XDCB-9590-BYT-Rut gon" xfId="14578"/>
    <cellStyle name="T_ra soat theo 7356_Bao cao no dong XDCB-9590-BYT-Rut gon 2" xfId="14579"/>
    <cellStyle name="T_ra soat theo 7356_Bieu 11-TPCP KH 2013" xfId="14580"/>
    <cellStyle name="T_ra soat theo 7356_Bieu 11-TPCP KH 2013 2" xfId="14581"/>
    <cellStyle name="T_Seagame(BTL)" xfId="14582"/>
    <cellStyle name="T_Seagame(BTL) 2" xfId="14583"/>
    <cellStyle name="T_Seagame(BTL) 2 2" xfId="14584"/>
    <cellStyle name="T_Seagame(BTL) 3" xfId="14585"/>
    <cellStyle name="T_Sheet1" xfId="7901"/>
    <cellStyle name="T_So GTVT" xfId="14586"/>
    <cellStyle name="T_So GTVT 2" xfId="14587"/>
    <cellStyle name="T_So GTVT 2 2" xfId="14588"/>
    <cellStyle name="T_So GTVT 2 2 2" xfId="14589"/>
    <cellStyle name="T_So GTVT 2 3" xfId="14590"/>
    <cellStyle name="T_So GTVT 2 4" xfId="14591"/>
    <cellStyle name="T_So GTVT 3" xfId="14592"/>
    <cellStyle name="T_So GTVT 3 2" xfId="14593"/>
    <cellStyle name="T_So GTVT 4" xfId="14594"/>
    <cellStyle name="T_So GTVT 5" xfId="14595"/>
    <cellStyle name="T_So GTVT_!1 1 bao cao giao KH ve HTCMT vung TNB   12-12-2011" xfId="14596"/>
    <cellStyle name="T_So GTVT_!1 1 bao cao giao KH ve HTCMT vung TNB   12-12-2011 2" xfId="14597"/>
    <cellStyle name="T_So GTVT_!1 1 bao cao giao KH ve HTCMT vung TNB   12-12-2011 2 2" xfId="14598"/>
    <cellStyle name="T_So GTVT_!1 1 bao cao giao KH ve HTCMT vung TNB   12-12-2011 2 2 2" xfId="14599"/>
    <cellStyle name="T_So GTVT_!1 1 bao cao giao KH ve HTCMT vung TNB   12-12-2011 2 3" xfId="14600"/>
    <cellStyle name="T_So GTVT_!1 1 bao cao giao KH ve HTCMT vung TNB   12-12-2011 2 4" xfId="14601"/>
    <cellStyle name="T_So GTVT_!1 1 bao cao giao KH ve HTCMT vung TNB   12-12-2011 3" xfId="14602"/>
    <cellStyle name="T_So GTVT_!1 1 bao cao giao KH ve HTCMT vung TNB   12-12-2011 3 2" xfId="14603"/>
    <cellStyle name="T_So GTVT_!1 1 bao cao giao KH ve HTCMT vung TNB   12-12-2011 4" xfId="14604"/>
    <cellStyle name="T_So GTVT_!1 1 bao cao giao KH ve HTCMT vung TNB   12-12-2011 5" xfId="14605"/>
    <cellStyle name="T_So GTVT_Bieu TPCP 2015-xin keo dai 3.2016" xfId="14606"/>
    <cellStyle name="T_So GTVT_Bieu TPCP 2015-xin keo dai 3.2016 2" xfId="14607"/>
    <cellStyle name="T_So GTVT_KH TPCP vung TNB (03-1-2012)" xfId="14608"/>
    <cellStyle name="T_So GTVT_KH TPCP vung TNB (03-1-2012) 2" xfId="14609"/>
    <cellStyle name="T_So GTVT_KH TPCP vung TNB (03-1-2012) 2 2" xfId="14610"/>
    <cellStyle name="T_So GTVT_KH TPCP vung TNB (03-1-2012) 2 2 2" xfId="14611"/>
    <cellStyle name="T_So GTVT_KH TPCP vung TNB (03-1-2012) 2 3" xfId="14612"/>
    <cellStyle name="T_So GTVT_KH TPCP vung TNB (03-1-2012) 2 4" xfId="14613"/>
    <cellStyle name="T_So GTVT_KH TPCP vung TNB (03-1-2012) 3" xfId="14614"/>
    <cellStyle name="T_So GTVT_KH TPCP vung TNB (03-1-2012) 3 2" xfId="14615"/>
    <cellStyle name="T_So GTVT_KH TPCP vung TNB (03-1-2012) 4" xfId="14616"/>
    <cellStyle name="T_So GTVT_KH TPCP vung TNB (03-1-2012) 5" xfId="14617"/>
    <cellStyle name="T_So GTVT_ra soat theo 7356" xfId="14618"/>
    <cellStyle name="T_So GTVT_ra soat theo 7356 2" xfId="14619"/>
    <cellStyle name="T_So GTVT_ra soat theo 7356_Bao cao no dong XDCB-9590-BYT-Rut gon" xfId="14620"/>
    <cellStyle name="T_So GTVT_ra soat theo 7356_Bao cao no dong XDCB-9590-BYT-Rut gon 2" xfId="14621"/>
    <cellStyle name="T_So GTVT_ra soat theo 7356_Bieu 11-TPCP KH 2013" xfId="14622"/>
    <cellStyle name="T_So GTVT_ra soat theo 7356_Bieu 11-TPCP KH 2013 2" xfId="14623"/>
    <cellStyle name="T_So GTVT_TONG HOP CHUNG 3.2.2012 (ban cuoi)" xfId="14624"/>
    <cellStyle name="T_So GTVT_TONG HOP CHUNG 3.2.2012 (ban cuoi) 2" xfId="14625"/>
    <cellStyle name="T_So GTVT_TONG HOP CHUNG 3.2.2012 (ban cuoi)_Bao cao no dong XDCB-9590-BYT-Rut gon" xfId="14626"/>
    <cellStyle name="T_So GTVT_TONG HOP CHUNG 3.2.2012 (ban cuoi)_Bao cao no dong XDCB-9590-BYT-Rut gon 2" xfId="14627"/>
    <cellStyle name="T_so theo doi 242 Cty(30-06-07)" xfId="7902"/>
    <cellStyle name="T_sua chua cham trung bay  mien Bac" xfId="7903"/>
    <cellStyle name="T_tai co cau dau tu (tong hop)1" xfId="14628"/>
    <cellStyle name="T_tai co cau dau tu (tong hop)1 2" xfId="14629"/>
    <cellStyle name="T_tai co cau dau tu (tong hop)1 2 2" xfId="14630"/>
    <cellStyle name="T_tai co cau dau tu (tong hop)1 3" xfId="14631"/>
    <cellStyle name="T_tai co cau dau tu (tong hop)1 4" xfId="14632"/>
    <cellStyle name="T_TDT + duong(8-5-07)" xfId="14633"/>
    <cellStyle name="T_TDT + duong(8-5-07) 2" xfId="14634"/>
    <cellStyle name="T_TDT + duong(8-5-07) 2 2" xfId="14635"/>
    <cellStyle name="T_TDT + duong(8-5-07) 2 2 2" xfId="14636"/>
    <cellStyle name="T_TDT + duong(8-5-07) 2 3" xfId="14637"/>
    <cellStyle name="T_TDT + duong(8-5-07) 2 4" xfId="14638"/>
    <cellStyle name="T_TDT + duong(8-5-07) 3" xfId="14639"/>
    <cellStyle name="T_TDT + duong(8-5-07) 3 2" xfId="14640"/>
    <cellStyle name="T_TDT + duong(8-5-07) 4" xfId="14641"/>
    <cellStyle name="T_TDT + duong(8-5-07) 5" xfId="14642"/>
    <cellStyle name="T_TDT + duong(8-5-07)_!1 1 bao cao giao KH ve HTCMT vung TNB   12-12-2011" xfId="14643"/>
    <cellStyle name="T_TDT + duong(8-5-07)_!1 1 bao cao giao KH ve HTCMT vung TNB   12-12-2011 2" xfId="14644"/>
    <cellStyle name="T_TDT + duong(8-5-07)_!1 1 bao cao giao KH ve HTCMT vung TNB   12-12-2011 2 2" xfId="14645"/>
    <cellStyle name="T_TDT + duong(8-5-07)_!1 1 bao cao giao KH ve HTCMT vung TNB   12-12-2011 2 2 2" xfId="14646"/>
    <cellStyle name="T_TDT + duong(8-5-07)_!1 1 bao cao giao KH ve HTCMT vung TNB   12-12-2011 2 3" xfId="14647"/>
    <cellStyle name="T_TDT + duong(8-5-07)_!1 1 bao cao giao KH ve HTCMT vung TNB   12-12-2011 2 4" xfId="14648"/>
    <cellStyle name="T_TDT + duong(8-5-07)_!1 1 bao cao giao KH ve HTCMT vung TNB   12-12-2011 3" xfId="14649"/>
    <cellStyle name="T_TDT + duong(8-5-07)_!1 1 bao cao giao KH ve HTCMT vung TNB   12-12-2011 3 2" xfId="14650"/>
    <cellStyle name="T_TDT + duong(8-5-07)_!1 1 bao cao giao KH ve HTCMT vung TNB   12-12-2011 4" xfId="14651"/>
    <cellStyle name="T_TDT + duong(8-5-07)_!1 1 bao cao giao KH ve HTCMT vung TNB   12-12-2011 5" xfId="14652"/>
    <cellStyle name="T_TDT + duong(8-5-07)_Bieu4HTMT" xfId="14653"/>
    <cellStyle name="T_TDT + duong(8-5-07)_Bieu4HTMT 2" xfId="14654"/>
    <cellStyle name="T_TDT + duong(8-5-07)_Bieu4HTMT 2 2" xfId="14655"/>
    <cellStyle name="T_TDT + duong(8-5-07)_Bieu4HTMT 2 2 2" xfId="14656"/>
    <cellStyle name="T_TDT + duong(8-5-07)_Bieu4HTMT 2 3" xfId="14657"/>
    <cellStyle name="T_TDT + duong(8-5-07)_Bieu4HTMT 2 4" xfId="14658"/>
    <cellStyle name="T_TDT + duong(8-5-07)_Bieu4HTMT 3" xfId="14659"/>
    <cellStyle name="T_TDT + duong(8-5-07)_Bieu4HTMT 3 2" xfId="14660"/>
    <cellStyle name="T_TDT + duong(8-5-07)_Bieu4HTMT 4" xfId="14661"/>
    <cellStyle name="T_TDT + duong(8-5-07)_Bieu4HTMT 5" xfId="14662"/>
    <cellStyle name="T_TDT + duong(8-5-07)_Bieu4HTMT_!1 1 bao cao giao KH ve HTCMT vung TNB   12-12-2011" xfId="14663"/>
    <cellStyle name="T_TDT + duong(8-5-07)_Bieu4HTMT_!1 1 bao cao giao KH ve HTCMT vung TNB   12-12-2011 2" xfId="14664"/>
    <cellStyle name="T_TDT + duong(8-5-07)_Bieu4HTMT_!1 1 bao cao giao KH ve HTCMT vung TNB   12-12-2011 2 2" xfId="14665"/>
    <cellStyle name="T_TDT + duong(8-5-07)_Bieu4HTMT_!1 1 bao cao giao KH ve HTCMT vung TNB   12-12-2011 2 2 2" xfId="14666"/>
    <cellStyle name="T_TDT + duong(8-5-07)_Bieu4HTMT_!1 1 bao cao giao KH ve HTCMT vung TNB   12-12-2011 2 3" xfId="14667"/>
    <cellStyle name="T_TDT + duong(8-5-07)_Bieu4HTMT_!1 1 bao cao giao KH ve HTCMT vung TNB   12-12-2011 2 4" xfId="14668"/>
    <cellStyle name="T_TDT + duong(8-5-07)_Bieu4HTMT_!1 1 bao cao giao KH ve HTCMT vung TNB   12-12-2011 3" xfId="14669"/>
    <cellStyle name="T_TDT + duong(8-5-07)_Bieu4HTMT_!1 1 bao cao giao KH ve HTCMT vung TNB   12-12-2011 3 2" xfId="14670"/>
    <cellStyle name="T_TDT + duong(8-5-07)_Bieu4HTMT_!1 1 bao cao giao KH ve HTCMT vung TNB   12-12-2011 4" xfId="14671"/>
    <cellStyle name="T_TDT + duong(8-5-07)_Bieu4HTMT_!1 1 bao cao giao KH ve HTCMT vung TNB   12-12-2011 5" xfId="14672"/>
    <cellStyle name="T_TDT + duong(8-5-07)_Bieu4HTMT_KH TPCP vung TNB (03-1-2012)" xfId="14673"/>
    <cellStyle name="T_TDT + duong(8-5-07)_Bieu4HTMT_KH TPCP vung TNB (03-1-2012) 2" xfId="14674"/>
    <cellStyle name="T_TDT + duong(8-5-07)_Bieu4HTMT_KH TPCP vung TNB (03-1-2012) 2 2" xfId="14675"/>
    <cellStyle name="T_TDT + duong(8-5-07)_Bieu4HTMT_KH TPCP vung TNB (03-1-2012) 2 2 2" xfId="14676"/>
    <cellStyle name="T_TDT + duong(8-5-07)_Bieu4HTMT_KH TPCP vung TNB (03-1-2012) 2 3" xfId="14677"/>
    <cellStyle name="T_TDT + duong(8-5-07)_Bieu4HTMT_KH TPCP vung TNB (03-1-2012) 2 4" xfId="14678"/>
    <cellStyle name="T_TDT + duong(8-5-07)_Bieu4HTMT_KH TPCP vung TNB (03-1-2012) 3" xfId="14679"/>
    <cellStyle name="T_TDT + duong(8-5-07)_Bieu4HTMT_KH TPCP vung TNB (03-1-2012) 3 2" xfId="14680"/>
    <cellStyle name="T_TDT + duong(8-5-07)_Bieu4HTMT_KH TPCP vung TNB (03-1-2012) 4" xfId="14681"/>
    <cellStyle name="T_TDT + duong(8-5-07)_Bieu4HTMT_KH TPCP vung TNB (03-1-2012) 5" xfId="14682"/>
    <cellStyle name="T_TDT + duong(8-5-07)_KH TPCP vung TNB (03-1-2012)" xfId="14683"/>
    <cellStyle name="T_TDT + duong(8-5-07)_KH TPCP vung TNB (03-1-2012) 2" xfId="14684"/>
    <cellStyle name="T_TDT + duong(8-5-07)_KH TPCP vung TNB (03-1-2012) 2 2" xfId="14685"/>
    <cellStyle name="T_TDT + duong(8-5-07)_KH TPCP vung TNB (03-1-2012) 2 2 2" xfId="14686"/>
    <cellStyle name="T_TDT + duong(8-5-07)_KH TPCP vung TNB (03-1-2012) 2 3" xfId="14687"/>
    <cellStyle name="T_TDT + duong(8-5-07)_KH TPCP vung TNB (03-1-2012) 2 4" xfId="14688"/>
    <cellStyle name="T_TDT + duong(8-5-07)_KH TPCP vung TNB (03-1-2012) 3" xfId="14689"/>
    <cellStyle name="T_TDT + duong(8-5-07)_KH TPCP vung TNB (03-1-2012) 3 2" xfId="14690"/>
    <cellStyle name="T_TDT + duong(8-5-07)_KH TPCP vung TNB (03-1-2012) 4" xfId="14691"/>
    <cellStyle name="T_TDT + duong(8-5-07)_KH TPCP vung TNB (03-1-2012) 5" xfId="14692"/>
    <cellStyle name="T_TDT + duong(8-5-07)_ra soat theo 7356" xfId="14693"/>
    <cellStyle name="T_TDT + duong(8-5-07)_ra soat theo 7356 2" xfId="14694"/>
    <cellStyle name="T_TDT + duong(8-5-07)_ra soat theo 7356_Bao cao no dong XDCB-9590-BYT-Rut gon" xfId="14695"/>
    <cellStyle name="T_TDT + duong(8-5-07)_ra soat theo 7356_Bao cao no dong XDCB-9590-BYT-Rut gon 2" xfId="14696"/>
    <cellStyle name="T_TDT + duong(8-5-07)_ra soat theo 7356_Bieu 11-TPCP KH 2013" xfId="14697"/>
    <cellStyle name="T_TDT + duong(8-5-07)_ra soat theo 7356_Bieu 11-TPCP KH 2013 2" xfId="14698"/>
    <cellStyle name="T_TDT + duong(8-5-07)_TONG HOP CHUNG 3.2.2012 (ban cuoi)" xfId="14699"/>
    <cellStyle name="T_TDT + duong(8-5-07)_TONG HOP CHUNG 3.2.2012 (ban cuoi) 2" xfId="14700"/>
    <cellStyle name="T_TDT + duong(8-5-07)_TONG HOP CHUNG 3.2.2012 (ban cuoi)_Bao cao no dong XDCB-9590-BYT-Rut gon" xfId="14701"/>
    <cellStyle name="T_TDT + duong(8-5-07)_TONG HOP CHUNG 3.2.2012 (ban cuoi)_Bao cao no dong XDCB-9590-BYT-Rut gon 2" xfId="14702"/>
    <cellStyle name="T_TK_HT" xfId="14843"/>
    <cellStyle name="T_TK_HT 2" xfId="14844"/>
    <cellStyle name="T_TK_HT 2 2" xfId="14845"/>
    <cellStyle name="T_TK_HT 3" xfId="14846"/>
    <cellStyle name="T_TONG HOP CHUNG 3.2.2012 (ban cuoi)" xfId="14847"/>
    <cellStyle name="T_TONG HOP CHUNG 3.2.2012 (ban cuoi) 2" xfId="14848"/>
    <cellStyle name="T_TONG HOP CHUNG 3.2.2012 (ban cuoi)_Bao cao no dong XDCB-9590-BYT-Rut gon" xfId="14849"/>
    <cellStyle name="T_TONG HOP CHUNG 3.2.2012 (ban cuoi)_Bao cao no dong XDCB-9590-BYT-Rut gon 2" xfId="14850"/>
    <cellStyle name="T_Tong hop TBNK GR01-GR24" xfId="7910"/>
    <cellStyle name="T_Tong hop TBNK GR01-GR24 2" xfId="7911"/>
    <cellStyle name="T_Tong hop TBNK GR01-GR24_Chi tiet KH mua sam  hang hoa lan cuoi 2011" xfId="7912"/>
    <cellStyle name="T_Tong hop TBNK GR01-GR24_Chi tiet KH mua sam  hang hoa lan cuoi 2011 2" xfId="7913"/>
    <cellStyle name="T_Tong hop TBNK GR01-GR24_KH SXKD 2011 -1" xfId="7914"/>
    <cellStyle name="T_Tong hop TBNK GR01-GR24_KH SXKD 2011 -1 2" xfId="7915"/>
    <cellStyle name="T_Tong hopTBMStrongnuoc" xfId="7916"/>
    <cellStyle name="T_Tong hopTBMStrongnuoc 2" xfId="7917"/>
    <cellStyle name="T_Tong hopTBMStrongnuoc_Chi tiet KH mua sam  hang hoa lan cuoi 2011" xfId="7918"/>
    <cellStyle name="T_Tong hopTBMStrongnuoc_Chi tiet KH mua sam  hang hoa lan cuoi 2011 2" xfId="7919"/>
    <cellStyle name="T_Tong hopTBMStrongnuoc_KH SXKD 2011 -1" xfId="7920"/>
    <cellStyle name="T_Tong hopTBMStrongnuoc_KH SXKD 2011 -1 2" xfId="7921"/>
    <cellStyle name="T_Tong%20hop%206%20chi%20tieu%20BH%202012(1)" xfId="7922"/>
    <cellStyle name="T_Tong%20hop%206%20chi%20tieu%20BH%202012(1) 2" xfId="7923"/>
    <cellStyle name="T_tham_tra_du_toan" xfId="14703"/>
    <cellStyle name="T_tham_tra_du_toan 2" xfId="14704"/>
    <cellStyle name="T_tham_tra_du_toan 2 2" xfId="14705"/>
    <cellStyle name="T_tham_tra_du_toan 2 2 2" xfId="14706"/>
    <cellStyle name="T_tham_tra_du_toan 2 3" xfId="14707"/>
    <cellStyle name="T_tham_tra_du_toan 2 4" xfId="14708"/>
    <cellStyle name="T_tham_tra_du_toan 3" xfId="14709"/>
    <cellStyle name="T_tham_tra_du_toan 3 2" xfId="14710"/>
    <cellStyle name="T_tham_tra_du_toan 4" xfId="14711"/>
    <cellStyle name="T_tham_tra_du_toan 5" xfId="14712"/>
    <cellStyle name="T_tham_tra_du_toan_!1 1 bao cao giao KH ve HTCMT vung TNB   12-12-2011" xfId="14713"/>
    <cellStyle name="T_tham_tra_du_toan_!1 1 bao cao giao KH ve HTCMT vung TNB   12-12-2011 2" xfId="14714"/>
    <cellStyle name="T_tham_tra_du_toan_!1 1 bao cao giao KH ve HTCMT vung TNB   12-12-2011 2 2" xfId="14715"/>
    <cellStyle name="T_tham_tra_du_toan_!1 1 bao cao giao KH ve HTCMT vung TNB   12-12-2011 2 2 2" xfId="14716"/>
    <cellStyle name="T_tham_tra_du_toan_!1 1 bao cao giao KH ve HTCMT vung TNB   12-12-2011 2 3" xfId="14717"/>
    <cellStyle name="T_tham_tra_du_toan_!1 1 bao cao giao KH ve HTCMT vung TNB   12-12-2011 2 4" xfId="14718"/>
    <cellStyle name="T_tham_tra_du_toan_!1 1 bao cao giao KH ve HTCMT vung TNB   12-12-2011 3" xfId="14719"/>
    <cellStyle name="T_tham_tra_du_toan_!1 1 bao cao giao KH ve HTCMT vung TNB   12-12-2011 3 2" xfId="14720"/>
    <cellStyle name="T_tham_tra_du_toan_!1 1 bao cao giao KH ve HTCMT vung TNB   12-12-2011 4" xfId="14721"/>
    <cellStyle name="T_tham_tra_du_toan_!1 1 bao cao giao KH ve HTCMT vung TNB   12-12-2011 5" xfId="14722"/>
    <cellStyle name="T_tham_tra_du_toan_Bieu4HTMT" xfId="14723"/>
    <cellStyle name="T_tham_tra_du_toan_Bieu4HTMT 2" xfId="14724"/>
    <cellStyle name="T_tham_tra_du_toan_Bieu4HTMT 2 2" xfId="14725"/>
    <cellStyle name="T_tham_tra_du_toan_Bieu4HTMT 2 2 2" xfId="14726"/>
    <cellStyle name="T_tham_tra_du_toan_Bieu4HTMT 2 3" xfId="14727"/>
    <cellStyle name="T_tham_tra_du_toan_Bieu4HTMT 2 4" xfId="14728"/>
    <cellStyle name="T_tham_tra_du_toan_Bieu4HTMT 3" xfId="14729"/>
    <cellStyle name="T_tham_tra_du_toan_Bieu4HTMT 3 2" xfId="14730"/>
    <cellStyle name="T_tham_tra_du_toan_Bieu4HTMT 4" xfId="14731"/>
    <cellStyle name="T_tham_tra_du_toan_Bieu4HTMT 5" xfId="14732"/>
    <cellStyle name="T_tham_tra_du_toan_Bieu4HTMT_!1 1 bao cao giao KH ve HTCMT vung TNB   12-12-2011" xfId="14733"/>
    <cellStyle name="T_tham_tra_du_toan_Bieu4HTMT_!1 1 bao cao giao KH ve HTCMT vung TNB   12-12-2011 2" xfId="14734"/>
    <cellStyle name="T_tham_tra_du_toan_Bieu4HTMT_!1 1 bao cao giao KH ve HTCMT vung TNB   12-12-2011 2 2" xfId="14735"/>
    <cellStyle name="T_tham_tra_du_toan_Bieu4HTMT_!1 1 bao cao giao KH ve HTCMT vung TNB   12-12-2011 2 2 2" xfId="14736"/>
    <cellStyle name="T_tham_tra_du_toan_Bieu4HTMT_!1 1 bao cao giao KH ve HTCMT vung TNB   12-12-2011 2 3" xfId="14737"/>
    <cellStyle name="T_tham_tra_du_toan_Bieu4HTMT_!1 1 bao cao giao KH ve HTCMT vung TNB   12-12-2011 2 4" xfId="14738"/>
    <cellStyle name="T_tham_tra_du_toan_Bieu4HTMT_!1 1 bao cao giao KH ve HTCMT vung TNB   12-12-2011 3" xfId="14739"/>
    <cellStyle name="T_tham_tra_du_toan_Bieu4HTMT_!1 1 bao cao giao KH ve HTCMT vung TNB   12-12-2011 3 2" xfId="14740"/>
    <cellStyle name="T_tham_tra_du_toan_Bieu4HTMT_!1 1 bao cao giao KH ve HTCMT vung TNB   12-12-2011 4" xfId="14741"/>
    <cellStyle name="T_tham_tra_du_toan_Bieu4HTMT_!1 1 bao cao giao KH ve HTCMT vung TNB   12-12-2011 5" xfId="14742"/>
    <cellStyle name="T_tham_tra_du_toan_Bieu4HTMT_KH TPCP vung TNB (03-1-2012)" xfId="14743"/>
    <cellStyle name="T_tham_tra_du_toan_Bieu4HTMT_KH TPCP vung TNB (03-1-2012) 2" xfId="14744"/>
    <cellStyle name="T_tham_tra_du_toan_Bieu4HTMT_KH TPCP vung TNB (03-1-2012) 2 2" xfId="14745"/>
    <cellStyle name="T_tham_tra_du_toan_Bieu4HTMT_KH TPCP vung TNB (03-1-2012) 2 2 2" xfId="14746"/>
    <cellStyle name="T_tham_tra_du_toan_Bieu4HTMT_KH TPCP vung TNB (03-1-2012) 2 3" xfId="14747"/>
    <cellStyle name="T_tham_tra_du_toan_Bieu4HTMT_KH TPCP vung TNB (03-1-2012) 2 4" xfId="14748"/>
    <cellStyle name="T_tham_tra_du_toan_Bieu4HTMT_KH TPCP vung TNB (03-1-2012) 3" xfId="14749"/>
    <cellStyle name="T_tham_tra_du_toan_Bieu4HTMT_KH TPCP vung TNB (03-1-2012) 3 2" xfId="14750"/>
    <cellStyle name="T_tham_tra_du_toan_Bieu4HTMT_KH TPCP vung TNB (03-1-2012) 4" xfId="14751"/>
    <cellStyle name="T_tham_tra_du_toan_Bieu4HTMT_KH TPCP vung TNB (03-1-2012) 5" xfId="14752"/>
    <cellStyle name="T_tham_tra_du_toan_KH TPCP vung TNB (03-1-2012)" xfId="14753"/>
    <cellStyle name="T_tham_tra_du_toan_KH TPCP vung TNB (03-1-2012) 2" xfId="14754"/>
    <cellStyle name="T_tham_tra_du_toan_KH TPCP vung TNB (03-1-2012) 2 2" xfId="14755"/>
    <cellStyle name="T_tham_tra_du_toan_KH TPCP vung TNB (03-1-2012) 2 2 2" xfId="14756"/>
    <cellStyle name="T_tham_tra_du_toan_KH TPCP vung TNB (03-1-2012) 2 3" xfId="14757"/>
    <cellStyle name="T_tham_tra_du_toan_KH TPCP vung TNB (03-1-2012) 2 4" xfId="14758"/>
    <cellStyle name="T_tham_tra_du_toan_KH TPCP vung TNB (03-1-2012) 3" xfId="14759"/>
    <cellStyle name="T_tham_tra_du_toan_KH TPCP vung TNB (03-1-2012) 3 2" xfId="14760"/>
    <cellStyle name="T_tham_tra_du_toan_KH TPCP vung TNB (03-1-2012) 4" xfId="14761"/>
    <cellStyle name="T_tham_tra_du_toan_KH TPCP vung TNB (03-1-2012) 5" xfId="14762"/>
    <cellStyle name="T_tham_tra_du_toan_ra soat theo 7356" xfId="14763"/>
    <cellStyle name="T_tham_tra_du_toan_ra soat theo 7356 2" xfId="14764"/>
    <cellStyle name="T_tham_tra_du_toan_ra soat theo 7356_Bao cao no dong XDCB-9590-BYT-Rut gon" xfId="14765"/>
    <cellStyle name="T_tham_tra_du_toan_ra soat theo 7356_Bao cao no dong XDCB-9590-BYT-Rut gon 2" xfId="14766"/>
    <cellStyle name="T_tham_tra_du_toan_ra soat theo 7356_Bieu 11-TPCP KH 2013" xfId="14767"/>
    <cellStyle name="T_tham_tra_du_toan_ra soat theo 7356_Bieu 11-TPCP KH 2013 2" xfId="14768"/>
    <cellStyle name="T_tham_tra_du_toan_TONG HOP CHUNG 3.2.2012 (ban cuoi)" xfId="14769"/>
    <cellStyle name="T_tham_tra_du_toan_TONG HOP CHUNG 3.2.2012 (ban cuoi) 2" xfId="14770"/>
    <cellStyle name="T_tham_tra_du_toan_TONG HOP CHUNG 3.2.2012 (ban cuoi)_Bao cao no dong XDCB-9590-BYT-Rut gon" xfId="14771"/>
    <cellStyle name="T_tham_tra_du_toan_TONG HOP CHUNG 3.2.2012 (ban cuoi)_Bao cao no dong XDCB-9590-BYT-Rut gon 2" xfId="14772"/>
    <cellStyle name="T_Thang 11" xfId="7904"/>
    <cellStyle name="T_Thang 5" xfId="7905"/>
    <cellStyle name="T_Thang 5 2" xfId="7906"/>
    <cellStyle name="T_thang 6 Up" xfId="7907"/>
    <cellStyle name="T_thang 6 Up 2" xfId="7908"/>
    <cellStyle name="T_Thiet bi" xfId="14773"/>
    <cellStyle name="T_Thiet bi 2" xfId="14774"/>
    <cellStyle name="T_Thiet bi 2 2" xfId="14775"/>
    <cellStyle name="T_Thiet bi 2 2 2" xfId="14776"/>
    <cellStyle name="T_Thiet bi 2 3" xfId="14777"/>
    <cellStyle name="T_Thiet bi 2 4" xfId="14778"/>
    <cellStyle name="T_Thiet bi 3" xfId="14779"/>
    <cellStyle name="T_Thiet bi 3 2" xfId="14780"/>
    <cellStyle name="T_Thiet bi 4" xfId="14781"/>
    <cellStyle name="T_Thiet bi 5" xfId="14782"/>
    <cellStyle name="T_Thiet bi_!1 1 bao cao giao KH ve HTCMT vung TNB   12-12-2011" xfId="14783"/>
    <cellStyle name="T_Thiet bi_!1 1 bao cao giao KH ve HTCMT vung TNB   12-12-2011 2" xfId="14784"/>
    <cellStyle name="T_Thiet bi_!1 1 bao cao giao KH ve HTCMT vung TNB   12-12-2011 2 2" xfId="14785"/>
    <cellStyle name="T_Thiet bi_!1 1 bao cao giao KH ve HTCMT vung TNB   12-12-2011 2 2 2" xfId="14786"/>
    <cellStyle name="T_Thiet bi_!1 1 bao cao giao KH ve HTCMT vung TNB   12-12-2011 2 3" xfId="14787"/>
    <cellStyle name="T_Thiet bi_!1 1 bao cao giao KH ve HTCMT vung TNB   12-12-2011 2 4" xfId="14788"/>
    <cellStyle name="T_Thiet bi_!1 1 bao cao giao KH ve HTCMT vung TNB   12-12-2011 3" xfId="14789"/>
    <cellStyle name="T_Thiet bi_!1 1 bao cao giao KH ve HTCMT vung TNB   12-12-2011 3 2" xfId="14790"/>
    <cellStyle name="T_Thiet bi_!1 1 bao cao giao KH ve HTCMT vung TNB   12-12-2011 4" xfId="14791"/>
    <cellStyle name="T_Thiet bi_!1 1 bao cao giao KH ve HTCMT vung TNB   12-12-2011 5" xfId="14792"/>
    <cellStyle name="T_Thiet bi_Bieu4HTMT" xfId="14793"/>
    <cellStyle name="T_Thiet bi_Bieu4HTMT 2" xfId="14794"/>
    <cellStyle name="T_Thiet bi_Bieu4HTMT 2 2" xfId="14795"/>
    <cellStyle name="T_Thiet bi_Bieu4HTMT 2 2 2" xfId="14796"/>
    <cellStyle name="T_Thiet bi_Bieu4HTMT 2 3" xfId="14797"/>
    <cellStyle name="T_Thiet bi_Bieu4HTMT 2 4" xfId="14798"/>
    <cellStyle name="T_Thiet bi_Bieu4HTMT 3" xfId="14799"/>
    <cellStyle name="T_Thiet bi_Bieu4HTMT 3 2" xfId="14800"/>
    <cellStyle name="T_Thiet bi_Bieu4HTMT 4" xfId="14801"/>
    <cellStyle name="T_Thiet bi_Bieu4HTMT 5" xfId="14802"/>
    <cellStyle name="T_Thiet bi_Bieu4HTMT_!1 1 bao cao giao KH ve HTCMT vung TNB   12-12-2011" xfId="14803"/>
    <cellStyle name="T_Thiet bi_Bieu4HTMT_!1 1 bao cao giao KH ve HTCMT vung TNB   12-12-2011 2" xfId="14804"/>
    <cellStyle name="T_Thiet bi_Bieu4HTMT_!1 1 bao cao giao KH ve HTCMT vung TNB   12-12-2011 2 2" xfId="14805"/>
    <cellStyle name="T_Thiet bi_Bieu4HTMT_!1 1 bao cao giao KH ve HTCMT vung TNB   12-12-2011 2 2 2" xfId="14806"/>
    <cellStyle name="T_Thiet bi_Bieu4HTMT_!1 1 bao cao giao KH ve HTCMT vung TNB   12-12-2011 2 3" xfId="14807"/>
    <cellStyle name="T_Thiet bi_Bieu4HTMT_!1 1 bao cao giao KH ve HTCMT vung TNB   12-12-2011 2 4" xfId="14808"/>
    <cellStyle name="T_Thiet bi_Bieu4HTMT_!1 1 bao cao giao KH ve HTCMT vung TNB   12-12-2011 3" xfId="14809"/>
    <cellStyle name="T_Thiet bi_Bieu4HTMT_!1 1 bao cao giao KH ve HTCMT vung TNB   12-12-2011 3 2" xfId="14810"/>
    <cellStyle name="T_Thiet bi_Bieu4HTMT_!1 1 bao cao giao KH ve HTCMT vung TNB   12-12-2011 4" xfId="14811"/>
    <cellStyle name="T_Thiet bi_Bieu4HTMT_!1 1 bao cao giao KH ve HTCMT vung TNB   12-12-2011 5" xfId="14812"/>
    <cellStyle name="T_Thiet bi_Bieu4HTMT_KH TPCP vung TNB (03-1-2012)" xfId="14813"/>
    <cellStyle name="T_Thiet bi_Bieu4HTMT_KH TPCP vung TNB (03-1-2012) 2" xfId="14814"/>
    <cellStyle name="T_Thiet bi_Bieu4HTMT_KH TPCP vung TNB (03-1-2012) 2 2" xfId="14815"/>
    <cellStyle name="T_Thiet bi_Bieu4HTMT_KH TPCP vung TNB (03-1-2012) 2 2 2" xfId="14816"/>
    <cellStyle name="T_Thiet bi_Bieu4HTMT_KH TPCP vung TNB (03-1-2012) 2 3" xfId="14817"/>
    <cellStyle name="T_Thiet bi_Bieu4HTMT_KH TPCP vung TNB (03-1-2012) 2 4" xfId="14818"/>
    <cellStyle name="T_Thiet bi_Bieu4HTMT_KH TPCP vung TNB (03-1-2012) 3" xfId="14819"/>
    <cellStyle name="T_Thiet bi_Bieu4HTMT_KH TPCP vung TNB (03-1-2012) 3 2" xfId="14820"/>
    <cellStyle name="T_Thiet bi_Bieu4HTMT_KH TPCP vung TNB (03-1-2012) 4" xfId="14821"/>
    <cellStyle name="T_Thiet bi_Bieu4HTMT_KH TPCP vung TNB (03-1-2012) 5" xfId="14822"/>
    <cellStyle name="T_Thiet bi_KH TPCP vung TNB (03-1-2012)" xfId="14823"/>
    <cellStyle name="T_Thiet bi_KH TPCP vung TNB (03-1-2012) 2" xfId="14824"/>
    <cellStyle name="T_Thiet bi_KH TPCP vung TNB (03-1-2012) 2 2" xfId="14825"/>
    <cellStyle name="T_Thiet bi_KH TPCP vung TNB (03-1-2012) 2 2 2" xfId="14826"/>
    <cellStyle name="T_Thiet bi_KH TPCP vung TNB (03-1-2012) 2 3" xfId="14827"/>
    <cellStyle name="T_Thiet bi_KH TPCP vung TNB (03-1-2012) 2 4" xfId="14828"/>
    <cellStyle name="T_Thiet bi_KH TPCP vung TNB (03-1-2012) 3" xfId="14829"/>
    <cellStyle name="T_Thiet bi_KH TPCP vung TNB (03-1-2012) 3 2" xfId="14830"/>
    <cellStyle name="T_Thiet bi_KH TPCP vung TNB (03-1-2012) 4" xfId="14831"/>
    <cellStyle name="T_Thiet bi_KH TPCP vung TNB (03-1-2012) 5" xfId="14832"/>
    <cellStyle name="T_Thiet bi_ra soat theo 7356" xfId="14833"/>
    <cellStyle name="T_Thiet bi_ra soat theo 7356 2" xfId="14834"/>
    <cellStyle name="T_Thiet bi_ra soat theo 7356_Bao cao no dong XDCB-9590-BYT-Rut gon" xfId="14835"/>
    <cellStyle name="T_Thiet bi_ra soat theo 7356_Bao cao no dong XDCB-9590-BYT-Rut gon 2" xfId="14836"/>
    <cellStyle name="T_Thiet bi_ra soat theo 7356_Bieu 11-TPCP KH 2013" xfId="14837"/>
    <cellStyle name="T_Thiet bi_ra soat theo 7356_Bieu 11-TPCP KH 2013 2" xfId="14838"/>
    <cellStyle name="T_Thiet bi_TONG HOP CHUNG 3.2.2012 (ban cuoi)" xfId="14839"/>
    <cellStyle name="T_Thiet bi_TONG HOP CHUNG 3.2.2012 (ban cuoi) 2" xfId="14840"/>
    <cellStyle name="T_Thiet bi_TONG HOP CHUNG 3.2.2012 (ban cuoi)_Bao cao no dong XDCB-9590-BYT-Rut gon" xfId="14841"/>
    <cellStyle name="T_Thiet bi_TONG HOP CHUNG 3.2.2012 (ban cuoi)_Bao cao no dong XDCB-9590-BYT-Rut gon 2" xfId="14842"/>
    <cellStyle name="T_Thuyet minh kiem toan" xfId="7909"/>
    <cellStyle name="T_Tr¹m bª t«ng 30m3 - Nhµ vÖ sinh" xfId="7924"/>
    <cellStyle name="T_Tr¹m bª t«ng 30m3 - Nhµ vÖ sinh 2" xfId="7925"/>
    <cellStyle name="T_Tr¹m bª t«ng 30m3 - Nhµ vÖ sinh_Bao cao TH den 30-6-2010" xfId="7926"/>
    <cellStyle name="T_Tr¹m bª t«ng 30m3 - Nhµ vÖ sinh_Bao cao TH den 30-6-2010 2" xfId="7927"/>
    <cellStyle name="T_Tr¹m bª t«ng 30m3 - Nhµ vÖ sinh_Chi tiet KH mua sam  hang hoa lan cuoi 2011" xfId="7928"/>
    <cellStyle name="T_Tr¹m bª t«ng 30m3 - Nhµ vÖ sinh_Chi tiet KH mua sam  hang hoa lan cuoi 2011 2" xfId="7929"/>
    <cellStyle name="T_Tr¹m bª t«ng 30m3 - Nhµ vÖ sinh_KH SXKD 2011 -1" xfId="7930"/>
    <cellStyle name="T_Tr¹m bª t«ng 30m3 - Nhµ vÖ sinh_KH SXKD 2011 -1 2" xfId="7931"/>
    <cellStyle name="T_Tr¹m bª t«ng 30m3 - Nhµ vÖ sinh_Phu luc KH mua sam NVL nam 2010 dieu chinh " xfId="7932"/>
    <cellStyle name="T_Tr¹m bª t«ng 30m3 - Nhµ vÖ sinh_Phu luc KH mua sam NVL nam 2010 dieu chinh  2" xfId="7933"/>
    <cellStyle name="T_Tr¹m bª t«ng 30m3 - Nhµ vÖ sinh_TH chi phi SXKD 2011" xfId="7934"/>
    <cellStyle name="T_Tr¹m bª t«ng 30m3 - Nhµ vÖ sinh_TH chi phi SXKD 2011 2" xfId="7935"/>
    <cellStyle name="T_Tr¹m bª t«ng 30m3h - Kho XM" xfId="7936"/>
    <cellStyle name="T_Tr¹m bª t«ng 30m3h - Kho XM 2" xfId="7937"/>
    <cellStyle name="T_Tr¹m bª t«ng 30m3h - Kho XM_Bao cao TH den 30-6-2010" xfId="7938"/>
    <cellStyle name="T_Tr¹m bª t«ng 30m3h - Kho XM_Bao cao TH den 30-6-2010 2" xfId="7939"/>
    <cellStyle name="T_Tr¹m bª t«ng 30m3h - Kho XM_Chi tiet KH mua sam  hang hoa lan cuoi 2011" xfId="7940"/>
    <cellStyle name="T_Tr¹m bª t«ng 30m3h - Kho XM_Chi tiet KH mua sam  hang hoa lan cuoi 2011 2" xfId="7941"/>
    <cellStyle name="T_Tr¹m bª t«ng 30m3h - Kho XM_KH SXKD 2011 -1" xfId="7942"/>
    <cellStyle name="T_Tr¹m bª t«ng 30m3h - Kho XM_KH SXKD 2011 -1 2" xfId="7943"/>
    <cellStyle name="T_Tr¹m bª t«ng 30m3h - Kho XM_Phu luc KH mua sam NVL nam 2010 dieu chinh " xfId="7944"/>
    <cellStyle name="T_Tr¹m bª t«ng 30m3h - Kho XM_Phu luc KH mua sam NVL nam 2010 dieu chinh  2" xfId="7945"/>
    <cellStyle name="T_Tr¹m bª t«ng 30m3h - Kho XM_TH chi phi SXKD 2011" xfId="7946"/>
    <cellStyle name="T_Tr¹m bª t«ng 30m3h - Kho XM_TH chi phi SXKD 2011 2" xfId="7947"/>
    <cellStyle name="T_Van Ban 2007" xfId="14851"/>
    <cellStyle name="T_Van Ban 2007 2" xfId="14852"/>
    <cellStyle name="T_Van Ban 2007 2 2" xfId="14853"/>
    <cellStyle name="T_Van Ban 2007 3" xfId="14854"/>
    <cellStyle name="T_Van Ban 2007 4" xfId="14855"/>
    <cellStyle name="T_Van Ban 2007_15_10_2013 BC nhu cau von doi ung ODA (2014-2016) ngay 15102013 Sua" xfId="14856"/>
    <cellStyle name="T_Van Ban 2007_15_10_2013 BC nhu cau von doi ung ODA (2014-2016) ngay 15102013 Sua 2" xfId="14857"/>
    <cellStyle name="T_Van Ban 2007_15_10_2013 BC nhu cau von doi ung ODA (2014-2016) ngay 15102013 Sua 2 2" xfId="14858"/>
    <cellStyle name="T_Van Ban 2007_15_10_2013 BC nhu cau von doi ung ODA (2014-2016) ngay 15102013 Sua 3" xfId="14859"/>
    <cellStyle name="T_Van Ban 2007_15_10_2013 BC nhu cau von doi ung ODA (2014-2016) ngay 15102013 Sua 4" xfId="14860"/>
    <cellStyle name="T_Van Ban 2007_bao cao phan bo KHDT 2011(final)" xfId="14861"/>
    <cellStyle name="T_Van Ban 2007_bao cao phan bo KHDT 2011(final) 2" xfId="14862"/>
    <cellStyle name="T_Van Ban 2007_bao cao phan bo KHDT 2011(final) 2 2" xfId="14863"/>
    <cellStyle name="T_Van Ban 2007_bao cao phan bo KHDT 2011(final) 3" xfId="14864"/>
    <cellStyle name="T_Van Ban 2007_bao cao phan bo KHDT 2011(final) 4" xfId="14865"/>
    <cellStyle name="T_Van Ban 2007_bao cao phan bo KHDT 2011(final)_BC nhu cau von doi ung ODA nganh NN (BKH)" xfId="14866"/>
    <cellStyle name="T_Van Ban 2007_bao cao phan bo KHDT 2011(final)_BC nhu cau von doi ung ODA nganh NN (BKH) 2" xfId="14867"/>
    <cellStyle name="T_Van Ban 2007_bao cao phan bo KHDT 2011(final)_BC nhu cau von doi ung ODA nganh NN (BKH) 2 2" xfId="14868"/>
    <cellStyle name="T_Van Ban 2007_bao cao phan bo KHDT 2011(final)_BC nhu cau von doi ung ODA nganh NN (BKH) 3" xfId="14869"/>
    <cellStyle name="T_Van Ban 2007_bao cao phan bo KHDT 2011(final)_BC nhu cau von doi ung ODA nganh NN (BKH) 4" xfId="14870"/>
    <cellStyle name="T_Van Ban 2007_bao cao phan bo KHDT 2011(final)_BC Tai co cau (bieu TH)" xfId="14871"/>
    <cellStyle name="T_Van Ban 2007_bao cao phan bo KHDT 2011(final)_BC Tai co cau (bieu TH) 2" xfId="14872"/>
    <cellStyle name="T_Van Ban 2007_bao cao phan bo KHDT 2011(final)_BC Tai co cau (bieu TH) 2 2" xfId="14873"/>
    <cellStyle name="T_Van Ban 2007_bao cao phan bo KHDT 2011(final)_BC Tai co cau (bieu TH) 3" xfId="14874"/>
    <cellStyle name="T_Van Ban 2007_bao cao phan bo KHDT 2011(final)_BC Tai co cau (bieu TH) 4" xfId="14875"/>
    <cellStyle name="T_Van Ban 2007_bao cao phan bo KHDT 2011(final)_DK 2014-2015 final" xfId="14876"/>
    <cellStyle name="T_Van Ban 2007_bao cao phan bo KHDT 2011(final)_DK 2014-2015 final 2" xfId="14877"/>
    <cellStyle name="T_Van Ban 2007_bao cao phan bo KHDT 2011(final)_DK 2014-2015 final 2 2" xfId="14878"/>
    <cellStyle name="T_Van Ban 2007_bao cao phan bo KHDT 2011(final)_DK 2014-2015 final 3" xfId="14879"/>
    <cellStyle name="T_Van Ban 2007_bao cao phan bo KHDT 2011(final)_DK 2014-2015 final 4" xfId="14880"/>
    <cellStyle name="T_Van Ban 2007_bao cao phan bo KHDT 2011(final)_DK 2014-2015 new" xfId="14881"/>
    <cellStyle name="T_Van Ban 2007_bao cao phan bo KHDT 2011(final)_DK 2014-2015 new 2" xfId="14882"/>
    <cellStyle name="T_Van Ban 2007_bao cao phan bo KHDT 2011(final)_DK 2014-2015 new 2 2" xfId="14883"/>
    <cellStyle name="T_Van Ban 2007_bao cao phan bo KHDT 2011(final)_DK 2014-2015 new 3" xfId="14884"/>
    <cellStyle name="T_Van Ban 2007_bao cao phan bo KHDT 2011(final)_DK 2014-2015 new 4" xfId="14885"/>
    <cellStyle name="T_Van Ban 2007_bao cao phan bo KHDT 2011(final)_DK KH CBDT 2014 11-11-2013" xfId="14886"/>
    <cellStyle name="T_Van Ban 2007_bao cao phan bo KHDT 2011(final)_DK KH CBDT 2014 11-11-2013 2" xfId="14887"/>
    <cellStyle name="T_Van Ban 2007_bao cao phan bo KHDT 2011(final)_DK KH CBDT 2014 11-11-2013 2 2" xfId="14888"/>
    <cellStyle name="T_Van Ban 2007_bao cao phan bo KHDT 2011(final)_DK KH CBDT 2014 11-11-2013 3" xfId="14889"/>
    <cellStyle name="T_Van Ban 2007_bao cao phan bo KHDT 2011(final)_DK KH CBDT 2014 11-11-2013 4" xfId="14890"/>
    <cellStyle name="T_Van Ban 2007_bao cao phan bo KHDT 2011(final)_DK KH CBDT 2014 11-11-2013(1)" xfId="14891"/>
    <cellStyle name="T_Van Ban 2007_bao cao phan bo KHDT 2011(final)_DK KH CBDT 2014 11-11-2013(1) 2" xfId="14892"/>
    <cellStyle name="T_Van Ban 2007_bao cao phan bo KHDT 2011(final)_DK KH CBDT 2014 11-11-2013(1) 2 2" xfId="14893"/>
    <cellStyle name="T_Van Ban 2007_bao cao phan bo KHDT 2011(final)_DK KH CBDT 2014 11-11-2013(1) 3" xfId="14894"/>
    <cellStyle name="T_Van Ban 2007_bao cao phan bo KHDT 2011(final)_DK KH CBDT 2014 11-11-2013(1) 4" xfId="14895"/>
    <cellStyle name="T_Van Ban 2007_bao cao phan bo KHDT 2011(final)_KH 2011-2015" xfId="14896"/>
    <cellStyle name="T_Van Ban 2007_bao cao phan bo KHDT 2011(final)_KH 2011-2015 2" xfId="14897"/>
    <cellStyle name="T_Van Ban 2007_bao cao phan bo KHDT 2011(final)_KH 2011-2015 2 2" xfId="14898"/>
    <cellStyle name="T_Van Ban 2007_bao cao phan bo KHDT 2011(final)_KH 2011-2015 3" xfId="14899"/>
    <cellStyle name="T_Van Ban 2007_bao cao phan bo KHDT 2011(final)_KH 2011-2015 4" xfId="14900"/>
    <cellStyle name="T_Van Ban 2007_bao cao phan bo KHDT 2011(final)_tai co cau dau tu (tong hop)1" xfId="14901"/>
    <cellStyle name="T_Van Ban 2007_bao cao phan bo KHDT 2011(final)_tai co cau dau tu (tong hop)1 2" xfId="14902"/>
    <cellStyle name="T_Van Ban 2007_bao cao phan bo KHDT 2011(final)_tai co cau dau tu (tong hop)1 2 2" xfId="14903"/>
    <cellStyle name="T_Van Ban 2007_bao cao phan bo KHDT 2011(final)_tai co cau dau tu (tong hop)1 3" xfId="14904"/>
    <cellStyle name="T_Van Ban 2007_bao cao phan bo KHDT 2011(final)_tai co cau dau tu (tong hop)1 4" xfId="14905"/>
    <cellStyle name="T_Van Ban 2007_BC nhu cau von doi ung ODA nganh NN (BKH)" xfId="14906"/>
    <cellStyle name="T_Van Ban 2007_BC nhu cau von doi ung ODA nganh NN (BKH) 2" xfId="14907"/>
    <cellStyle name="T_Van Ban 2007_BC nhu cau von doi ung ODA nganh NN (BKH) 2 2" xfId="14908"/>
    <cellStyle name="T_Van Ban 2007_BC nhu cau von doi ung ODA nganh NN (BKH) 3" xfId="14909"/>
    <cellStyle name="T_Van Ban 2007_BC nhu cau von doi ung ODA nganh NN (BKH) 4" xfId="14910"/>
    <cellStyle name="T_Van Ban 2007_BC nhu cau von doi ung ODA nganh NN (BKH)_05-12  KH trung han 2016-2020 - Liem Thinh edited" xfId="14911"/>
    <cellStyle name="T_Van Ban 2007_BC nhu cau von doi ung ODA nganh NN (BKH)_05-12  KH trung han 2016-2020 - Liem Thinh edited 2" xfId="14912"/>
    <cellStyle name="T_Van Ban 2007_BC nhu cau von doi ung ODA nganh NN (BKH)_05-12  KH trung han 2016-2020 - Liem Thinh edited 2 2" xfId="14913"/>
    <cellStyle name="T_Van Ban 2007_BC nhu cau von doi ung ODA nganh NN (BKH)_05-12  KH trung han 2016-2020 - Liem Thinh edited 3" xfId="14914"/>
    <cellStyle name="T_Van Ban 2007_BC nhu cau von doi ung ODA nganh NN (BKH)_05-12  KH trung han 2016-2020 - Liem Thinh edited 4" xfId="14915"/>
    <cellStyle name="T_Van Ban 2007_BC nhu cau von doi ung ODA nganh NN (BKH)_Copy of 05-12  KH trung han 2016-2020 - Liem Thinh edited (1)" xfId="14916"/>
    <cellStyle name="T_Van Ban 2007_BC nhu cau von doi ung ODA nganh NN (BKH)_Copy of 05-12  KH trung han 2016-2020 - Liem Thinh edited (1) 2" xfId="14917"/>
    <cellStyle name="T_Van Ban 2007_BC nhu cau von doi ung ODA nganh NN (BKH)_Copy of 05-12  KH trung han 2016-2020 - Liem Thinh edited (1) 2 2" xfId="14918"/>
    <cellStyle name="T_Van Ban 2007_BC nhu cau von doi ung ODA nganh NN (BKH)_Copy of 05-12  KH trung han 2016-2020 - Liem Thinh edited (1) 3" xfId="14919"/>
    <cellStyle name="T_Van Ban 2007_BC nhu cau von doi ung ODA nganh NN (BKH)_Copy of 05-12  KH trung han 2016-2020 - Liem Thinh edited (1) 4" xfId="14920"/>
    <cellStyle name="T_Van Ban 2007_BC Tai co cau (bieu TH)" xfId="14921"/>
    <cellStyle name="T_Van Ban 2007_BC Tai co cau (bieu TH) 2" xfId="14922"/>
    <cellStyle name="T_Van Ban 2007_BC Tai co cau (bieu TH) 2 2" xfId="14923"/>
    <cellStyle name="T_Van Ban 2007_BC Tai co cau (bieu TH) 3" xfId="14924"/>
    <cellStyle name="T_Van Ban 2007_BC Tai co cau (bieu TH) 4" xfId="14925"/>
    <cellStyle name="T_Van Ban 2007_BC Tai co cau (bieu TH)_05-12  KH trung han 2016-2020 - Liem Thinh edited" xfId="14926"/>
    <cellStyle name="T_Van Ban 2007_BC Tai co cau (bieu TH)_05-12  KH trung han 2016-2020 - Liem Thinh edited 2" xfId="14927"/>
    <cellStyle name="T_Van Ban 2007_BC Tai co cau (bieu TH)_05-12  KH trung han 2016-2020 - Liem Thinh edited 2 2" xfId="14928"/>
    <cellStyle name="T_Van Ban 2007_BC Tai co cau (bieu TH)_05-12  KH trung han 2016-2020 - Liem Thinh edited 3" xfId="14929"/>
    <cellStyle name="T_Van Ban 2007_BC Tai co cau (bieu TH)_05-12  KH trung han 2016-2020 - Liem Thinh edited 4" xfId="14930"/>
    <cellStyle name="T_Van Ban 2007_BC Tai co cau (bieu TH)_Copy of 05-12  KH trung han 2016-2020 - Liem Thinh edited (1)" xfId="14931"/>
    <cellStyle name="T_Van Ban 2007_BC Tai co cau (bieu TH)_Copy of 05-12  KH trung han 2016-2020 - Liem Thinh edited (1) 2" xfId="14932"/>
    <cellStyle name="T_Van Ban 2007_BC Tai co cau (bieu TH)_Copy of 05-12  KH trung han 2016-2020 - Liem Thinh edited (1) 2 2" xfId="14933"/>
    <cellStyle name="T_Van Ban 2007_BC Tai co cau (bieu TH)_Copy of 05-12  KH trung han 2016-2020 - Liem Thinh edited (1) 3" xfId="14934"/>
    <cellStyle name="T_Van Ban 2007_BC Tai co cau (bieu TH)_Copy of 05-12  KH trung han 2016-2020 - Liem Thinh edited (1) 4" xfId="14935"/>
    <cellStyle name="T_Van Ban 2007_DK 2014-2015 final" xfId="14936"/>
    <cellStyle name="T_Van Ban 2007_DK 2014-2015 final 2" xfId="14937"/>
    <cellStyle name="T_Van Ban 2007_DK 2014-2015 final 2 2" xfId="14938"/>
    <cellStyle name="T_Van Ban 2007_DK 2014-2015 final 3" xfId="14939"/>
    <cellStyle name="T_Van Ban 2007_DK 2014-2015 final 4" xfId="14940"/>
    <cellStyle name="T_Van Ban 2007_DK 2014-2015 final_05-12  KH trung han 2016-2020 - Liem Thinh edited" xfId="14941"/>
    <cellStyle name="T_Van Ban 2007_DK 2014-2015 final_05-12  KH trung han 2016-2020 - Liem Thinh edited 2" xfId="14942"/>
    <cellStyle name="T_Van Ban 2007_DK 2014-2015 final_05-12  KH trung han 2016-2020 - Liem Thinh edited 2 2" xfId="14943"/>
    <cellStyle name="T_Van Ban 2007_DK 2014-2015 final_05-12  KH trung han 2016-2020 - Liem Thinh edited 3" xfId="14944"/>
    <cellStyle name="T_Van Ban 2007_DK 2014-2015 final_05-12  KH trung han 2016-2020 - Liem Thinh edited 4" xfId="14945"/>
    <cellStyle name="T_Van Ban 2007_DK 2014-2015 final_Copy of 05-12  KH trung han 2016-2020 - Liem Thinh edited (1)" xfId="14946"/>
    <cellStyle name="T_Van Ban 2007_DK 2014-2015 final_Copy of 05-12  KH trung han 2016-2020 - Liem Thinh edited (1) 2" xfId="14947"/>
    <cellStyle name="T_Van Ban 2007_DK 2014-2015 final_Copy of 05-12  KH trung han 2016-2020 - Liem Thinh edited (1) 2 2" xfId="14948"/>
    <cellStyle name="T_Van Ban 2007_DK 2014-2015 final_Copy of 05-12  KH trung han 2016-2020 - Liem Thinh edited (1) 3" xfId="14949"/>
    <cellStyle name="T_Van Ban 2007_DK 2014-2015 final_Copy of 05-12  KH trung han 2016-2020 - Liem Thinh edited (1) 4" xfId="14950"/>
    <cellStyle name="T_Van Ban 2007_DK 2014-2015 new" xfId="14951"/>
    <cellStyle name="T_Van Ban 2007_DK 2014-2015 new 2" xfId="14952"/>
    <cellStyle name="T_Van Ban 2007_DK 2014-2015 new 2 2" xfId="14953"/>
    <cellStyle name="T_Van Ban 2007_DK 2014-2015 new 3" xfId="14954"/>
    <cellStyle name="T_Van Ban 2007_DK 2014-2015 new 4" xfId="14955"/>
    <cellStyle name="T_Van Ban 2007_DK 2014-2015 new_05-12  KH trung han 2016-2020 - Liem Thinh edited" xfId="14956"/>
    <cellStyle name="T_Van Ban 2007_DK 2014-2015 new_05-12  KH trung han 2016-2020 - Liem Thinh edited 2" xfId="14957"/>
    <cellStyle name="T_Van Ban 2007_DK 2014-2015 new_05-12  KH trung han 2016-2020 - Liem Thinh edited 2 2" xfId="14958"/>
    <cellStyle name="T_Van Ban 2007_DK 2014-2015 new_05-12  KH trung han 2016-2020 - Liem Thinh edited 3" xfId="14959"/>
    <cellStyle name="T_Van Ban 2007_DK 2014-2015 new_05-12  KH trung han 2016-2020 - Liem Thinh edited 4" xfId="14960"/>
    <cellStyle name="T_Van Ban 2007_DK 2014-2015 new_Copy of 05-12  KH trung han 2016-2020 - Liem Thinh edited (1)" xfId="14961"/>
    <cellStyle name="T_Van Ban 2007_DK 2014-2015 new_Copy of 05-12  KH trung han 2016-2020 - Liem Thinh edited (1) 2" xfId="14962"/>
    <cellStyle name="T_Van Ban 2007_DK 2014-2015 new_Copy of 05-12  KH trung han 2016-2020 - Liem Thinh edited (1) 2 2" xfId="14963"/>
    <cellStyle name="T_Van Ban 2007_DK 2014-2015 new_Copy of 05-12  KH trung han 2016-2020 - Liem Thinh edited (1) 3" xfId="14964"/>
    <cellStyle name="T_Van Ban 2007_DK 2014-2015 new_Copy of 05-12  KH trung han 2016-2020 - Liem Thinh edited (1) 4" xfId="14965"/>
    <cellStyle name="T_Van Ban 2007_DK KH CBDT 2014 11-11-2013" xfId="14966"/>
    <cellStyle name="T_Van Ban 2007_DK KH CBDT 2014 11-11-2013 2" xfId="14967"/>
    <cellStyle name="T_Van Ban 2007_DK KH CBDT 2014 11-11-2013 2 2" xfId="14968"/>
    <cellStyle name="T_Van Ban 2007_DK KH CBDT 2014 11-11-2013 3" xfId="14969"/>
    <cellStyle name="T_Van Ban 2007_DK KH CBDT 2014 11-11-2013 4" xfId="14970"/>
    <cellStyle name="T_Van Ban 2007_DK KH CBDT 2014 11-11-2013(1)" xfId="14981"/>
    <cellStyle name="T_Van Ban 2007_DK KH CBDT 2014 11-11-2013(1) 2" xfId="14982"/>
    <cellStyle name="T_Van Ban 2007_DK KH CBDT 2014 11-11-2013(1) 2 2" xfId="14983"/>
    <cellStyle name="T_Van Ban 2007_DK KH CBDT 2014 11-11-2013(1) 3" xfId="14984"/>
    <cellStyle name="T_Van Ban 2007_DK KH CBDT 2014 11-11-2013(1) 4" xfId="14985"/>
    <cellStyle name="T_Van Ban 2007_DK KH CBDT 2014 11-11-2013(1)_05-12  KH trung han 2016-2020 - Liem Thinh edited" xfId="14986"/>
    <cellStyle name="T_Van Ban 2007_DK KH CBDT 2014 11-11-2013(1)_05-12  KH trung han 2016-2020 - Liem Thinh edited 2" xfId="14987"/>
    <cellStyle name="T_Van Ban 2007_DK KH CBDT 2014 11-11-2013(1)_05-12  KH trung han 2016-2020 - Liem Thinh edited 2 2" xfId="14988"/>
    <cellStyle name="T_Van Ban 2007_DK KH CBDT 2014 11-11-2013(1)_05-12  KH trung han 2016-2020 - Liem Thinh edited 3" xfId="14989"/>
    <cellStyle name="T_Van Ban 2007_DK KH CBDT 2014 11-11-2013(1)_05-12  KH trung han 2016-2020 - Liem Thinh edited 4" xfId="14990"/>
    <cellStyle name="T_Van Ban 2007_DK KH CBDT 2014 11-11-2013(1)_Copy of 05-12  KH trung han 2016-2020 - Liem Thinh edited (1)" xfId="14991"/>
    <cellStyle name="T_Van Ban 2007_DK KH CBDT 2014 11-11-2013(1)_Copy of 05-12  KH trung han 2016-2020 - Liem Thinh edited (1) 2" xfId="14992"/>
    <cellStyle name="T_Van Ban 2007_DK KH CBDT 2014 11-11-2013(1)_Copy of 05-12  KH trung han 2016-2020 - Liem Thinh edited (1) 2 2" xfId="14993"/>
    <cellStyle name="T_Van Ban 2007_DK KH CBDT 2014 11-11-2013(1)_Copy of 05-12  KH trung han 2016-2020 - Liem Thinh edited (1) 3" xfId="14994"/>
    <cellStyle name="T_Van Ban 2007_DK KH CBDT 2014 11-11-2013(1)_Copy of 05-12  KH trung han 2016-2020 - Liem Thinh edited (1) 4" xfId="14995"/>
    <cellStyle name="T_Van Ban 2007_DK KH CBDT 2014 11-11-2013_05-12  KH trung han 2016-2020 - Liem Thinh edited" xfId="14971"/>
    <cellStyle name="T_Van Ban 2007_DK KH CBDT 2014 11-11-2013_05-12  KH trung han 2016-2020 - Liem Thinh edited 2" xfId="14972"/>
    <cellStyle name="T_Van Ban 2007_DK KH CBDT 2014 11-11-2013_05-12  KH trung han 2016-2020 - Liem Thinh edited 2 2" xfId="14973"/>
    <cellStyle name="T_Van Ban 2007_DK KH CBDT 2014 11-11-2013_05-12  KH trung han 2016-2020 - Liem Thinh edited 3" xfId="14974"/>
    <cellStyle name="T_Van Ban 2007_DK KH CBDT 2014 11-11-2013_05-12  KH trung han 2016-2020 - Liem Thinh edited 4" xfId="14975"/>
    <cellStyle name="T_Van Ban 2007_DK KH CBDT 2014 11-11-2013_Copy of 05-12  KH trung han 2016-2020 - Liem Thinh edited (1)" xfId="14976"/>
    <cellStyle name="T_Van Ban 2007_DK KH CBDT 2014 11-11-2013_Copy of 05-12  KH trung han 2016-2020 - Liem Thinh edited (1) 2" xfId="14977"/>
    <cellStyle name="T_Van Ban 2007_DK KH CBDT 2014 11-11-2013_Copy of 05-12  KH trung han 2016-2020 - Liem Thinh edited (1) 2 2" xfId="14978"/>
    <cellStyle name="T_Van Ban 2007_DK KH CBDT 2014 11-11-2013_Copy of 05-12  KH trung han 2016-2020 - Liem Thinh edited (1) 3" xfId="14979"/>
    <cellStyle name="T_Van Ban 2007_DK KH CBDT 2014 11-11-2013_Copy of 05-12  KH trung han 2016-2020 - Liem Thinh edited (1) 4" xfId="14980"/>
    <cellStyle name="T_Van Ban 2008" xfId="14996"/>
    <cellStyle name="T_Van Ban 2008 2" xfId="14997"/>
    <cellStyle name="T_Van Ban 2008 2 2" xfId="14998"/>
    <cellStyle name="T_Van Ban 2008 3" xfId="14999"/>
    <cellStyle name="T_Van Ban 2008 4" xfId="15000"/>
    <cellStyle name="T_Van Ban 2008_15_10_2013 BC nhu cau von doi ung ODA (2014-2016) ngay 15102013 Sua" xfId="15001"/>
    <cellStyle name="T_Van Ban 2008_15_10_2013 BC nhu cau von doi ung ODA (2014-2016) ngay 15102013 Sua 2" xfId="15002"/>
    <cellStyle name="T_Van Ban 2008_15_10_2013 BC nhu cau von doi ung ODA (2014-2016) ngay 15102013 Sua 2 2" xfId="15003"/>
    <cellStyle name="T_Van Ban 2008_15_10_2013 BC nhu cau von doi ung ODA (2014-2016) ngay 15102013 Sua 3" xfId="15004"/>
    <cellStyle name="T_Van Ban 2008_15_10_2013 BC nhu cau von doi ung ODA (2014-2016) ngay 15102013 Sua 4" xfId="15005"/>
    <cellStyle name="T_Van Ban 2008_bao cao phan bo KHDT 2011(final)" xfId="15006"/>
    <cellStyle name="T_Van Ban 2008_bao cao phan bo KHDT 2011(final) 2" xfId="15007"/>
    <cellStyle name="T_Van Ban 2008_bao cao phan bo KHDT 2011(final) 2 2" xfId="15008"/>
    <cellStyle name="T_Van Ban 2008_bao cao phan bo KHDT 2011(final) 3" xfId="15009"/>
    <cellStyle name="T_Van Ban 2008_bao cao phan bo KHDT 2011(final) 4" xfId="15010"/>
    <cellStyle name="T_Van Ban 2008_bao cao phan bo KHDT 2011(final)_BC nhu cau von doi ung ODA nganh NN (BKH)" xfId="15011"/>
    <cellStyle name="T_Van Ban 2008_bao cao phan bo KHDT 2011(final)_BC nhu cau von doi ung ODA nganh NN (BKH) 2" xfId="15012"/>
    <cellStyle name="T_Van Ban 2008_bao cao phan bo KHDT 2011(final)_BC nhu cau von doi ung ODA nganh NN (BKH) 2 2" xfId="15013"/>
    <cellStyle name="T_Van Ban 2008_bao cao phan bo KHDT 2011(final)_BC nhu cau von doi ung ODA nganh NN (BKH) 3" xfId="15014"/>
    <cellStyle name="T_Van Ban 2008_bao cao phan bo KHDT 2011(final)_BC nhu cau von doi ung ODA nganh NN (BKH) 4" xfId="15015"/>
    <cellStyle name="T_Van Ban 2008_bao cao phan bo KHDT 2011(final)_BC Tai co cau (bieu TH)" xfId="15016"/>
    <cellStyle name="T_Van Ban 2008_bao cao phan bo KHDT 2011(final)_BC Tai co cau (bieu TH) 2" xfId="15017"/>
    <cellStyle name="T_Van Ban 2008_bao cao phan bo KHDT 2011(final)_BC Tai co cau (bieu TH) 2 2" xfId="15018"/>
    <cellStyle name="T_Van Ban 2008_bao cao phan bo KHDT 2011(final)_BC Tai co cau (bieu TH) 3" xfId="15019"/>
    <cellStyle name="T_Van Ban 2008_bao cao phan bo KHDT 2011(final)_BC Tai co cau (bieu TH) 4" xfId="15020"/>
    <cellStyle name="T_Van Ban 2008_bao cao phan bo KHDT 2011(final)_DK 2014-2015 final" xfId="15021"/>
    <cellStyle name="T_Van Ban 2008_bao cao phan bo KHDT 2011(final)_DK 2014-2015 final 2" xfId="15022"/>
    <cellStyle name="T_Van Ban 2008_bao cao phan bo KHDT 2011(final)_DK 2014-2015 final 2 2" xfId="15023"/>
    <cellStyle name="T_Van Ban 2008_bao cao phan bo KHDT 2011(final)_DK 2014-2015 final 3" xfId="15024"/>
    <cellStyle name="T_Van Ban 2008_bao cao phan bo KHDT 2011(final)_DK 2014-2015 final 4" xfId="15025"/>
    <cellStyle name="T_Van Ban 2008_bao cao phan bo KHDT 2011(final)_DK 2014-2015 new" xfId="15026"/>
    <cellStyle name="T_Van Ban 2008_bao cao phan bo KHDT 2011(final)_DK 2014-2015 new 2" xfId="15027"/>
    <cellStyle name="T_Van Ban 2008_bao cao phan bo KHDT 2011(final)_DK 2014-2015 new 2 2" xfId="15028"/>
    <cellStyle name="T_Van Ban 2008_bao cao phan bo KHDT 2011(final)_DK 2014-2015 new 3" xfId="15029"/>
    <cellStyle name="T_Van Ban 2008_bao cao phan bo KHDT 2011(final)_DK 2014-2015 new 4" xfId="15030"/>
    <cellStyle name="T_Van Ban 2008_bao cao phan bo KHDT 2011(final)_DK KH CBDT 2014 11-11-2013" xfId="15031"/>
    <cellStyle name="T_Van Ban 2008_bao cao phan bo KHDT 2011(final)_DK KH CBDT 2014 11-11-2013 2" xfId="15032"/>
    <cellStyle name="T_Van Ban 2008_bao cao phan bo KHDT 2011(final)_DK KH CBDT 2014 11-11-2013 2 2" xfId="15033"/>
    <cellStyle name="T_Van Ban 2008_bao cao phan bo KHDT 2011(final)_DK KH CBDT 2014 11-11-2013 3" xfId="15034"/>
    <cellStyle name="T_Van Ban 2008_bao cao phan bo KHDT 2011(final)_DK KH CBDT 2014 11-11-2013 4" xfId="15035"/>
    <cellStyle name="T_Van Ban 2008_bao cao phan bo KHDT 2011(final)_DK KH CBDT 2014 11-11-2013(1)" xfId="15036"/>
    <cellStyle name="T_Van Ban 2008_bao cao phan bo KHDT 2011(final)_DK KH CBDT 2014 11-11-2013(1) 2" xfId="15037"/>
    <cellStyle name="T_Van Ban 2008_bao cao phan bo KHDT 2011(final)_DK KH CBDT 2014 11-11-2013(1) 2 2" xfId="15038"/>
    <cellStyle name="T_Van Ban 2008_bao cao phan bo KHDT 2011(final)_DK KH CBDT 2014 11-11-2013(1) 3" xfId="15039"/>
    <cellStyle name="T_Van Ban 2008_bao cao phan bo KHDT 2011(final)_DK KH CBDT 2014 11-11-2013(1) 4" xfId="15040"/>
    <cellStyle name="T_Van Ban 2008_bao cao phan bo KHDT 2011(final)_KH 2011-2015" xfId="15041"/>
    <cellStyle name="T_Van Ban 2008_bao cao phan bo KHDT 2011(final)_KH 2011-2015 2" xfId="15042"/>
    <cellStyle name="T_Van Ban 2008_bao cao phan bo KHDT 2011(final)_KH 2011-2015 2 2" xfId="15043"/>
    <cellStyle name="T_Van Ban 2008_bao cao phan bo KHDT 2011(final)_KH 2011-2015 3" xfId="15044"/>
    <cellStyle name="T_Van Ban 2008_bao cao phan bo KHDT 2011(final)_KH 2011-2015 4" xfId="15045"/>
    <cellStyle name="T_Van Ban 2008_bao cao phan bo KHDT 2011(final)_tai co cau dau tu (tong hop)1" xfId="15046"/>
    <cellStyle name="T_Van Ban 2008_bao cao phan bo KHDT 2011(final)_tai co cau dau tu (tong hop)1 2" xfId="15047"/>
    <cellStyle name="T_Van Ban 2008_bao cao phan bo KHDT 2011(final)_tai co cau dau tu (tong hop)1 2 2" xfId="15048"/>
    <cellStyle name="T_Van Ban 2008_bao cao phan bo KHDT 2011(final)_tai co cau dau tu (tong hop)1 3" xfId="15049"/>
    <cellStyle name="T_Van Ban 2008_bao cao phan bo KHDT 2011(final)_tai co cau dau tu (tong hop)1 4" xfId="15050"/>
    <cellStyle name="T_Van Ban 2008_BC nhu cau von doi ung ODA nganh NN (BKH)" xfId="15051"/>
    <cellStyle name="T_Van Ban 2008_BC nhu cau von doi ung ODA nganh NN (BKH) 2" xfId="15052"/>
    <cellStyle name="T_Van Ban 2008_BC nhu cau von doi ung ODA nganh NN (BKH) 2 2" xfId="15053"/>
    <cellStyle name="T_Van Ban 2008_BC nhu cau von doi ung ODA nganh NN (BKH) 3" xfId="15054"/>
    <cellStyle name="T_Van Ban 2008_BC nhu cau von doi ung ODA nganh NN (BKH) 4" xfId="15055"/>
    <cellStyle name="T_Van Ban 2008_BC nhu cau von doi ung ODA nganh NN (BKH)_05-12  KH trung han 2016-2020 - Liem Thinh edited" xfId="15056"/>
    <cellStyle name="T_Van Ban 2008_BC nhu cau von doi ung ODA nganh NN (BKH)_05-12  KH trung han 2016-2020 - Liem Thinh edited 2" xfId="15057"/>
    <cellStyle name="T_Van Ban 2008_BC nhu cau von doi ung ODA nganh NN (BKH)_05-12  KH trung han 2016-2020 - Liem Thinh edited 2 2" xfId="15058"/>
    <cellStyle name="T_Van Ban 2008_BC nhu cau von doi ung ODA nganh NN (BKH)_05-12  KH trung han 2016-2020 - Liem Thinh edited 3" xfId="15059"/>
    <cellStyle name="T_Van Ban 2008_BC nhu cau von doi ung ODA nganh NN (BKH)_05-12  KH trung han 2016-2020 - Liem Thinh edited 4" xfId="15060"/>
    <cellStyle name="T_Van Ban 2008_BC nhu cau von doi ung ODA nganh NN (BKH)_Copy of 05-12  KH trung han 2016-2020 - Liem Thinh edited (1)" xfId="15061"/>
    <cellStyle name="T_Van Ban 2008_BC nhu cau von doi ung ODA nganh NN (BKH)_Copy of 05-12  KH trung han 2016-2020 - Liem Thinh edited (1) 2" xfId="15062"/>
    <cellStyle name="T_Van Ban 2008_BC nhu cau von doi ung ODA nganh NN (BKH)_Copy of 05-12  KH trung han 2016-2020 - Liem Thinh edited (1) 2 2" xfId="15063"/>
    <cellStyle name="T_Van Ban 2008_BC nhu cau von doi ung ODA nganh NN (BKH)_Copy of 05-12  KH trung han 2016-2020 - Liem Thinh edited (1) 3" xfId="15064"/>
    <cellStyle name="T_Van Ban 2008_BC nhu cau von doi ung ODA nganh NN (BKH)_Copy of 05-12  KH trung han 2016-2020 - Liem Thinh edited (1) 4" xfId="15065"/>
    <cellStyle name="T_Van Ban 2008_BC Tai co cau (bieu TH)" xfId="15066"/>
    <cellStyle name="T_Van Ban 2008_BC Tai co cau (bieu TH) 2" xfId="15067"/>
    <cellStyle name="T_Van Ban 2008_BC Tai co cau (bieu TH) 2 2" xfId="15068"/>
    <cellStyle name="T_Van Ban 2008_BC Tai co cau (bieu TH) 3" xfId="15069"/>
    <cellStyle name="T_Van Ban 2008_BC Tai co cau (bieu TH) 4" xfId="15070"/>
    <cellStyle name="T_Van Ban 2008_BC Tai co cau (bieu TH)_05-12  KH trung han 2016-2020 - Liem Thinh edited" xfId="15071"/>
    <cellStyle name="T_Van Ban 2008_BC Tai co cau (bieu TH)_05-12  KH trung han 2016-2020 - Liem Thinh edited 2" xfId="15072"/>
    <cellStyle name="T_Van Ban 2008_BC Tai co cau (bieu TH)_05-12  KH trung han 2016-2020 - Liem Thinh edited 2 2" xfId="15073"/>
    <cellStyle name="T_Van Ban 2008_BC Tai co cau (bieu TH)_05-12  KH trung han 2016-2020 - Liem Thinh edited 3" xfId="15074"/>
    <cellStyle name="T_Van Ban 2008_BC Tai co cau (bieu TH)_05-12  KH trung han 2016-2020 - Liem Thinh edited 4" xfId="15075"/>
    <cellStyle name="T_Van Ban 2008_BC Tai co cau (bieu TH)_Copy of 05-12  KH trung han 2016-2020 - Liem Thinh edited (1)" xfId="15076"/>
    <cellStyle name="T_Van Ban 2008_BC Tai co cau (bieu TH)_Copy of 05-12  KH trung han 2016-2020 - Liem Thinh edited (1) 2" xfId="15077"/>
    <cellStyle name="T_Van Ban 2008_BC Tai co cau (bieu TH)_Copy of 05-12  KH trung han 2016-2020 - Liem Thinh edited (1) 2 2" xfId="15078"/>
    <cellStyle name="T_Van Ban 2008_BC Tai co cau (bieu TH)_Copy of 05-12  KH trung han 2016-2020 - Liem Thinh edited (1) 3" xfId="15079"/>
    <cellStyle name="T_Van Ban 2008_BC Tai co cau (bieu TH)_Copy of 05-12  KH trung han 2016-2020 - Liem Thinh edited (1) 4" xfId="15080"/>
    <cellStyle name="T_Van Ban 2008_DK 2014-2015 final" xfId="15081"/>
    <cellStyle name="T_Van Ban 2008_DK 2014-2015 final 2" xfId="15082"/>
    <cellStyle name="T_Van Ban 2008_DK 2014-2015 final 2 2" xfId="15083"/>
    <cellStyle name="T_Van Ban 2008_DK 2014-2015 final 3" xfId="15084"/>
    <cellStyle name="T_Van Ban 2008_DK 2014-2015 final 4" xfId="15085"/>
    <cellStyle name="T_Van Ban 2008_DK 2014-2015 final_05-12  KH trung han 2016-2020 - Liem Thinh edited" xfId="15086"/>
    <cellStyle name="T_Van Ban 2008_DK 2014-2015 final_05-12  KH trung han 2016-2020 - Liem Thinh edited 2" xfId="15087"/>
    <cellStyle name="T_Van Ban 2008_DK 2014-2015 final_05-12  KH trung han 2016-2020 - Liem Thinh edited 2 2" xfId="15088"/>
    <cellStyle name="T_Van Ban 2008_DK 2014-2015 final_05-12  KH trung han 2016-2020 - Liem Thinh edited 3" xfId="15089"/>
    <cellStyle name="T_Van Ban 2008_DK 2014-2015 final_05-12  KH trung han 2016-2020 - Liem Thinh edited 4" xfId="15090"/>
    <cellStyle name="T_Van Ban 2008_DK 2014-2015 final_Copy of 05-12  KH trung han 2016-2020 - Liem Thinh edited (1)" xfId="15091"/>
    <cellStyle name="T_Van Ban 2008_DK 2014-2015 final_Copy of 05-12  KH trung han 2016-2020 - Liem Thinh edited (1) 2" xfId="15092"/>
    <cellStyle name="T_Van Ban 2008_DK 2014-2015 final_Copy of 05-12  KH trung han 2016-2020 - Liem Thinh edited (1) 2 2" xfId="15093"/>
    <cellStyle name="T_Van Ban 2008_DK 2014-2015 final_Copy of 05-12  KH trung han 2016-2020 - Liem Thinh edited (1) 3" xfId="15094"/>
    <cellStyle name="T_Van Ban 2008_DK 2014-2015 final_Copy of 05-12  KH trung han 2016-2020 - Liem Thinh edited (1) 4" xfId="15095"/>
    <cellStyle name="T_Van Ban 2008_DK 2014-2015 new" xfId="15096"/>
    <cellStyle name="T_Van Ban 2008_DK 2014-2015 new 2" xfId="15097"/>
    <cellStyle name="T_Van Ban 2008_DK 2014-2015 new 2 2" xfId="15098"/>
    <cellStyle name="T_Van Ban 2008_DK 2014-2015 new 3" xfId="15099"/>
    <cellStyle name="T_Van Ban 2008_DK 2014-2015 new 4" xfId="15100"/>
    <cellStyle name="T_Van Ban 2008_DK 2014-2015 new_05-12  KH trung han 2016-2020 - Liem Thinh edited" xfId="15101"/>
    <cellStyle name="T_Van Ban 2008_DK 2014-2015 new_05-12  KH trung han 2016-2020 - Liem Thinh edited 2" xfId="15102"/>
    <cellStyle name="T_Van Ban 2008_DK 2014-2015 new_05-12  KH trung han 2016-2020 - Liem Thinh edited 2 2" xfId="15103"/>
    <cellStyle name="T_Van Ban 2008_DK 2014-2015 new_05-12  KH trung han 2016-2020 - Liem Thinh edited 3" xfId="15104"/>
    <cellStyle name="T_Van Ban 2008_DK 2014-2015 new_05-12  KH trung han 2016-2020 - Liem Thinh edited 4" xfId="15105"/>
    <cellStyle name="T_Van Ban 2008_DK 2014-2015 new_Copy of 05-12  KH trung han 2016-2020 - Liem Thinh edited (1)" xfId="15106"/>
    <cellStyle name="T_Van Ban 2008_DK 2014-2015 new_Copy of 05-12  KH trung han 2016-2020 - Liem Thinh edited (1) 2" xfId="15107"/>
    <cellStyle name="T_Van Ban 2008_DK 2014-2015 new_Copy of 05-12  KH trung han 2016-2020 - Liem Thinh edited (1) 2 2" xfId="15108"/>
    <cellStyle name="T_Van Ban 2008_DK 2014-2015 new_Copy of 05-12  KH trung han 2016-2020 - Liem Thinh edited (1) 3" xfId="15109"/>
    <cellStyle name="T_Van Ban 2008_DK 2014-2015 new_Copy of 05-12  KH trung han 2016-2020 - Liem Thinh edited (1) 4" xfId="15110"/>
    <cellStyle name="T_Van Ban 2008_DK KH CBDT 2014 11-11-2013" xfId="15111"/>
    <cellStyle name="T_Van Ban 2008_DK KH CBDT 2014 11-11-2013 2" xfId="15112"/>
    <cellStyle name="T_Van Ban 2008_DK KH CBDT 2014 11-11-2013 2 2" xfId="15113"/>
    <cellStyle name="T_Van Ban 2008_DK KH CBDT 2014 11-11-2013 3" xfId="15114"/>
    <cellStyle name="T_Van Ban 2008_DK KH CBDT 2014 11-11-2013 4" xfId="15115"/>
    <cellStyle name="T_Van Ban 2008_DK KH CBDT 2014 11-11-2013(1)" xfId="15126"/>
    <cellStyle name="T_Van Ban 2008_DK KH CBDT 2014 11-11-2013(1) 2" xfId="15127"/>
    <cellStyle name="T_Van Ban 2008_DK KH CBDT 2014 11-11-2013(1) 2 2" xfId="15128"/>
    <cellStyle name="T_Van Ban 2008_DK KH CBDT 2014 11-11-2013(1) 3" xfId="15129"/>
    <cellStyle name="T_Van Ban 2008_DK KH CBDT 2014 11-11-2013(1) 4" xfId="15130"/>
    <cellStyle name="T_Van Ban 2008_DK KH CBDT 2014 11-11-2013(1)_05-12  KH trung han 2016-2020 - Liem Thinh edited" xfId="15131"/>
    <cellStyle name="T_Van Ban 2008_DK KH CBDT 2014 11-11-2013(1)_05-12  KH trung han 2016-2020 - Liem Thinh edited 2" xfId="15132"/>
    <cellStyle name="T_Van Ban 2008_DK KH CBDT 2014 11-11-2013(1)_05-12  KH trung han 2016-2020 - Liem Thinh edited 2 2" xfId="15133"/>
    <cellStyle name="T_Van Ban 2008_DK KH CBDT 2014 11-11-2013(1)_05-12  KH trung han 2016-2020 - Liem Thinh edited 3" xfId="15134"/>
    <cellStyle name="T_Van Ban 2008_DK KH CBDT 2014 11-11-2013(1)_05-12  KH trung han 2016-2020 - Liem Thinh edited 4" xfId="15135"/>
    <cellStyle name="T_Van Ban 2008_DK KH CBDT 2014 11-11-2013(1)_Copy of 05-12  KH trung han 2016-2020 - Liem Thinh edited (1)" xfId="15136"/>
    <cellStyle name="T_Van Ban 2008_DK KH CBDT 2014 11-11-2013(1)_Copy of 05-12  KH trung han 2016-2020 - Liem Thinh edited (1) 2" xfId="15137"/>
    <cellStyle name="T_Van Ban 2008_DK KH CBDT 2014 11-11-2013(1)_Copy of 05-12  KH trung han 2016-2020 - Liem Thinh edited (1) 2 2" xfId="15138"/>
    <cellStyle name="T_Van Ban 2008_DK KH CBDT 2014 11-11-2013(1)_Copy of 05-12  KH trung han 2016-2020 - Liem Thinh edited (1) 3" xfId="15139"/>
    <cellStyle name="T_Van Ban 2008_DK KH CBDT 2014 11-11-2013(1)_Copy of 05-12  KH trung han 2016-2020 - Liem Thinh edited (1) 4" xfId="15140"/>
    <cellStyle name="T_Van Ban 2008_DK KH CBDT 2014 11-11-2013_05-12  KH trung han 2016-2020 - Liem Thinh edited" xfId="15116"/>
    <cellStyle name="T_Van Ban 2008_DK KH CBDT 2014 11-11-2013_05-12  KH trung han 2016-2020 - Liem Thinh edited 2" xfId="15117"/>
    <cellStyle name="T_Van Ban 2008_DK KH CBDT 2014 11-11-2013_05-12  KH trung han 2016-2020 - Liem Thinh edited 2 2" xfId="15118"/>
    <cellStyle name="T_Van Ban 2008_DK KH CBDT 2014 11-11-2013_05-12  KH trung han 2016-2020 - Liem Thinh edited 3" xfId="15119"/>
    <cellStyle name="T_Van Ban 2008_DK KH CBDT 2014 11-11-2013_05-12  KH trung han 2016-2020 - Liem Thinh edited 4" xfId="15120"/>
    <cellStyle name="T_Van Ban 2008_DK KH CBDT 2014 11-11-2013_Copy of 05-12  KH trung han 2016-2020 - Liem Thinh edited (1)" xfId="15121"/>
    <cellStyle name="T_Van Ban 2008_DK KH CBDT 2014 11-11-2013_Copy of 05-12  KH trung han 2016-2020 - Liem Thinh edited (1) 2" xfId="15122"/>
    <cellStyle name="T_Van Ban 2008_DK KH CBDT 2014 11-11-2013_Copy of 05-12  KH trung han 2016-2020 - Liem Thinh edited (1) 2 2" xfId="15123"/>
    <cellStyle name="T_Van Ban 2008_DK KH CBDT 2014 11-11-2013_Copy of 05-12  KH trung han 2016-2020 - Liem Thinh edited (1) 3" xfId="15124"/>
    <cellStyle name="T_Van Ban 2008_DK KH CBDT 2014 11-11-2013_Copy of 05-12  KH trung han 2016-2020 - Liem Thinh edited (1) 4" xfId="15125"/>
    <cellStyle name="T_XDCB thang 12.2010" xfId="15141"/>
    <cellStyle name="T_XDCB thang 12.2010 2" xfId="15142"/>
    <cellStyle name="T_XDCB thang 12.2010 2 2" xfId="15143"/>
    <cellStyle name="T_XDCB thang 12.2010 2 2 2" xfId="15144"/>
    <cellStyle name="T_XDCB thang 12.2010 2 3" xfId="15145"/>
    <cellStyle name="T_XDCB thang 12.2010 2 4" xfId="15146"/>
    <cellStyle name="T_XDCB thang 12.2010 3" xfId="15147"/>
    <cellStyle name="T_XDCB thang 12.2010 3 2" xfId="15148"/>
    <cellStyle name="T_XDCB thang 12.2010 4" xfId="15149"/>
    <cellStyle name="T_XDCB thang 12.2010 5" xfId="15150"/>
    <cellStyle name="T_XDCB thang 12.2010_!1 1 bao cao giao KH ve HTCMT vung TNB   12-12-2011" xfId="15151"/>
    <cellStyle name="T_XDCB thang 12.2010_!1 1 bao cao giao KH ve HTCMT vung TNB   12-12-2011 2" xfId="15152"/>
    <cellStyle name="T_XDCB thang 12.2010_!1 1 bao cao giao KH ve HTCMT vung TNB   12-12-2011 2 2" xfId="15153"/>
    <cellStyle name="T_XDCB thang 12.2010_!1 1 bao cao giao KH ve HTCMT vung TNB   12-12-2011 2 2 2" xfId="15154"/>
    <cellStyle name="T_XDCB thang 12.2010_!1 1 bao cao giao KH ve HTCMT vung TNB   12-12-2011 2 3" xfId="15155"/>
    <cellStyle name="T_XDCB thang 12.2010_!1 1 bao cao giao KH ve HTCMT vung TNB   12-12-2011 2 4" xfId="15156"/>
    <cellStyle name="T_XDCB thang 12.2010_!1 1 bao cao giao KH ve HTCMT vung TNB   12-12-2011 3" xfId="15157"/>
    <cellStyle name="T_XDCB thang 12.2010_!1 1 bao cao giao KH ve HTCMT vung TNB   12-12-2011 3 2" xfId="15158"/>
    <cellStyle name="T_XDCB thang 12.2010_!1 1 bao cao giao KH ve HTCMT vung TNB   12-12-2011 4" xfId="15159"/>
    <cellStyle name="T_XDCB thang 12.2010_!1 1 bao cao giao KH ve HTCMT vung TNB   12-12-2011 5" xfId="15160"/>
    <cellStyle name="T_XDCB thang 12.2010_KH TPCP vung TNB (03-1-2012)" xfId="15161"/>
    <cellStyle name="T_XDCB thang 12.2010_KH TPCP vung TNB (03-1-2012) 2" xfId="15162"/>
    <cellStyle name="T_XDCB thang 12.2010_KH TPCP vung TNB (03-1-2012) 2 2" xfId="15163"/>
    <cellStyle name="T_XDCB thang 12.2010_KH TPCP vung TNB (03-1-2012) 2 2 2" xfId="15164"/>
    <cellStyle name="T_XDCB thang 12.2010_KH TPCP vung TNB (03-1-2012) 2 3" xfId="15165"/>
    <cellStyle name="T_XDCB thang 12.2010_KH TPCP vung TNB (03-1-2012) 2 4" xfId="15166"/>
    <cellStyle name="T_XDCB thang 12.2010_KH TPCP vung TNB (03-1-2012) 3" xfId="15167"/>
    <cellStyle name="T_XDCB thang 12.2010_KH TPCP vung TNB (03-1-2012) 3 2" xfId="15168"/>
    <cellStyle name="T_XDCB thang 12.2010_KH TPCP vung TNB (03-1-2012) 4" xfId="15169"/>
    <cellStyle name="T_XDCB thang 12.2010_KH TPCP vung TNB (03-1-2012) 5" xfId="15170"/>
    <cellStyle name="T_Xuong sua chua co khi - CSSC xe may TC" xfId="7948"/>
    <cellStyle name="T_Xuong sua chua co khi - CSSC xe may TC 2" xfId="7949"/>
    <cellStyle name="T_Xuong sua chua co khi - CSSC xe may TC_Bao cao TH den 30-6-2010" xfId="7950"/>
    <cellStyle name="T_Xuong sua chua co khi - CSSC xe may TC_Bao cao TH den 30-6-2010 2" xfId="7951"/>
    <cellStyle name="T_Xuong sua chua co khi - CSSC xe may TC_Chi phi QLDN + NC" xfId="7952"/>
    <cellStyle name="T_Xuong sua chua co khi - CSSC xe may TC_Chi phi QLDN + NC (KHVT)" xfId="7953"/>
    <cellStyle name="T_Xuong sua chua co khi - CSSC xe may TC_Chi phi QLDN + NC (KHVT) 2" xfId="7954"/>
    <cellStyle name="T_Xuong sua chua co khi - CSSC xe may TC_Chi phi QLDN + NC (KHVT)_Chi tiet KH mua sam  hang hoa lan cuoi 2011" xfId="7955"/>
    <cellStyle name="T_Xuong sua chua co khi - CSSC xe may TC_Chi phi QLDN + NC (KHVT)_Chi tiet KH mua sam  hang hoa lan cuoi 2011 2" xfId="7956"/>
    <cellStyle name="T_Xuong sua chua co khi - CSSC xe may TC_Chi phi QLDN + NC (KHVT)_KH SXKD 2011 -1" xfId="7957"/>
    <cellStyle name="T_Xuong sua chua co khi - CSSC xe may TC_Chi phi QLDN + NC (KHVT)_KH SXKD 2011 -1 2" xfId="7958"/>
    <cellStyle name="T_Xuong sua chua co khi - CSSC xe may TC_Chi phi QLDN + NC 2" xfId="7959"/>
    <cellStyle name="T_Xuong sua chua co khi - CSSC xe may TC_Chi phi QLDN + NC_Chi tiet KH mua sam  hang hoa lan cuoi 2011" xfId="7960"/>
    <cellStyle name="T_Xuong sua chua co khi - CSSC xe may TC_Chi phi QLDN + NC_Chi tiet KH mua sam  hang hoa lan cuoi 2011 2" xfId="7961"/>
    <cellStyle name="T_Xuong sua chua co khi - CSSC xe may TC_Chi phi QLDN + NC_KH SXKD 2011 -1" xfId="7962"/>
    <cellStyle name="T_Xuong sua chua co khi - CSSC xe may TC_Chi phi QLDN + NC_KH SXKD 2011 -1 2" xfId="7963"/>
    <cellStyle name="T_Xuong sua chua co khi - CSSC xe may TC_Du toanQIII+IV(25.9.2010)lam lai" xfId="7964"/>
    <cellStyle name="T_Xuong sua chua co khi - CSSC xe may TC_Du toanQIII+IV(25.9.2010)lam lai 2" xfId="7965"/>
    <cellStyle name="T_Xuong sua chua co khi - CSSC xe may TC_Du toanQIII+IV(25.9.2010)lam lai_Chi tiet KH mua sam  hang hoa lan cuoi 2011" xfId="7966"/>
    <cellStyle name="T_Xuong sua chua co khi - CSSC xe may TC_Du toanQIII+IV(25.9.2010)lam lai_Chi tiet KH mua sam  hang hoa lan cuoi 2011 2" xfId="7967"/>
    <cellStyle name="T_Xuong sua chua co khi - CSSC xe may TC_Du toanQIII+IV(25.9.2010)lam lai_KH SXKD 2011 -1" xfId="7968"/>
    <cellStyle name="T_Xuong sua chua co khi - CSSC xe may TC_Du toanQIII+IV(25.9.2010)lam lai_KH SXKD 2011 -1 2" xfId="7969"/>
    <cellStyle name="T_Xuong sua chua co khi - CSSC xe may TC_Ke hoach SXKD nam 2011" xfId="7970"/>
    <cellStyle name="T_Xuong sua chua co khi - CSSC xe may TC_Ke hoach SXKD nam 2011 2" xfId="7971"/>
    <cellStyle name="T_Xuong sua chua co khi - CSSC xe may TC_Ke hoach SXKD nam 2011_Chi tiet KH mua sam  hang hoa lan cuoi 2011" xfId="7972"/>
    <cellStyle name="T_Xuong sua chua co khi - CSSC xe may TC_Ke hoach SXKD nam 2011_Chi tiet KH mua sam  hang hoa lan cuoi 2011 2" xfId="7973"/>
    <cellStyle name="T_Xuong sua chua co khi - CSSC xe may TC_Ke hoach SXKD nam 2011_KH SXKD 2011 -1" xfId="7974"/>
    <cellStyle name="T_Xuong sua chua co khi - CSSC xe may TC_Ke hoach SXKD nam 2011_KH SXKD 2011 -1 2" xfId="7975"/>
    <cellStyle name="T_Xuong sua chua co khi - CSSC xe may TC_KH no goc va lai2012" xfId="7976"/>
    <cellStyle name="T_Xuong sua chua co khi - CSSC xe may TC_KH no goc va lai2012 2" xfId="7977"/>
    <cellStyle name="T_Xuong sua chua co khi - CSSC xe may TC_PHu luc DM SXKD (version 1)" xfId="7978"/>
    <cellStyle name="T_Xuong sua chua co khi - CSSC xe may TC_PHu luc DM SXKD (version 1) 2" xfId="7979"/>
    <cellStyle name="T_Xuong sua chua co khi - CSSC xe may TC_PHu luc DM SXKD (version 1)_Chi tiet KH mua sam  hang hoa lan cuoi 2011" xfId="7980"/>
    <cellStyle name="T_Xuong sua chua co khi - CSSC xe may TC_PHu luc DM SXKD (version 1)_Chi tiet KH mua sam  hang hoa lan cuoi 2011 2" xfId="7981"/>
    <cellStyle name="T_Xuong sua chua co khi - CSSC xe may TC_PHu luc DM SXKD (version 1)_KH SXKD 2011 -1" xfId="7982"/>
    <cellStyle name="T_Xuong sua chua co khi - CSSC xe may TC_PHu luc DM SXKD (version 1)_KH SXKD 2011 -1 2" xfId="7983"/>
    <cellStyle name="T_Xuong sua chua co khi - CSSC xe may TC_Phu luc KH mua sam NVL nam 2010 dieu chinh " xfId="7984"/>
    <cellStyle name="T_Xuong sua chua co khi - CSSC xe may TC_Phu luc KH mua sam NVL nam 2010 dieu chinh  2" xfId="7985"/>
    <cellStyle name="T_Xuong sua chua co khi - CSSC xe may TC_T01" xfId="7986"/>
    <cellStyle name="T_Xuong sua chua co khi - CSSC xe may TC_T01 2" xfId="7987"/>
    <cellStyle name="T_Xuong sua chua co khi - CSSC xe may TC_T03" xfId="7988"/>
    <cellStyle name="T_Xuong sua chua co khi - CSSC xe may TC_T03 2" xfId="7989"/>
    <cellStyle name="T_Xuong sua chua co khi - CSSC xe may TC_TH chi phi SXKD 2011" xfId="7990"/>
    <cellStyle name="T_Xuong sua chua co khi - CSSC xe may TC_TH chi phi SXKD 2011 2" xfId="7991"/>
    <cellStyle name="T_Xuong sua chua co khi - CSSC xe may TC_ZT9" xfId="7992"/>
    <cellStyle name="T_Xuong sua chua co khi - CSSC xe may TC_ZT9 2" xfId="7993"/>
    <cellStyle name="T_Xuong sua chua co khi - CSSC xe may TC_ZT9_Chi tiet KH mua sam  hang hoa lan cuoi 2011" xfId="7994"/>
    <cellStyle name="T_Xuong sua chua co khi - CSSC xe may TC_ZT9_Chi tiet KH mua sam  hang hoa lan cuoi 2011 2" xfId="7995"/>
    <cellStyle name="T_Xuong sua chua co khi - CSSC xe may TC_ZT9_KH SXKD 2011 -1" xfId="7996"/>
    <cellStyle name="T_Xuong sua chua co khi - CSSC xe may TC_ZT9_KH SXKD 2011 -1 2" xfId="7997"/>
    <cellStyle name="T_ÿÿÿÿÿ" xfId="7998"/>
    <cellStyle name="T_ÿÿÿÿÿ 2" xfId="7999"/>
    <cellStyle name="T_ÿÿÿÿÿ 2 2" xfId="15171"/>
    <cellStyle name="T_ÿÿÿÿÿ 2 2 2" xfId="15172"/>
    <cellStyle name="T_ÿÿÿÿÿ 2 3" xfId="15173"/>
    <cellStyle name="T_ÿÿÿÿÿ 2 4" xfId="15174"/>
    <cellStyle name="T_ÿÿÿÿÿ 3" xfId="15175"/>
    <cellStyle name="T_ÿÿÿÿÿ 3 2" xfId="15176"/>
    <cellStyle name="T_ÿÿÿÿÿ 4" xfId="15177"/>
    <cellStyle name="T_ÿÿÿÿÿ 5" xfId="15178"/>
    <cellStyle name="T_ÿÿÿÿÿ_!1 1 bao cao giao KH ve HTCMT vung TNB   12-12-2011" xfId="15179"/>
    <cellStyle name="T_ÿÿÿÿÿ_!1 1 bao cao giao KH ve HTCMT vung TNB   12-12-2011 2" xfId="15180"/>
    <cellStyle name="T_ÿÿÿÿÿ_!1 1 bao cao giao KH ve HTCMT vung TNB   12-12-2011 2 2" xfId="15181"/>
    <cellStyle name="T_ÿÿÿÿÿ_!1 1 bao cao giao KH ve HTCMT vung TNB   12-12-2011 2 2 2" xfId="15182"/>
    <cellStyle name="T_ÿÿÿÿÿ_!1 1 bao cao giao KH ve HTCMT vung TNB   12-12-2011 2 3" xfId="15183"/>
    <cellStyle name="T_ÿÿÿÿÿ_!1 1 bao cao giao KH ve HTCMT vung TNB   12-12-2011 2 4" xfId="15184"/>
    <cellStyle name="T_ÿÿÿÿÿ_!1 1 bao cao giao KH ve HTCMT vung TNB   12-12-2011 3" xfId="15185"/>
    <cellStyle name="T_ÿÿÿÿÿ_!1 1 bao cao giao KH ve HTCMT vung TNB   12-12-2011 3 2" xfId="15186"/>
    <cellStyle name="T_ÿÿÿÿÿ_!1 1 bao cao giao KH ve HTCMT vung TNB   12-12-2011 4" xfId="15187"/>
    <cellStyle name="T_ÿÿÿÿÿ_!1 1 bao cao giao KH ve HTCMT vung TNB   12-12-2011 5" xfId="15188"/>
    <cellStyle name="T_ÿÿÿÿÿ_Bieu mau cong trinh khoi cong moi 3-4" xfId="15189"/>
    <cellStyle name="T_ÿÿÿÿÿ_Bieu mau cong trinh khoi cong moi 3-4 2" xfId="15190"/>
    <cellStyle name="T_ÿÿÿÿÿ_Bieu mau cong trinh khoi cong moi 3-4 2 2" xfId="15191"/>
    <cellStyle name="T_ÿÿÿÿÿ_Bieu mau cong trinh khoi cong moi 3-4 2 2 2" xfId="15192"/>
    <cellStyle name="T_ÿÿÿÿÿ_Bieu mau cong trinh khoi cong moi 3-4 2 3" xfId="15193"/>
    <cellStyle name="T_ÿÿÿÿÿ_Bieu mau cong trinh khoi cong moi 3-4 2 4" xfId="15194"/>
    <cellStyle name="T_ÿÿÿÿÿ_Bieu mau cong trinh khoi cong moi 3-4 3" xfId="15195"/>
    <cellStyle name="T_ÿÿÿÿÿ_Bieu mau cong trinh khoi cong moi 3-4 3 2" xfId="15196"/>
    <cellStyle name="T_ÿÿÿÿÿ_Bieu mau cong trinh khoi cong moi 3-4 4" xfId="15197"/>
    <cellStyle name="T_ÿÿÿÿÿ_Bieu mau cong trinh khoi cong moi 3-4 5" xfId="15198"/>
    <cellStyle name="T_ÿÿÿÿÿ_Bieu mau cong trinh khoi cong moi 3-4_!1 1 bao cao giao KH ve HTCMT vung TNB   12-12-2011" xfId="15199"/>
    <cellStyle name="T_ÿÿÿÿÿ_Bieu mau cong trinh khoi cong moi 3-4_!1 1 bao cao giao KH ve HTCMT vung TNB   12-12-2011 2" xfId="15200"/>
    <cellStyle name="T_ÿÿÿÿÿ_Bieu mau cong trinh khoi cong moi 3-4_!1 1 bao cao giao KH ve HTCMT vung TNB   12-12-2011 2 2" xfId="15201"/>
    <cellStyle name="T_ÿÿÿÿÿ_Bieu mau cong trinh khoi cong moi 3-4_!1 1 bao cao giao KH ve HTCMT vung TNB   12-12-2011 2 2 2" xfId="15202"/>
    <cellStyle name="T_ÿÿÿÿÿ_Bieu mau cong trinh khoi cong moi 3-4_!1 1 bao cao giao KH ve HTCMT vung TNB   12-12-2011 2 3" xfId="15203"/>
    <cellStyle name="T_ÿÿÿÿÿ_Bieu mau cong trinh khoi cong moi 3-4_!1 1 bao cao giao KH ve HTCMT vung TNB   12-12-2011 2 4" xfId="15204"/>
    <cellStyle name="T_ÿÿÿÿÿ_Bieu mau cong trinh khoi cong moi 3-4_!1 1 bao cao giao KH ve HTCMT vung TNB   12-12-2011 3" xfId="15205"/>
    <cellStyle name="T_ÿÿÿÿÿ_Bieu mau cong trinh khoi cong moi 3-4_!1 1 bao cao giao KH ve HTCMT vung TNB   12-12-2011 3 2" xfId="15206"/>
    <cellStyle name="T_ÿÿÿÿÿ_Bieu mau cong trinh khoi cong moi 3-4_!1 1 bao cao giao KH ve HTCMT vung TNB   12-12-2011 4" xfId="15207"/>
    <cellStyle name="T_ÿÿÿÿÿ_Bieu mau cong trinh khoi cong moi 3-4_!1 1 bao cao giao KH ve HTCMT vung TNB   12-12-2011 5" xfId="15208"/>
    <cellStyle name="T_ÿÿÿÿÿ_Bieu mau cong trinh khoi cong moi 3-4_KH TPCP vung TNB (03-1-2012)" xfId="15209"/>
    <cellStyle name="T_ÿÿÿÿÿ_Bieu mau cong trinh khoi cong moi 3-4_KH TPCP vung TNB (03-1-2012) 2" xfId="15210"/>
    <cellStyle name="T_ÿÿÿÿÿ_Bieu mau cong trinh khoi cong moi 3-4_KH TPCP vung TNB (03-1-2012) 2 2" xfId="15211"/>
    <cellStyle name="T_ÿÿÿÿÿ_Bieu mau cong trinh khoi cong moi 3-4_KH TPCP vung TNB (03-1-2012) 2 2 2" xfId="15212"/>
    <cellStyle name="T_ÿÿÿÿÿ_Bieu mau cong trinh khoi cong moi 3-4_KH TPCP vung TNB (03-1-2012) 2 3" xfId="15213"/>
    <cellStyle name="T_ÿÿÿÿÿ_Bieu mau cong trinh khoi cong moi 3-4_KH TPCP vung TNB (03-1-2012) 2 4" xfId="15214"/>
    <cellStyle name="T_ÿÿÿÿÿ_Bieu mau cong trinh khoi cong moi 3-4_KH TPCP vung TNB (03-1-2012) 3" xfId="15215"/>
    <cellStyle name="T_ÿÿÿÿÿ_Bieu mau cong trinh khoi cong moi 3-4_KH TPCP vung TNB (03-1-2012) 3 2" xfId="15216"/>
    <cellStyle name="T_ÿÿÿÿÿ_Bieu mau cong trinh khoi cong moi 3-4_KH TPCP vung TNB (03-1-2012) 4" xfId="15217"/>
    <cellStyle name="T_ÿÿÿÿÿ_Bieu mau cong trinh khoi cong moi 3-4_KH TPCP vung TNB (03-1-2012) 5" xfId="15218"/>
    <cellStyle name="T_ÿÿÿÿÿ_Bieu TPCP 2015-xin keo dai 3.2016" xfId="15219"/>
    <cellStyle name="T_ÿÿÿÿÿ_Bieu TPCP 2015-xin keo dai 3.2016 2" xfId="15220"/>
    <cellStyle name="T_ÿÿÿÿÿ_Bieu3ODA" xfId="15221"/>
    <cellStyle name="T_ÿÿÿÿÿ_Bieu3ODA 2" xfId="15222"/>
    <cellStyle name="T_ÿÿÿÿÿ_Bieu3ODA 2 2" xfId="15223"/>
    <cellStyle name="T_ÿÿÿÿÿ_Bieu3ODA 2 2 2" xfId="15224"/>
    <cellStyle name="T_ÿÿÿÿÿ_Bieu3ODA 2 3" xfId="15225"/>
    <cellStyle name="T_ÿÿÿÿÿ_Bieu3ODA 2 4" xfId="15226"/>
    <cellStyle name="T_ÿÿÿÿÿ_Bieu3ODA 3" xfId="15227"/>
    <cellStyle name="T_ÿÿÿÿÿ_Bieu3ODA 3 2" xfId="15228"/>
    <cellStyle name="T_ÿÿÿÿÿ_Bieu3ODA 4" xfId="15229"/>
    <cellStyle name="T_ÿÿÿÿÿ_Bieu3ODA 5" xfId="15230"/>
    <cellStyle name="T_ÿÿÿÿÿ_Bieu3ODA_!1 1 bao cao giao KH ve HTCMT vung TNB   12-12-2011" xfId="15231"/>
    <cellStyle name="T_ÿÿÿÿÿ_Bieu3ODA_!1 1 bao cao giao KH ve HTCMT vung TNB   12-12-2011 2" xfId="15232"/>
    <cellStyle name="T_ÿÿÿÿÿ_Bieu3ODA_!1 1 bao cao giao KH ve HTCMT vung TNB   12-12-2011 2 2" xfId="15233"/>
    <cellStyle name="T_ÿÿÿÿÿ_Bieu3ODA_!1 1 bao cao giao KH ve HTCMT vung TNB   12-12-2011 2 2 2" xfId="15234"/>
    <cellStyle name="T_ÿÿÿÿÿ_Bieu3ODA_!1 1 bao cao giao KH ve HTCMT vung TNB   12-12-2011 2 3" xfId="15235"/>
    <cellStyle name="T_ÿÿÿÿÿ_Bieu3ODA_!1 1 bao cao giao KH ve HTCMT vung TNB   12-12-2011 2 4" xfId="15236"/>
    <cellStyle name="T_ÿÿÿÿÿ_Bieu3ODA_!1 1 bao cao giao KH ve HTCMT vung TNB   12-12-2011 3" xfId="15237"/>
    <cellStyle name="T_ÿÿÿÿÿ_Bieu3ODA_!1 1 bao cao giao KH ve HTCMT vung TNB   12-12-2011 3 2" xfId="15238"/>
    <cellStyle name="T_ÿÿÿÿÿ_Bieu3ODA_!1 1 bao cao giao KH ve HTCMT vung TNB   12-12-2011 4" xfId="15239"/>
    <cellStyle name="T_ÿÿÿÿÿ_Bieu3ODA_!1 1 bao cao giao KH ve HTCMT vung TNB   12-12-2011 5" xfId="15240"/>
    <cellStyle name="T_ÿÿÿÿÿ_Bieu3ODA_KH TPCP vung TNB (03-1-2012)" xfId="15241"/>
    <cellStyle name="T_ÿÿÿÿÿ_Bieu3ODA_KH TPCP vung TNB (03-1-2012) 2" xfId="15242"/>
    <cellStyle name="T_ÿÿÿÿÿ_Bieu3ODA_KH TPCP vung TNB (03-1-2012) 2 2" xfId="15243"/>
    <cellStyle name="T_ÿÿÿÿÿ_Bieu3ODA_KH TPCP vung TNB (03-1-2012) 2 2 2" xfId="15244"/>
    <cellStyle name="T_ÿÿÿÿÿ_Bieu3ODA_KH TPCP vung TNB (03-1-2012) 2 3" xfId="15245"/>
    <cellStyle name="T_ÿÿÿÿÿ_Bieu3ODA_KH TPCP vung TNB (03-1-2012) 2 4" xfId="15246"/>
    <cellStyle name="T_ÿÿÿÿÿ_Bieu3ODA_KH TPCP vung TNB (03-1-2012) 3" xfId="15247"/>
    <cellStyle name="T_ÿÿÿÿÿ_Bieu3ODA_KH TPCP vung TNB (03-1-2012) 3 2" xfId="15248"/>
    <cellStyle name="T_ÿÿÿÿÿ_Bieu3ODA_KH TPCP vung TNB (03-1-2012) 4" xfId="15249"/>
    <cellStyle name="T_ÿÿÿÿÿ_Bieu3ODA_KH TPCP vung TNB (03-1-2012) 5" xfId="15250"/>
    <cellStyle name="T_ÿÿÿÿÿ_Bieu4HTMT" xfId="15251"/>
    <cellStyle name="T_ÿÿÿÿÿ_Bieu4HTMT 2" xfId="15252"/>
    <cellStyle name="T_ÿÿÿÿÿ_Bieu4HTMT 2 2" xfId="15253"/>
    <cellStyle name="T_ÿÿÿÿÿ_Bieu4HTMT 2 2 2" xfId="15254"/>
    <cellStyle name="T_ÿÿÿÿÿ_Bieu4HTMT 2 3" xfId="15255"/>
    <cellStyle name="T_ÿÿÿÿÿ_Bieu4HTMT 2 4" xfId="15256"/>
    <cellStyle name="T_ÿÿÿÿÿ_Bieu4HTMT 3" xfId="15257"/>
    <cellStyle name="T_ÿÿÿÿÿ_Bieu4HTMT 3 2" xfId="15258"/>
    <cellStyle name="T_ÿÿÿÿÿ_Bieu4HTMT 4" xfId="15259"/>
    <cellStyle name="T_ÿÿÿÿÿ_Bieu4HTMT 5" xfId="15260"/>
    <cellStyle name="T_ÿÿÿÿÿ_Bieu4HTMT_!1 1 bao cao giao KH ve HTCMT vung TNB   12-12-2011" xfId="15261"/>
    <cellStyle name="T_ÿÿÿÿÿ_Bieu4HTMT_!1 1 bao cao giao KH ve HTCMT vung TNB   12-12-2011 2" xfId="15262"/>
    <cellStyle name="T_ÿÿÿÿÿ_Bieu4HTMT_!1 1 bao cao giao KH ve HTCMT vung TNB   12-12-2011 2 2" xfId="15263"/>
    <cellStyle name="T_ÿÿÿÿÿ_Bieu4HTMT_!1 1 bao cao giao KH ve HTCMT vung TNB   12-12-2011 2 2 2" xfId="15264"/>
    <cellStyle name="T_ÿÿÿÿÿ_Bieu4HTMT_!1 1 bao cao giao KH ve HTCMT vung TNB   12-12-2011 2 3" xfId="15265"/>
    <cellStyle name="T_ÿÿÿÿÿ_Bieu4HTMT_!1 1 bao cao giao KH ve HTCMT vung TNB   12-12-2011 2 4" xfId="15266"/>
    <cellStyle name="T_ÿÿÿÿÿ_Bieu4HTMT_!1 1 bao cao giao KH ve HTCMT vung TNB   12-12-2011 3" xfId="15267"/>
    <cellStyle name="T_ÿÿÿÿÿ_Bieu4HTMT_!1 1 bao cao giao KH ve HTCMT vung TNB   12-12-2011 3 2" xfId="15268"/>
    <cellStyle name="T_ÿÿÿÿÿ_Bieu4HTMT_!1 1 bao cao giao KH ve HTCMT vung TNB   12-12-2011 4" xfId="15269"/>
    <cellStyle name="T_ÿÿÿÿÿ_Bieu4HTMT_!1 1 bao cao giao KH ve HTCMT vung TNB   12-12-2011 5" xfId="15270"/>
    <cellStyle name="T_ÿÿÿÿÿ_Bieu4HTMT_KH TPCP vung TNB (03-1-2012)" xfId="15271"/>
    <cellStyle name="T_ÿÿÿÿÿ_Bieu4HTMT_KH TPCP vung TNB (03-1-2012) 2" xfId="15272"/>
    <cellStyle name="T_ÿÿÿÿÿ_Bieu4HTMT_KH TPCP vung TNB (03-1-2012) 2 2" xfId="15273"/>
    <cellStyle name="T_ÿÿÿÿÿ_Bieu4HTMT_KH TPCP vung TNB (03-1-2012) 2 2 2" xfId="15274"/>
    <cellStyle name="T_ÿÿÿÿÿ_Bieu4HTMT_KH TPCP vung TNB (03-1-2012) 2 3" xfId="15275"/>
    <cellStyle name="T_ÿÿÿÿÿ_Bieu4HTMT_KH TPCP vung TNB (03-1-2012) 2 4" xfId="15276"/>
    <cellStyle name="T_ÿÿÿÿÿ_Bieu4HTMT_KH TPCP vung TNB (03-1-2012) 3" xfId="15277"/>
    <cellStyle name="T_ÿÿÿÿÿ_Bieu4HTMT_KH TPCP vung TNB (03-1-2012) 3 2" xfId="15278"/>
    <cellStyle name="T_ÿÿÿÿÿ_Bieu4HTMT_KH TPCP vung TNB (03-1-2012) 4" xfId="15279"/>
    <cellStyle name="T_ÿÿÿÿÿ_Bieu4HTMT_KH TPCP vung TNB (03-1-2012) 5" xfId="15280"/>
    <cellStyle name="T_ÿÿÿÿÿ_Chi phi QLDN + NC" xfId="8000"/>
    <cellStyle name="T_ÿÿÿÿÿ_Chi phi QLDN + NC (KHVT)" xfId="8001"/>
    <cellStyle name="T_ÿÿÿÿÿ_Chi phi QLDN + NC (KHVT) 2" xfId="8002"/>
    <cellStyle name="T_ÿÿÿÿÿ_Chi phi QLDN + NC (KHVT)_Chi tiet KH mua sam  hang hoa lan cuoi 2011" xfId="8003"/>
    <cellStyle name="T_ÿÿÿÿÿ_Chi phi QLDN + NC (KHVT)_Chi tiet KH mua sam  hang hoa lan cuoi 2011 2" xfId="8004"/>
    <cellStyle name="T_ÿÿÿÿÿ_Chi phi QLDN + NC (KHVT)_KH SXKD 2011 -1" xfId="8005"/>
    <cellStyle name="T_ÿÿÿÿÿ_Chi phi QLDN + NC (KHVT)_KH SXKD 2011 -1 2" xfId="8006"/>
    <cellStyle name="T_ÿÿÿÿÿ_Chi phi QLDN + NC 2" xfId="8007"/>
    <cellStyle name="T_ÿÿÿÿÿ_Chi phi QLDN + NC_Chi tiet KH mua sam  hang hoa lan cuoi 2011" xfId="8008"/>
    <cellStyle name="T_ÿÿÿÿÿ_Chi phi QLDN + NC_Chi tiet KH mua sam  hang hoa lan cuoi 2011 2" xfId="8009"/>
    <cellStyle name="T_ÿÿÿÿÿ_Chi phi QLDN + NC_KH SXKD 2011 -1" xfId="8010"/>
    <cellStyle name="T_ÿÿÿÿÿ_Chi phi QLDN + NC_KH SXKD 2011 -1 2" xfId="8011"/>
    <cellStyle name="T_ÿÿÿÿÿ_Du toanQIII+IV(25.9.2010)lam lai" xfId="8012"/>
    <cellStyle name="T_ÿÿÿÿÿ_Du toanQIII+IV(25.9.2010)lam lai 2" xfId="8013"/>
    <cellStyle name="T_ÿÿÿÿÿ_Du toanQIII+IV(25.9.2010)lam lai_Chi tiet KH mua sam  hang hoa lan cuoi 2011" xfId="8014"/>
    <cellStyle name="T_ÿÿÿÿÿ_Du toanQIII+IV(25.9.2010)lam lai_Chi tiet KH mua sam  hang hoa lan cuoi 2011 2" xfId="8015"/>
    <cellStyle name="T_ÿÿÿÿÿ_Du toanQIII+IV(25.9.2010)lam lai_KH SXKD 2011 -1" xfId="8016"/>
    <cellStyle name="T_ÿÿÿÿÿ_Du toanQIII+IV(25.9.2010)lam lai_KH SXKD 2011 -1 2" xfId="8017"/>
    <cellStyle name="T_ÿÿÿÿÿ_Ke hoach SXKD nam 2011" xfId="8018"/>
    <cellStyle name="T_ÿÿÿÿÿ_Ke hoach SXKD nam 2011 2" xfId="8019"/>
    <cellStyle name="T_ÿÿÿÿÿ_Ke hoach SXKD nam 2011_Chi tiet KH mua sam  hang hoa lan cuoi 2011" xfId="8020"/>
    <cellStyle name="T_ÿÿÿÿÿ_Ke hoach SXKD nam 2011_Chi tiet KH mua sam  hang hoa lan cuoi 2011 2" xfId="8021"/>
    <cellStyle name="T_ÿÿÿÿÿ_Ke hoach SXKD nam 2011_KH SXKD 2011 -1" xfId="8022"/>
    <cellStyle name="T_ÿÿÿÿÿ_Ke hoach SXKD nam 2011_KH SXKD 2011 -1 2" xfId="8023"/>
    <cellStyle name="T_ÿÿÿÿÿ_kien giang 2" xfId="15291"/>
    <cellStyle name="T_ÿÿÿÿÿ_kien giang 2 2" xfId="15292"/>
    <cellStyle name="T_ÿÿÿÿÿ_kien giang 2 2 2" xfId="15293"/>
    <cellStyle name="T_ÿÿÿÿÿ_kien giang 2 2 2 2" xfId="15294"/>
    <cellStyle name="T_ÿÿÿÿÿ_kien giang 2 2 3" xfId="15295"/>
    <cellStyle name="T_ÿÿÿÿÿ_kien giang 2 2 4" xfId="15296"/>
    <cellStyle name="T_ÿÿÿÿÿ_kien giang 2 3" xfId="15297"/>
    <cellStyle name="T_ÿÿÿÿÿ_kien giang 2 3 2" xfId="15298"/>
    <cellStyle name="T_ÿÿÿÿÿ_kien giang 2 4" xfId="15299"/>
    <cellStyle name="T_ÿÿÿÿÿ_kien giang 2 5" xfId="15300"/>
    <cellStyle name="T_ÿÿÿÿÿ_KH no goc va lai2012" xfId="8024"/>
    <cellStyle name="T_ÿÿÿÿÿ_KH no goc va lai2012 2" xfId="8025"/>
    <cellStyle name="T_ÿÿÿÿÿ_KH TPCP vung TNB (03-1-2012)" xfId="15281"/>
    <cellStyle name="T_ÿÿÿÿÿ_KH TPCP vung TNB (03-1-2012) 2" xfId="15282"/>
    <cellStyle name="T_ÿÿÿÿÿ_KH TPCP vung TNB (03-1-2012) 2 2" xfId="15283"/>
    <cellStyle name="T_ÿÿÿÿÿ_KH TPCP vung TNB (03-1-2012) 2 2 2" xfId="15284"/>
    <cellStyle name="T_ÿÿÿÿÿ_KH TPCP vung TNB (03-1-2012) 2 3" xfId="15285"/>
    <cellStyle name="T_ÿÿÿÿÿ_KH TPCP vung TNB (03-1-2012) 2 4" xfId="15286"/>
    <cellStyle name="T_ÿÿÿÿÿ_KH TPCP vung TNB (03-1-2012) 3" xfId="15287"/>
    <cellStyle name="T_ÿÿÿÿÿ_KH TPCP vung TNB (03-1-2012) 3 2" xfId="15288"/>
    <cellStyle name="T_ÿÿÿÿÿ_KH TPCP vung TNB (03-1-2012) 4" xfId="15289"/>
    <cellStyle name="T_ÿÿÿÿÿ_KH TPCP vung TNB (03-1-2012) 5" xfId="15290"/>
    <cellStyle name="T_ÿÿÿÿÿ_PHu luc DM SXKD (version 1)" xfId="8026"/>
    <cellStyle name="T_ÿÿÿÿÿ_PHu luc DM SXKD (version 1) 2" xfId="8027"/>
    <cellStyle name="T_ÿÿÿÿÿ_PHu luc DM SXKD (version 1)_Chi tiet KH mua sam  hang hoa lan cuoi 2011" xfId="8028"/>
    <cellStyle name="T_ÿÿÿÿÿ_PHu luc DM SXKD (version 1)_Chi tiet KH mua sam  hang hoa lan cuoi 2011 2" xfId="8029"/>
    <cellStyle name="T_ÿÿÿÿÿ_PHu luc DM SXKD (version 1)_KH SXKD 2011 -1" xfId="8030"/>
    <cellStyle name="T_ÿÿÿÿÿ_PHu luc DM SXKD (version 1)_KH SXKD 2011 -1 2" xfId="8031"/>
    <cellStyle name="T_ÿÿÿÿÿ_Phu luc KH mua sam NVL nam 2010 dieu chinh " xfId="8032"/>
    <cellStyle name="T_ÿÿÿÿÿ_Phu luc KH mua sam NVL nam 2010 dieu chinh  2" xfId="8033"/>
    <cellStyle name="T_ÿÿÿÿÿ_ra soat theo 7356" xfId="15301"/>
    <cellStyle name="T_ÿÿÿÿÿ_ra soat theo 7356 2" xfId="15302"/>
    <cellStyle name="T_ÿÿÿÿÿ_ra soat theo 7356_Bao cao no dong XDCB-9590-BYT-Rut gon" xfId="15303"/>
    <cellStyle name="T_ÿÿÿÿÿ_ra soat theo 7356_Bao cao no dong XDCB-9590-BYT-Rut gon 2" xfId="15304"/>
    <cellStyle name="T_ÿÿÿÿÿ_ra soat theo 7356_Bieu 11-TPCP KH 2013" xfId="15305"/>
    <cellStyle name="T_ÿÿÿÿÿ_ra soat theo 7356_Bieu 11-TPCP KH 2013 2" xfId="15306"/>
    <cellStyle name="T_ÿÿÿÿÿ_T01" xfId="8034"/>
    <cellStyle name="T_ÿÿÿÿÿ_T01 2" xfId="8035"/>
    <cellStyle name="T_ÿÿÿÿÿ_T03" xfId="8036"/>
    <cellStyle name="T_ÿÿÿÿÿ_T03 2" xfId="8037"/>
    <cellStyle name="T_ÿÿÿÿÿ_TONG HOP CHUNG 3.2.2012 (ban cuoi)" xfId="15307"/>
    <cellStyle name="T_ÿÿÿÿÿ_TONG HOP CHUNG 3.2.2012 (ban cuoi) 2" xfId="15308"/>
    <cellStyle name="T_ÿÿÿÿÿ_TONG HOP CHUNG 3.2.2012 (ban cuoi)_Bao cao no dong XDCB-9590-BYT-Rut gon" xfId="15309"/>
    <cellStyle name="T_ÿÿÿÿÿ_TONG HOP CHUNG 3.2.2012 (ban cuoi)_Bao cao no dong XDCB-9590-BYT-Rut gon 2" xfId="15310"/>
    <cellStyle name="T_ÿÿÿÿÿ_ZT9" xfId="8038"/>
    <cellStyle name="T_ÿÿÿÿÿ_ZT9 2" xfId="8039"/>
    <cellStyle name="T_ÿÿÿÿÿ_ZT9_Chi tiet KH mua sam  hang hoa lan cuoi 2011" xfId="8040"/>
    <cellStyle name="T_ÿÿÿÿÿ_ZT9_Chi tiet KH mua sam  hang hoa lan cuoi 2011 2" xfId="8041"/>
    <cellStyle name="T_ÿÿÿÿÿ_ZT9_KH SXKD 2011 -1" xfId="8042"/>
    <cellStyle name="T_ÿÿÿÿÿ_ZT9_KH SXKD 2011 -1 2" xfId="8043"/>
    <cellStyle name="TD1" xfId="8044"/>
    <cellStyle name="tde" xfId="8045"/>
    <cellStyle name="te pr. 28-9-2000 terminer_ÿÿÿÿÿ_ÿÿÿÿÿurrency [0]_NEWHP" xfId="8046"/>
    <cellStyle name="Tentruong" xfId="8047"/>
    <cellStyle name="Text Indent A" xfId="8048"/>
    <cellStyle name="Text Indent A 2" xfId="8049"/>
    <cellStyle name="Text Indent A 2 2" xfId="8050"/>
    <cellStyle name="Text Indent A 3" xfId="8051"/>
    <cellStyle name="Text Indent A 4" xfId="8052"/>
    <cellStyle name="Text Indent B" xfId="8053"/>
    <cellStyle name="Text Indent B 10" xfId="15311"/>
    <cellStyle name="Text Indent B 11" xfId="15312"/>
    <cellStyle name="Text Indent B 12" xfId="15313"/>
    <cellStyle name="Text Indent B 13" xfId="15314"/>
    <cellStyle name="Text Indent B 14" xfId="15315"/>
    <cellStyle name="Text Indent B 15" xfId="15316"/>
    <cellStyle name="Text Indent B 16" xfId="15317"/>
    <cellStyle name="Text Indent B 2" xfId="8054"/>
    <cellStyle name="Text Indent B 2 2" xfId="8055"/>
    <cellStyle name="Text Indent B 3" xfId="8056"/>
    <cellStyle name="Text Indent B 4" xfId="8057"/>
    <cellStyle name="Text Indent B 5" xfId="15318"/>
    <cellStyle name="Text Indent B 6" xfId="15319"/>
    <cellStyle name="Text Indent B 7" xfId="15320"/>
    <cellStyle name="Text Indent B 8" xfId="15321"/>
    <cellStyle name="Text Indent B 9" xfId="15322"/>
    <cellStyle name="Text Indent C" xfId="8058"/>
    <cellStyle name="Text Indent C 10" xfId="15323"/>
    <cellStyle name="Text Indent C 11" xfId="15324"/>
    <cellStyle name="Text Indent C 12" xfId="15325"/>
    <cellStyle name="Text Indent C 13" xfId="15326"/>
    <cellStyle name="Text Indent C 14" xfId="15327"/>
    <cellStyle name="Text Indent C 15" xfId="15328"/>
    <cellStyle name="Text Indent C 16" xfId="15329"/>
    <cellStyle name="Text Indent C 2" xfId="8059"/>
    <cellStyle name="Text Indent C 2 2" xfId="8060"/>
    <cellStyle name="Text Indent C 3" xfId="8061"/>
    <cellStyle name="Text Indent C 4" xfId="8062"/>
    <cellStyle name="Text Indent C 5" xfId="15330"/>
    <cellStyle name="Text Indent C 6" xfId="15331"/>
    <cellStyle name="Text Indent C 7" xfId="15332"/>
    <cellStyle name="Text Indent C 8" xfId="15333"/>
    <cellStyle name="Text Indent C 9" xfId="15334"/>
    <cellStyle name="Tickmark" xfId="15343"/>
    <cellStyle name="Tien1" xfId="15344"/>
    <cellStyle name="Tien1 2" xfId="15345"/>
    <cellStyle name="Tieu_de_2" xfId="15346"/>
    <cellStyle name="Tiêu đề" xfId="8081"/>
    <cellStyle name="Times New Roman" xfId="8082"/>
    <cellStyle name="Tính toán" xfId="8083"/>
    <cellStyle name="Tính toán 2" xfId="8084"/>
    <cellStyle name="tit1" xfId="15347"/>
    <cellStyle name="tit2" xfId="15348"/>
    <cellStyle name="tit2 2" xfId="15349"/>
    <cellStyle name="tit2 2 2" xfId="15350"/>
    <cellStyle name="tit2 2 2 2" xfId="15351"/>
    <cellStyle name="tit2 2 2 2 2" xfId="15352"/>
    <cellStyle name="tit2 2 2 3" xfId="15353"/>
    <cellStyle name="tit2 2 3" xfId="15354"/>
    <cellStyle name="tit2 2 3 2" xfId="15355"/>
    <cellStyle name="tit2 2 4" xfId="15356"/>
    <cellStyle name="tit2 2 4 2" xfId="15357"/>
    <cellStyle name="tit2 2 5" xfId="15358"/>
    <cellStyle name="tit2 3" xfId="15359"/>
    <cellStyle name="tit2 3 2" xfId="15360"/>
    <cellStyle name="tit2 3 2 2" xfId="15361"/>
    <cellStyle name="tit2 3 3" xfId="15362"/>
    <cellStyle name="tit2 4" xfId="15363"/>
    <cellStyle name="tit2 4 2" xfId="15364"/>
    <cellStyle name="tit2 5" xfId="15365"/>
    <cellStyle name="tit2 5 2" xfId="15366"/>
    <cellStyle name="tit2 6" xfId="15367"/>
    <cellStyle name="tit3" xfId="15368"/>
    <cellStyle name="tit4" xfId="15369"/>
    <cellStyle name="tit4 2" xfId="15370"/>
    <cellStyle name="Title 2" xfId="8085"/>
    <cellStyle name="Title 2 2" xfId="8086"/>
    <cellStyle name="Title 2 2 2" xfId="8087"/>
    <cellStyle name="Title 2 2 3" xfId="8088"/>
    <cellStyle name="Title 2 3" xfId="8089"/>
    <cellStyle name="Title 2 3 2" xfId="8090"/>
    <cellStyle name="Title 2 4" xfId="8091"/>
    <cellStyle name="Title 2 5" xfId="8092"/>
    <cellStyle name="Title 3" xfId="8093"/>
    <cellStyle name="Title 3 2" xfId="8094"/>
    <cellStyle name="Title 3 2 2" xfId="8095"/>
    <cellStyle name="Title 3 3" xfId="8096"/>
    <cellStyle name="Title 3 3 2" xfId="8097"/>
    <cellStyle name="Title 3 4" xfId="8098"/>
    <cellStyle name="Title 3 5" xfId="8099"/>
    <cellStyle name="Title 4" xfId="8100"/>
    <cellStyle name="Title 4 2" xfId="8101"/>
    <cellStyle name="Title 4 2 2" xfId="8102"/>
    <cellStyle name="Title 4 3" xfId="8103"/>
    <cellStyle name="Title 5" xfId="8104"/>
    <cellStyle name="Title 5 2" xfId="8105"/>
    <cellStyle name="Title 5 2 2" xfId="8106"/>
    <cellStyle name="Title 5 3" xfId="8107"/>
    <cellStyle name="Title 5 4" xfId="8108"/>
    <cellStyle name="Title 6" xfId="8109"/>
    <cellStyle name="Title 6 2" xfId="8110"/>
    <cellStyle name="Title 6 3" xfId="8111"/>
    <cellStyle name="Title 6 3 2" xfId="8112"/>
    <cellStyle name="Title 7" xfId="8113"/>
    <cellStyle name="TitleCol" xfId="8114"/>
    <cellStyle name="TitleCol 2" xfId="8115"/>
    <cellStyle name="TitleCol 3" xfId="8116"/>
    <cellStyle name="TNN" xfId="8117"/>
    <cellStyle name="Tong so" xfId="15371"/>
    <cellStyle name="tong so 1" xfId="15372"/>
    <cellStyle name="tong so 1 2" xfId="15373"/>
    <cellStyle name="Tong so_Bieu KHPTLN 2016-2020" xfId="15374"/>
    <cellStyle name="Tongcong" xfId="15375"/>
    <cellStyle name="Tongcong 2" xfId="15376"/>
    <cellStyle name="Total 2" xfId="8121"/>
    <cellStyle name="Total 2 2" xfId="8122"/>
    <cellStyle name="Total 2 2 2" xfId="8123"/>
    <cellStyle name="Total 2 2 2 2" xfId="8124"/>
    <cellStyle name="Total 2 2 2 3" xfId="8125"/>
    <cellStyle name="Total 2 2 3" xfId="8126"/>
    <cellStyle name="Total 2 2 4" xfId="8127"/>
    <cellStyle name="Total 2 3" xfId="8128"/>
    <cellStyle name="Total 2 3 2" xfId="15377"/>
    <cellStyle name="Total 2 4" xfId="8129"/>
    <cellStyle name="Total 2 4 2" xfId="8130"/>
    <cellStyle name="Total 2 4 3" xfId="8131"/>
    <cellStyle name="Total 2 5" xfId="8132"/>
    <cellStyle name="Total 2 5 2" xfId="8133"/>
    <cellStyle name="Total 2 6" xfId="8134"/>
    <cellStyle name="Total 2 7" xfId="8135"/>
    <cellStyle name="Total 3" xfId="8136"/>
    <cellStyle name="Total 3 2" xfId="8137"/>
    <cellStyle name="Total 3 3" xfId="8138"/>
    <cellStyle name="Total 3 4" xfId="8139"/>
    <cellStyle name="Total 3 4 2" xfId="8140"/>
    <cellStyle name="Total 3 5" xfId="8141"/>
    <cellStyle name="Total 4" xfId="8142"/>
    <cellStyle name="Total 4 2" xfId="8143"/>
    <cellStyle name="Total 4 3" xfId="8144"/>
    <cellStyle name="Total 4 4" xfId="8145"/>
    <cellStyle name="Total 5" xfId="8146"/>
    <cellStyle name="Total 6" xfId="8147"/>
    <cellStyle name="Total 7" xfId="8148"/>
    <cellStyle name="Total 8" xfId="8149"/>
    <cellStyle name="TotalGra" xfId="8150"/>
    <cellStyle name="TotalGra 2" xfId="8151"/>
    <cellStyle name="TotalGra 3" xfId="8152"/>
    <cellStyle name="totals" xfId="8153"/>
    <cellStyle name="TotalSub" xfId="8154"/>
    <cellStyle name="Tổng" xfId="8118"/>
    <cellStyle name="Tổng 2" xfId="8119"/>
    <cellStyle name="Tốt" xfId="8120"/>
    <cellStyle name="tt1" xfId="15378"/>
    <cellStyle name="Tusental (0)_pldt" xfId="8157"/>
    <cellStyle name="Tusental_pldt" xfId="8158"/>
    <cellStyle name="th" xfId="8063"/>
    <cellStyle name="th 2" xfId="8064"/>
    <cellStyle name="th 2 2" xfId="8065"/>
    <cellStyle name="th 2 2 2" xfId="15335"/>
    <cellStyle name="th 2 3" xfId="8066"/>
    <cellStyle name="th 2 4" xfId="8067"/>
    <cellStyle name="th 3" xfId="8068"/>
    <cellStyle name="th 3 2" xfId="8069"/>
    <cellStyle name="th 4" xfId="8070"/>
    <cellStyle name="th 4 2" xfId="8071"/>
    <cellStyle name="th 4 3" xfId="8072"/>
    <cellStyle name="th 5" xfId="8073"/>
    <cellStyle name="þ_x005f_x001d_ð¤_x005f_x000c_¯þ_x005f_x0014__x005f_x000d_¨þU_x005f_x0001_À_x005f_x0004_ _x005f_x0015__x005f_x000f__x005f_x0001__x005f_x0001_" xfId="15485"/>
    <cellStyle name="þ_x005f_x001d_ð·_x005f_x000c_æþ'_x005f_x000d_ßþU_x005f_x0001_Ø_x005f_x0005_ü_x005f_x0014__x005f_x0007__x005f_x0001__x005f_x0001_" xfId="15484"/>
    <cellStyle name="þ_x005f_x001d_ðÇ%Uý—&amp;Hý9_x005f_x0008_Ÿ s_x005f_x000a__x005f_x0007__x005f_x0001__x005f_x0001_" xfId="15486"/>
    <cellStyle name="þ_x005f_x001d_ðK_x005f_x000c_Fý_x005f_x001b__x005f_x000d_9ýU_x005f_x0001_Ð_x005f_x0008_¦)_x005f_x0007__x005f_x0001__x005f_x0001_" xfId="15487"/>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15489"/>
    <cellStyle name="þ_x005f_x005f_x005f_x001d_ð·_x005f_x005f_x005f_x000c_æþ'_x005f_x005f_x005f_x000d_ßþU_x005f_x005f_x005f_x0001_Ø_x005f_x005f_x005f_x0005_ü_x005f_x005f_x005f_x0014__x005f_x005f_x005f_x0007__x005f_x005f_x005f_x0001__x005f_x005f_x005f_x0001_" xfId="15488"/>
    <cellStyle name="þ_x005f_x005f_x005f_x001d_ðÇ%Uý—&amp;Hý9_x005f_x005f_x005f_x0008_Ÿ s_x005f_x005f_x005f_x000a__x005f_x005f_x005f_x0007__x005f_x005f_x005f_x0001__x005f_x005f_x005f_x0001_" xfId="15490"/>
    <cellStyle name="þ_x005f_x005f_x005f_x001d_ðK_x005f_x005f_x005f_x000c_Fý_x005f_x005f_x005f_x001b__x005f_x005f_x005f_x000d_9ýU_x005f_x005f_x005f_x0001_Ð_x005f_x005f_x005f_x0008_¦)_x005f_x005f_x005f_x0007__x005f_x005f_x005f_x0001__x005f_x005f_x005f_x0001_" xfId="15491"/>
    <cellStyle name="than" xfId="15336"/>
    <cellStyle name="Thanh" xfId="8074"/>
    <cellStyle name="Thanh 2" xfId="8075"/>
    <cellStyle name="Thanh 3" xfId="8076"/>
    <cellStyle name="þ_x001d_ð¤_x000c_¯" xfId="8282"/>
    <cellStyle name="þ_x001d_ð¤_x000c_¯þ_x0014__x000a_¨þU_x0001_À_x0004_ _x0015__x000f__x0001__x0001_" xfId="8283"/>
    <cellStyle name="þ_x001d_ð¤_x000c_¯þ_x0014__x000a_¨þU_x0001_À_x0004_ _x0015__x000f__x0001__x0001_ 2" xfId="8284"/>
    <cellStyle name="þ_x001d_ð¤_x000c_¯þ_x0014__x000a_¨þU_x0001_À_x0004_ _x0015__x000f__x0001__x0001_ 3" xfId="8285"/>
    <cellStyle name="þ_x001d_ð¤_x000c_¯þ_x0014__x000d_" xfId="8286"/>
    <cellStyle name="þ_x001d_ð¤_x000c_¯þ_x0014__x000d_¨þU" xfId="8287"/>
    <cellStyle name="þ_x001d_ð¤_x000c_¯þ_x0014__x000d_¨þU_x0001_" xfId="8288"/>
    <cellStyle name="þ_x001d_ð¤_x000c_¯þ_x0014__x000d_¨þU_x0001_À_x0004_" xfId="8289"/>
    <cellStyle name="þ_x001d_ð¤_x000c_¯þ_x0014__x000d_¨þU_x0001_À_x0004_ _x0015__x000f_" xfId="8290"/>
    <cellStyle name="þ_x001d_ð¤_x000c_¯þ_x0014__x000d_¨þU_x0001_À_x0004_ _x0015__x000f__x0001__x0001_" xfId="8291"/>
    <cellStyle name="þ_x001d_ð¤_x000c_¯þ_x0014__x000d_¨þU_x0001_À_x0004_ _x0015__x000f__x0001__x0001_ 2" xfId="8292"/>
    <cellStyle name="þ_x001d_ð¤_x000c_¯þ_x0014__x000d_¨þU_x0001_À_x0004_ _x0015__x000f__x0001__x0001_ 2 2" xfId="8293"/>
    <cellStyle name="þ_x001d_ð¤_x000c_¯þ_x0014__x000d_¨þU_x0001_À_x0004_ _x0015__x000f__x0001__x0001_ 3" xfId="8294"/>
    <cellStyle name="þ_x001d_ð·_x000c_æþ'_x000a_ßþU_x0001_Ø_x0005_ü_x0014__x0007__x0001__x0001_" xfId="8276"/>
    <cellStyle name="þ_x001d_ð·_x000c_æþ'_x000a_ßþU_x0001_Ø_x0005_ü_x0014__x0007__x0001__x0001_ 2" xfId="8277"/>
    <cellStyle name="þ_x001d_ð·_x000c_æþ'_x000a_ßþU_x0001_Ø_x0005_ü_x0014__x0007__x0001__x0001_ 3" xfId="8278"/>
    <cellStyle name="þ_x001d_ð·_x000c_æþ'_x000d_ßþU_x0001_Ø_x0005_ü_x0014__x0007__x0001__x0001_" xfId="8279"/>
    <cellStyle name="þ_x001d_ð·_x000c_æþ'_x000d_ßþU_x0001_Ø_x0005_ü_x0014__x0007__x0001__x0001_ 2" xfId="8280"/>
    <cellStyle name="þ_x001d_ð·_x000c_æþ'_x000d_ßþU_x0001_Ø_x0005_ü_x0014__x0007__x0001__x0001_ 3" xfId="8281"/>
    <cellStyle name="þ_x001d_ðÇ%Uý—&amp;Hý9_x0008_Ÿ s_x000a__x0007__x0001__x0001_" xfId="8295"/>
    <cellStyle name="þ_x001d_ðÇ%Uý—&amp;Hý9_x0008_Ÿ s_x000a__x0007__x0001__x0001_ 2" xfId="15553"/>
    <cellStyle name="þ_x001d_ðÇ%Uý—&amp;Hý9_x0008_Ÿ s_x000a__x0007__x0001__x0001_ 3" xfId="15492"/>
    <cellStyle name="þ_x001d_ðÇ%Uý—&amp;Hý9_x0008_Ÿ s_x000d__x0007__x0001__x0001_" xfId="8296"/>
    <cellStyle name="þ_x001d_ðÇ%Uý—&amp;Hý9_x0008_Ÿ s_x000d__x0007__x0001__x0001_ 2" xfId="8297"/>
    <cellStyle name="þ_x001d_ðK_x000c_Fý_x001b__x000a_9ýU_x0001_Ð_x0008_¦)_x0007__x0001__x0001_" xfId="8298"/>
    <cellStyle name="þ_x001d_ðK_x000c_Fý_x001b__x000a_9ýU_x0001_Ð_x0008_¦)_x0007__x0001__x0001_ 2" xfId="8299"/>
    <cellStyle name="þ_x001d_ðK_x000c_Fý_x001b__x000d_9ýU_x0001_Ð_x0008_¦)_x0007__x0001__x0001_" xfId="8300"/>
    <cellStyle name="þ_x001d_ðK_x000c_Fý_x001b__x000d_9ýU_x0001_Ð_x0008_¦)_x0007__x0001__x0001_ 2" xfId="8301"/>
    <cellStyle name="þ_x001d_ðK_x000c_Fý_x001b__x000d_9ýU_x0001_Ð_x0008_¦)_x0007__x0001__x0001_ 3" xfId="8302"/>
    <cellStyle name="thuong-10" xfId="15337"/>
    <cellStyle name="thuong-10 2" xfId="15338"/>
    <cellStyle name="thuong-11" xfId="15339"/>
    <cellStyle name="thuong-11 2" xfId="15340"/>
    <cellStyle name="thuong-11 2 2" xfId="15341"/>
    <cellStyle name="thuong-11 3" xfId="15342"/>
    <cellStyle name="Thuyet minh" xfId="8077"/>
    <cellStyle name="Thuyet minh 2" xfId="8078"/>
    <cellStyle name="Thuyet minh 3" xfId="8079"/>
    <cellStyle name="thvt" xfId="8080"/>
    <cellStyle name="trang" xfId="8155"/>
    <cellStyle name="Trung tính" xfId="8156"/>
    <cellStyle name="ux_3_¼­¿ï-¾È»ê" xfId="15379"/>
    <cellStyle name="Valuta (0)_CALPREZZ" xfId="15380"/>
    <cellStyle name="Valuta_ PESO ELETTR." xfId="15381"/>
    <cellStyle name="VANG1" xfId="15382"/>
    <cellStyle name="VANG1 2" xfId="15383"/>
    <cellStyle name="VANG1 2 2" xfId="15384"/>
    <cellStyle name="VANG1 3" xfId="15385"/>
    <cellStyle name="Văn bản Cảnh báo" xfId="8159"/>
    <cellStyle name="Văn bản Giải thích" xfId="8160"/>
    <cellStyle name="viet" xfId="8161"/>
    <cellStyle name="viet 2" xfId="8162"/>
    <cellStyle name="viet 3" xfId="8163"/>
    <cellStyle name="viet2" xfId="8164"/>
    <cellStyle name="viet2 2" xfId="8165"/>
    <cellStyle name="viet2 2 2" xfId="8166"/>
    <cellStyle name="viet2 2 2 2" xfId="15386"/>
    <cellStyle name="viet2 2 3" xfId="8167"/>
    <cellStyle name="viet2 2 4" xfId="8168"/>
    <cellStyle name="viet2 3" xfId="8169"/>
    <cellStyle name="viet2 3 2" xfId="8170"/>
    <cellStyle name="viet2 4" xfId="8171"/>
    <cellStyle name="viet2 4 2" xfId="8172"/>
    <cellStyle name="viet2 5" xfId="8173"/>
    <cellStyle name="viet2 6" xfId="8174"/>
    <cellStyle name="VLB-GTKÕ" xfId="8175"/>
    <cellStyle name="VLB-GTKÕ 2" xfId="15387"/>
    <cellStyle name="VN new romanNormal" xfId="8176"/>
    <cellStyle name="VN new romanNormal 2" xfId="8177"/>
    <cellStyle name="VN new romanNormal 2 2" xfId="15388"/>
    <cellStyle name="VN new romanNormal 3" xfId="15389"/>
    <cellStyle name="VN new romanNormal 3 2" xfId="15390"/>
    <cellStyle name="VN new romanNormal_05-12  KH trung han 2016-2020 - Liem Thinh edited" xfId="15391"/>
    <cellStyle name="vn time 10" xfId="8178"/>
    <cellStyle name="Vn Time 13" xfId="8179"/>
    <cellStyle name="Vn Time 13 2" xfId="8180"/>
    <cellStyle name="Vn Time 13 3" xfId="8181"/>
    <cellStyle name="Vn Time 14" xfId="8182"/>
    <cellStyle name="Vn Time 14 2" xfId="8183"/>
    <cellStyle name="Vn Time 14 3" xfId="8184"/>
    <cellStyle name="Vn Time 14 4" xfId="8185"/>
    <cellStyle name="Vn Time 14 5" xfId="8186"/>
    <cellStyle name="VN time new roman" xfId="8187"/>
    <cellStyle name="VN time new roman 2" xfId="8188"/>
    <cellStyle name="VN time new roman 2 2" xfId="15392"/>
    <cellStyle name="VN time new roman 3" xfId="15393"/>
    <cellStyle name="VN time new roman 3 2" xfId="15394"/>
    <cellStyle name="VN time new roman_05-12  KH trung han 2016-2020 - Liem Thinh edited" xfId="15395"/>
    <cellStyle name="vn_time" xfId="8189"/>
    <cellStyle name="vnbo" xfId="8190"/>
    <cellStyle name="vnbo 2" xfId="8191"/>
    <cellStyle name="vnbo 2 2" xfId="8192"/>
    <cellStyle name="vnbo 2 2 2" xfId="15396"/>
    <cellStyle name="vnbo 2 2 2 2" xfId="15397"/>
    <cellStyle name="vnbo 2 2 3" xfId="15398"/>
    <cellStyle name="vnbo 2 3" xfId="8193"/>
    <cellStyle name="vnbo 2 3 2" xfId="15399"/>
    <cellStyle name="vnbo 2 4" xfId="15400"/>
    <cellStyle name="vnbo 2 4 2" xfId="15401"/>
    <cellStyle name="vnbo 2 5" xfId="15402"/>
    <cellStyle name="vnbo 3" xfId="8194"/>
    <cellStyle name="vnbo 3 2" xfId="8195"/>
    <cellStyle name="vnbo 3 2 2" xfId="15403"/>
    <cellStyle name="vnbo 3 2 2 2" xfId="15404"/>
    <cellStyle name="vnbo 3 2 3" xfId="15405"/>
    <cellStyle name="vnbo 3 3" xfId="8196"/>
    <cellStyle name="vnbo 3 3 2" xfId="15406"/>
    <cellStyle name="vnbo 3 4" xfId="15407"/>
    <cellStyle name="vnbo 3 4 2" xfId="15408"/>
    <cellStyle name="vnbo 3 5" xfId="15409"/>
    <cellStyle name="vnbo 4" xfId="8197"/>
    <cellStyle name="vnbo 4 2" xfId="15410"/>
    <cellStyle name="vnbo 4 2 2" xfId="15411"/>
    <cellStyle name="vnbo 4 3" xfId="15412"/>
    <cellStyle name="vnbo 5" xfId="15413"/>
    <cellStyle name="vnbo 5 2" xfId="15414"/>
    <cellStyle name="vnbo 6" xfId="15415"/>
    <cellStyle name="vnbo 6 2" xfId="15416"/>
    <cellStyle name="vnbo 7" xfId="15417"/>
    <cellStyle name="vntxt1" xfId="8229"/>
    <cellStyle name="vntxt1 10" xfId="15462"/>
    <cellStyle name="vntxt1 11" xfId="15463"/>
    <cellStyle name="vntxt1 12" xfId="15464"/>
    <cellStyle name="vntxt1 13" xfId="15465"/>
    <cellStyle name="vntxt1 14" xfId="15466"/>
    <cellStyle name="vntxt1 15" xfId="15467"/>
    <cellStyle name="vntxt1 16" xfId="15468"/>
    <cellStyle name="vntxt1 2" xfId="8230"/>
    <cellStyle name="vntxt1 2 2" xfId="8231"/>
    <cellStyle name="vntxt1 2 3" xfId="8232"/>
    <cellStyle name="vntxt1 2 4" xfId="8233"/>
    <cellStyle name="vntxt1 3" xfId="8234"/>
    <cellStyle name="vntxt1 3 2" xfId="8235"/>
    <cellStyle name="vntxt1 3 3" xfId="8236"/>
    <cellStyle name="vntxt1 3 4" xfId="8237"/>
    <cellStyle name="vntxt1 4" xfId="8238"/>
    <cellStyle name="vntxt1 5" xfId="8239"/>
    <cellStyle name="vntxt1 6" xfId="8240"/>
    <cellStyle name="vntxt1 7" xfId="15469"/>
    <cellStyle name="vntxt1 8" xfId="15470"/>
    <cellStyle name="vntxt1 9" xfId="15471"/>
    <cellStyle name="vntxt1_05-12  KH trung han 2016-2020 - Liem Thinh edited" xfId="15472"/>
    <cellStyle name="vntxt2" xfId="8241"/>
    <cellStyle name="vntxt2 2" xfId="8242"/>
    <cellStyle name="vntxt2 2 2" xfId="8243"/>
    <cellStyle name="vntxt2 2 3" xfId="8244"/>
    <cellStyle name="vntxt2 3" xfId="8245"/>
    <cellStyle name="vntxt2 4" xfId="8246"/>
    <cellStyle name="vntxt2 5" xfId="8247"/>
    <cellStyle name="vnhead1" xfId="8198"/>
    <cellStyle name="vnhead1 2" xfId="8199"/>
    <cellStyle name="vnhead1 2 2" xfId="8200"/>
    <cellStyle name="vnhead1 2 2 2" xfId="15418"/>
    <cellStyle name="vnhead1 2 3" xfId="8201"/>
    <cellStyle name="vnhead1 2 4" xfId="8202"/>
    <cellStyle name="vnhead1 3" xfId="8203"/>
    <cellStyle name="vnhead1 3 2" xfId="8204"/>
    <cellStyle name="vnhead1 4" xfId="8205"/>
    <cellStyle name="vnhead1 4 2" xfId="8206"/>
    <cellStyle name="vnhead1 5" xfId="8207"/>
    <cellStyle name="vnhead1 6" xfId="8208"/>
    <cellStyle name="vnhead2" xfId="8209"/>
    <cellStyle name="vnhead2 2" xfId="8210"/>
    <cellStyle name="vnhead2 2 2" xfId="8211"/>
    <cellStyle name="vnhead2 2 2 2" xfId="15419"/>
    <cellStyle name="vnhead2 2 2 2 2" xfId="15420"/>
    <cellStyle name="vnhead2 2 2 3" xfId="15421"/>
    <cellStyle name="vnhead2 2 3" xfId="8212"/>
    <cellStyle name="vnhead2 2 3 2" xfId="15422"/>
    <cellStyle name="vnhead2 2 4" xfId="15423"/>
    <cellStyle name="vnhead2 2 4 2" xfId="15424"/>
    <cellStyle name="vnhead2 2 5" xfId="15425"/>
    <cellStyle name="vnhead2 3" xfId="8213"/>
    <cellStyle name="vnhead2 3 2" xfId="8214"/>
    <cellStyle name="vnhead2 3 2 2" xfId="15426"/>
    <cellStyle name="vnhead2 3 2 2 2" xfId="15427"/>
    <cellStyle name="vnhead2 3 2 3" xfId="15428"/>
    <cellStyle name="vnhead2 3 3" xfId="8215"/>
    <cellStyle name="vnhead2 3 3 2" xfId="15429"/>
    <cellStyle name="vnhead2 3 4" xfId="15430"/>
    <cellStyle name="vnhead2 3 4 2" xfId="15431"/>
    <cellStyle name="vnhead2 3 5" xfId="15432"/>
    <cellStyle name="vnhead2 4" xfId="8216"/>
    <cellStyle name="vnhead2 4 2" xfId="15433"/>
    <cellStyle name="vnhead2 4 2 2" xfId="15434"/>
    <cellStyle name="vnhead2 4 3" xfId="15435"/>
    <cellStyle name="vnhead2 5" xfId="15436"/>
    <cellStyle name="vnhead2 5 2" xfId="15437"/>
    <cellStyle name="vnhead2 6" xfId="15438"/>
    <cellStyle name="vnhead2 6 2" xfId="15439"/>
    <cellStyle name="vnhead2 7" xfId="15440"/>
    <cellStyle name="vnhead3" xfId="8217"/>
    <cellStyle name="vnhead3 2" xfId="8218"/>
    <cellStyle name="vnhead3 2 2" xfId="8219"/>
    <cellStyle name="vnhead3 2 2 2" xfId="15441"/>
    <cellStyle name="vnhead3 2 2 2 2" xfId="15442"/>
    <cellStyle name="vnhead3 2 2 3" xfId="15443"/>
    <cellStyle name="vnhead3 2 3" xfId="8220"/>
    <cellStyle name="vnhead3 2 3 2" xfId="15444"/>
    <cellStyle name="vnhead3 2 4" xfId="15445"/>
    <cellStyle name="vnhead3 2 4 2" xfId="15446"/>
    <cellStyle name="vnhead3 2 5" xfId="15447"/>
    <cellStyle name="vnhead3 3" xfId="8221"/>
    <cellStyle name="vnhead3 3 2" xfId="8222"/>
    <cellStyle name="vnhead3 3 2 2" xfId="15448"/>
    <cellStyle name="vnhead3 3 2 2 2" xfId="15449"/>
    <cellStyle name="vnhead3 3 2 3" xfId="15450"/>
    <cellStyle name="vnhead3 3 3" xfId="8223"/>
    <cellStyle name="vnhead3 3 3 2" xfId="15451"/>
    <cellStyle name="vnhead3 3 4" xfId="8224"/>
    <cellStyle name="vnhead3 3 4 2" xfId="15452"/>
    <cellStyle name="vnhead3 3 5" xfId="15453"/>
    <cellStyle name="vnhead3 4" xfId="8225"/>
    <cellStyle name="vnhead3 4 2" xfId="15454"/>
    <cellStyle name="vnhead3 4 2 2" xfId="15455"/>
    <cellStyle name="vnhead3 4 3" xfId="15456"/>
    <cellStyle name="vnhead3 5" xfId="15457"/>
    <cellStyle name="vnhead3 5 2" xfId="15458"/>
    <cellStyle name="vnhead3 6" xfId="15459"/>
    <cellStyle name="vnhead3 6 2" xfId="15460"/>
    <cellStyle name="vnhead3 7" xfId="15461"/>
    <cellStyle name="vnhead4" xfId="8226"/>
    <cellStyle name="vnhead4 2" xfId="8227"/>
    <cellStyle name="vnhead4 3" xfId="8228"/>
    <cellStyle name="W?hrung [0]_35ERI8T2gbIEMixb4v26icuOo" xfId="15473"/>
    <cellStyle name="W?hrung_35ERI8T2gbIEMixb4v26icuOo" xfId="15474"/>
    <cellStyle name="Währung [0]_68574_Materialbedarfsliste" xfId="8249"/>
    <cellStyle name="Währung_68574_Materialbedarfsliste" xfId="8250"/>
    <cellStyle name="Walutowy [0]_Invoices2001Slovakia" xfId="8251"/>
    <cellStyle name="Walutowy_Invoices2001Slovakia" xfId="8252"/>
    <cellStyle name="Warning Text 2" xfId="8253"/>
    <cellStyle name="Warning Text 2 2" xfId="8254"/>
    <cellStyle name="Warning Text 2 2 2" xfId="8255"/>
    <cellStyle name="Warning Text 2 2 3" xfId="8256"/>
    <cellStyle name="Warning Text 2 2 4" xfId="8257"/>
    <cellStyle name="Warning Text 2 3" xfId="8258"/>
    <cellStyle name="Warning Text 2 4" xfId="8259"/>
    <cellStyle name="Warning Text 2 5" xfId="8260"/>
    <cellStyle name="Warning Text 3" xfId="8261"/>
    <cellStyle name="Warning Text 3 2" xfId="8262"/>
    <cellStyle name="Warning Text 3 3" xfId="8263"/>
    <cellStyle name="Warning Text 3 4" xfId="8264"/>
    <cellStyle name="Warning Text 3 5" xfId="8265"/>
    <cellStyle name="Warning Text 4" xfId="8266"/>
    <cellStyle name="Warning Text 4 2" xfId="8267"/>
    <cellStyle name="Warning Text 4 3" xfId="8268"/>
    <cellStyle name="Warning Text 5" xfId="8269"/>
    <cellStyle name="wrap" xfId="15475"/>
    <cellStyle name="Wไhrung [0]_35ERI8T2gbIEMixb4v26icuOo" xfId="15476"/>
    <cellStyle name="Wไhrung_35ERI8T2gbIEMixb4v26icuOo" xfId="15477"/>
    <cellStyle name="xan1" xfId="15478"/>
    <cellStyle name="Xấu" xfId="8270"/>
    <cellStyle name="xuan" xfId="8271"/>
    <cellStyle name="xuan 2" xfId="8272"/>
    <cellStyle name="xuan 3" xfId="8273"/>
    <cellStyle name="y" xfId="15479"/>
    <cellStyle name="y 2" xfId="15480"/>
    <cellStyle name="y 2 2" xfId="15481"/>
    <cellStyle name="y 3" xfId="15482"/>
    <cellStyle name="Ý kh¸c_B¶ng 1 (2)" xfId="15483"/>
    <cellStyle name="ÿurrency [0]_Sheet1_ÿÿÿÿÿ_Cuong DG VBT2002" xfId="8274"/>
    <cellStyle name="ÿÿÿ" xfId="8275"/>
    <cellStyle name="センター" xfId="8324"/>
    <cellStyle name="เครื่องหมายสกุลเงิน [0]_FTC_OFFER" xfId="8305"/>
    <cellStyle name="เครื่องหมายสกุลเงิน_FTC_OFFER" xfId="8306"/>
    <cellStyle name="ปกติ_FTC_OFFER" xfId="8307"/>
    <cellStyle name=" [0.00]_ Att. 1- Cover" xfId="8339"/>
    <cellStyle name="_ Att. 1- Cover" xfId="8340"/>
    <cellStyle name="?_ Att. 1- Cover" xfId="8341"/>
    <cellStyle name="똿뗦먛귟 [0.00]_PRODUCT DETAIL Q1" xfId="8308"/>
    <cellStyle name="똿뗦먛귟_PRODUCT DETAIL Q1" xfId="8309"/>
    <cellStyle name="믅됞 [0.00]_PRODUCT DETAIL Q1" xfId="8310"/>
    <cellStyle name="믅됞_PRODUCT DETAIL Q1" xfId="8311"/>
    <cellStyle name="백분율_††††† " xfId="15493"/>
    <cellStyle name="뷭?_BOOKSHIP" xfId="8312"/>
    <cellStyle name="안건회계법인" xfId="15494"/>
    <cellStyle name="안건회계법인 2" xfId="15495"/>
    <cellStyle name="콤맀_Sheet1_총괄표 (수출입) (2)" xfId="15496"/>
    <cellStyle name="콤마 [ - 유형1" xfId="8313"/>
    <cellStyle name="콤마 [ - 유형2" xfId="8314"/>
    <cellStyle name="콤마 [ - 유형3" xfId="8315"/>
    <cellStyle name="콤마 [ - 유형4" xfId="8316"/>
    <cellStyle name="콤마 [ - 유형5" xfId="8317"/>
    <cellStyle name="콤마 [ - 유형6" xfId="8318"/>
    <cellStyle name="콤마 [ - 유형7" xfId="8319"/>
    <cellStyle name="콤마 [ - 유형8" xfId="8320"/>
    <cellStyle name="콤마 [0]_ 비목별 월별기술 " xfId="8321"/>
    <cellStyle name="콤마_ 비목별 월별기술 " xfId="8322"/>
    <cellStyle name="통화 [0]_††††† " xfId="15497"/>
    <cellStyle name="통화_††††† " xfId="15498"/>
    <cellStyle name="표섀_변경(최종)" xfId="15499"/>
    <cellStyle name="표준_ 97년 경영분석(안)" xfId="8323"/>
    <cellStyle name="표줠_Sheet1_1_총괄표 (수출입) (2)" xfId="15500"/>
    <cellStyle name="一般_00Q3902REV.1" xfId="8325"/>
    <cellStyle name="千位分隔_CCTV" xfId="8326"/>
    <cellStyle name="千分位[0]_00Q3902REV.1" xfId="8328"/>
    <cellStyle name="千分位_00Q3902REV.1" xfId="8327"/>
    <cellStyle name="常规_BA" xfId="8329"/>
    <cellStyle name="桁区切り [0.00]_††††† " xfId="8330"/>
    <cellStyle name="桁区切り_††††† " xfId="8331"/>
    <cellStyle name="標準_(A1)BOQ " xfId="8332"/>
    <cellStyle name="貨幣 [0]_00Q3902REV.1" xfId="8333"/>
    <cellStyle name="貨幣[0]_BRE" xfId="8335"/>
    <cellStyle name="貨幣_00Q3902REV.1" xfId="8334"/>
    <cellStyle name="通貨 [0.00]_††††† " xfId="8336"/>
    <cellStyle name="通貨_††††† " xfId="8337"/>
    <cellStyle name="非表示" xfId="8338"/>
  </cellStyles>
  <dxfs count="7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7"/>
  <colors>
    <mruColors>
      <color rgb="FFF8F8F8"/>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AN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BCNCKT\B_Can\Ba_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20so%20tham%20theo%20DG%20192-DM24/469/DT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5199ca3ed4847ef0/C&#244;ng%20vi&#7879;c%20T&#226;m/X&#7917;%20l&#253;%20c&#244;ng%20vi&#7879;c/2017/B&#225;o%20c&#225;o%20t&#7893;ng%20h&#7907;p%20tr&#7909;%20s&#7903;%20x&#227;/USB%20-%20BINH/Documents%20and%20Settings/Administrator/Desktop/HANG%20NAM%202008/luu7/CVXL/THAO/Hon%20gai/DoAn/MLCN/Thach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01C44BA\6823%20PS%2017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D:/9.%20Nam%202020/2.%20L&#7840;NG%20S&#416;N/HUY&#7878;N%20&#272;&#204;NH%20L&#7852;P/3.%20Ban%20QLDA%20H.&#272;&#236;nh%20L&#7853;p/1.%20DA%20Duong%20Chau%20Son_Ktra/1.PL03%20-%20Thanh%20to&#225;n%20lan%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53057DB5\6787CWFASE2CASE2_00.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Users/Administrator/Google%20Drive/Phong%20Tong%20hop%20Quy%20hoach/5.%20NAM%202020/CHU&#7848;N%20B&#7882;%20N&#7896;I%20DUNG%20H&#7884;P/So%20lieu%20hop%202016-2020/27.4.2020/LAM%20VIEC%20HDND%206.10.2017/XA%20PHUO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D.chau"/>
      <sheetName val="Gia VL (QII-2006)"/>
      <sheetName val="ctdg"/>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KH_Q1_Q2_01"/>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CHITI_x0000__x0000_ VL-NC-TT-3p"/>
      <sheetName val="g_trinhSS3"/>
      <sheetName val="PLgtrBTTCSS3"/>
      <sheetName val="PLgtrdatSS3"/>
      <sheetName val="TONG HOP VL-NC_TT"/>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DG_x0006__x0000__x0000_DONGIA_x0007__x0000__x0000_chitimc_x0004__x0000__x0000_dtxl_x0006__x0000__x0000_"/>
      <sheetName val=""/>
      <sheetName val="CHITI"/>
      <sheetName val="MTO REV.2(ARMOR)"/>
      <sheetName val="BANG KL"/>
      <sheetName val="Du toan"/>
      <sheetName val="DG_x0006_??DONGIA_x0007_??chitimc_x0004_??dtxl_x0006_??"/>
      <sheetName val="CHITI?? VL-NC-TT-3p"/>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DG_x0006___DONGIA_x0007___chitimc_x0004___dtxl_x0006___"/>
      <sheetName val="CHITI__ VL-NC-TT-3p"/>
      <sheetName val="ptvt"/>
      <sheetName val="Bu_vat_lieu"/>
      <sheetName val="ၤongiaXD"/>
      <sheetName val="thop"/>
      <sheetName val="DI-ESTI"/>
      <sheetName val="CHITIET_VL-NC-TT1p"/>
      <sheetName val="TONG_HOP_VL-NC?TT"/>
      <sheetName val="CT -THVLNC"/>
      <sheetName val="CHITI_x0000__x0000_P_Ñ_x0002__x001c__x0000__x0000__x0000_ÞY_x0018__x0000_"/>
      <sheetName val="M 67"/>
      <sheetName val="SILICATE"/>
      <sheetName val="DC"/>
      <sheetName val="TL"/>
      <sheetName val="TDT"/>
      <sheetName val="TOÎF HOP VL-NC TT"/>
      <sheetName val="TH VL, ÎB, DDHT Thanhphuoc"/>
      <sheetName val="DOÎFIA"/>
      <sheetName val="Chiet tinh dz35"/>
      <sheetName val="Tongke"/>
      <sheetName val="VT-NC"/>
      <sheetName val="test"/>
      <sheetName val="Sheet2"/>
      <sheetName val="Sheet1"/>
      <sheetName val="DG-VL"/>
      <sheetName val="DG_CM"/>
      <sheetName val="ptvt_dg"/>
      <sheetName val="p轨uluc1"/>
      <sheetName val="p?uluc1"/>
      <sheetName val="p_uluc1"/>
      <sheetName val="Thuc thanh"/>
      <sheetName val="PNT-QUOT-#3"/>
      <sheetName val="COAT&amp;WRAP-QIOT-#3"/>
      <sheetName val="DG CANTHO"/>
      <sheetName val="Dutoan KL"/>
      <sheetName val="PT VATTU"/>
      <sheetName val="CHITI_VL-NC-TT-3p"/>
      <sheetName val="CHITI___VL-NC-TT-3p"/>
      <sheetName val="TONG_HOP_VL-NC_TT1"/>
      <sheetName val="DG_CANTHO"/>
      <sheetName val="Dutoan_KL"/>
      <sheetName val="PT_VATTU"/>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TONG_HOP_VL-NC_TT3"/>
      <sheetName val="CHITI___VL-NC-TT-3p1"/>
      <sheetName val="ky_(2)1"/>
      <sheetName val="CHITIET_VL-NC-TT1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CHITI___VL-NC-TT-3p2"/>
      <sheetName val="TONG_HOP_VL-NC_TT5"/>
      <sheetName val="ky_(2)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CHITI___VL-NC-TT-3p3"/>
      <sheetName val="TONG_HOP_VL-NC_TT7"/>
      <sheetName val="ky_(2)3"/>
      <sheetName val="CHITIET_VL-NC-TT1p3"/>
      <sheetName val="DG_CANTHO3"/>
      <sheetName val="Dutoan_KL3"/>
      <sheetName val="PT_VATTU3"/>
      <sheetName val="CHITI??_VL-NC-TT-3p"/>
      <sheetName val="TONG_HOP_VL-NC?TT1"/>
      <sheetName val="CHITI??_VL-NC-TT-3p1"/>
      <sheetName val="TONG_HOP_VL-NC?TT2"/>
      <sheetName val="CHITI??_VL-NC-TT-3p2"/>
      <sheetName val="TONG_HOP_VL-NC?TT3"/>
      <sheetName val="CHITI??_VL-NC-TT-3p3"/>
      <sheetName val="TONG HOP VL-NC_x005f_x0000_TT"/>
      <sheetName val="Blad1"/>
      <sheetName val="TONG HOP VL-NC_x005f_x005f_x005f_x0000_TT"/>
      <sheetName val="CHITI_x005f_x0000__x005f_x0000_ VL-NC-TT-3p"/>
      <sheetName val="DG_x005f_x0006__x005f_x0000__x005f_x0000_DONGIA_x"/>
      <sheetName val="DG_x005f_x0006___DONGIA_x005f_x0007___chiti"/>
      <sheetName val="BAOGIATHA_x005f_x000e_G"/>
      <sheetName val="DG_x005f_x0006_"/>
      <sheetName val="CHITI_x005f_x0000__x005f_x0000_P_Ñ_x005f_x0002__x"/>
      <sheetName val="chi tiet dz 22 kv"/>
      <sheetName val="Tong_hop_kinh_phi"/>
      <sheetName val="DGDONGIAchitimcdtxl"/>
      <sheetName val="Du_toan"/>
      <sheetName val="DG??DONGIA??chitimc??dtxl??"/>
      <sheetName val="MTO_REV_2(ARMOR)"/>
      <sheetName val="BANG_KL"/>
      <sheetName val="TH_VL,_NC,_DDHÿÿThanÿÿhuoc"/>
      <sheetName val="general_requirements1"/>
      <sheetName val="CT_Thang_Mo1"/>
      <sheetName val="CT__PL1"/>
      <sheetName val="KPVÿÿBD_1"/>
      <sheetName val="BAOGIATHAG"/>
      <sheetName val="MTO_REV_2(ARMOR)1"/>
      <sheetName val="BANG_KL1"/>
      <sheetName val="MTO_REV_2(ARMOR)2"/>
      <sheetName val="BANG_KL2"/>
      <sheetName val="DG-Don vi"/>
      <sheetName val="tong hop CHI PHI BCH50%"/>
      <sheetName val="DGiaTN"/>
      <sheetName val="DO_AN"/>
      <sheetName val="TTAP"/>
      <sheetName val="Inputdata"/>
      <sheetName val="Bai 5.1"/>
      <sheetName val="XL4Poppy"/>
      <sheetName val="CHITI??P_Ñ_x0002__x001c_???ÞY_x0018_?"/>
      <sheetName val="CHITI__P_Ñ_x0002__x001c____ÞY_x0018__"/>
      <sheetName val="t-( HA THE"/>
      <sheetName val="단면 (2)"/>
      <sheetName val="5.BANG I"/>
      <sheetName val="DATA"/>
      <sheetName val="TSCK"/>
      <sheetName val="DK-KH"/>
      <sheetName val="NC"/>
      <sheetName val="DG "/>
      <sheetName val="XL4Test5"/>
      <sheetName val="[Tam.xls_dongia (2)"/>
      <sheetName val="_Tam.xls_dongia (2)"/>
      <sheetName val="DG___DONGIA___chitimc___dtxl__2"/>
      <sheetName val="DG___DONGIA___chitimc___dtxl__3"/>
      <sheetName val="TH "/>
      <sheetName val="CHITI_x005f_x005f_x005f_x0000__x005f_x005f_x005f_x0000_"/>
      <sheetName val="cdps"/>
      <sheetName val="MTP"/>
      <sheetName val="BTHDT"/>
      <sheetName val="TONG_x000b_E3p "/>
      <sheetName val="T_x000e_HCHINH"/>
      <sheetName val="ch)tiet"/>
      <sheetName val="LKVL-CK_x000d_HT-GD1"/>
      <sheetName val="LKVL-CK_x000a_HT-GD1"/>
      <sheetName val="12 th 2008"/>
      <sheetName val="T.Tinh"/>
      <sheetName val="LKVL-CK_HT-GD1"/>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4.16-30"/>
      <sheetName val="Sheet10"/>
      <sheetName val="2.Them Gio"/>
      <sheetName val="6.1-15"/>
      <sheetName val="CANDOI"/>
      <sheetName val="Nhap VT oto"/>
      <sheetName val="bal"/>
      <sheetName val="COST"/>
      <sheetName val="bang tien luong"/>
      <sheetName val="TPDMoi__(2)"/>
      <sheetName val="DONGI"/>
      <sheetName val="vanchuyen_T"/>
      <sheetName val="CHITIET_VL_NCTT__1p"/>
      <sheetName val="CHIIET_VL_C_TT_3p"/>
      <sheetName val="dongia_2_"/>
      <sheetName val="TONGE3p_"/>
      <sheetName val="THCHINH"/>
      <sheetName val="bang_tien_luong"/>
      <sheetName val="lam_m_i"/>
      <sheetName val="22-08"/>
      <sheetName val="dnc4"/>
      <sheetName val="breakdown"/>
      <sheetName val="F4-F7"/>
      <sheetName val="2010"/>
      <sheetName val="CHART."/>
      <sheetName val="Index"/>
      <sheetName val="CHITI? VL-NC-TT-3p"/>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DG_NinhBinh"/>
      <sheetName val="GVL_NB"/>
      <sheetName val="Hướng dẫn"/>
      <sheetName val="Ví dụ hàm Vlookup"/>
      <sheetName val="CHITI_ VL-NC-TT-3p"/>
      <sheetName val="KH-Q1,Q2,01_x0000__x0000__x0000__x0000__x0000__x0000__x0000__x0000__x0000__x0009__x0000_筄Ơ_x0000__x0004__x0000__x0000__x0000__x0000__x0000_"/>
      <sheetName val="Tong hop"/>
      <sheetName val="KH-Q1,Q2,01_x0000__x0000__x0000__x0000__x0000__x0000__x0000__x0000__x0000_ _x0000_筄Ơ_x0000__x0004__x0000__x0000__x0000__x0000__x0000_"/>
      <sheetName val="khung ten TD"/>
      <sheetName val="KH-Q1,Q2,01?????????_x0009_?筄Ơ?_x0004_?????"/>
      <sheetName val="p1L-l=21m"/>
      <sheetName val="Thongso"/>
      <sheetName val="KH-Q1,Q2,01????????? ?筄Ơ?_x0004_?????"/>
      <sheetName val="PTDG"/>
      <sheetName val="KPVC_B_x0004_ "/>
      <sheetName val="B-B"/>
      <sheetName val="[Tam.xls]lam_m/i"/>
      <sheetName val="Other Note-2008"/>
      <sheetName val="2003"/>
      <sheetName val="2004"/>
      <sheetName val="2005"/>
      <sheetName val="2002-4thQuarter"/>
      <sheetName val="?? (2)"/>
      <sheetName val="Hu?ng d?n"/>
      <sheetName val="Ví d? hàm Vlookup"/>
      <sheetName val="VCV-BE-Tÿÿÿ"/>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chenhlech"/>
      <sheetName val="Quantity"/>
      <sheetName val="TH VL, NC,_x0000_DDHT Thanhphuoc"/>
      <sheetName val="Goi thau"/>
      <sheetName val="TH VL, NC,?DDHT Thanhphuoc"/>
      <sheetName val="DG thep ma kem"/>
      <sheetName val="DG_TNHC_85"/>
      <sheetName val="DHV-T1-2019 -Co DP"/>
      <sheetName val="DHV-T1-2019-Khong DP"/>
      <sheetName val="THeo doi HD"/>
      <sheetName val="DG_x005f_x0006_??DONGIA_x005f_x0007_??chiti"/>
      <sheetName val="DATA1"/>
      <sheetName val="Thong tin"/>
      <sheetName val="San BTXM"/>
      <sheetName val="THKL GD1"/>
      <sheetName val="HoThuBonCay"/>
      <sheetName val="San Nen"/>
      <sheetName val="Via He, bo v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refreshError="1"/>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H"/>
      <sheetName val="SL"/>
      <sheetName val="NL"/>
      <sheetName val="US"/>
      <sheetName val="US2"/>
      <sheetName val="THP"/>
      <sheetName val="USPHU"/>
      <sheetName val="THP2"/>
      <sheetName val="USPHU2"/>
      <sheetName val="LKd"/>
      <sheetName val="LKT"/>
      <sheetName val="KCC"/>
      <sheetName val="Dv"/>
      <sheetName val="XL4Poppy"/>
      <sheetName val="402"/>
      <sheetName val="TONG HOP VL-NC"/>
      <sheetName val="chitiet"/>
      <sheetName val="TONGKE3p "/>
      <sheetName val="TH VL, NC, DDHT Thanhphuoc"/>
      <sheetName val="DONGIA"/>
      <sheetName val="DON GIA"/>
      <sheetName val="DG"/>
      <sheetName val="LKVL-CK-HT-GD1"/>
      <sheetName val="TNHCHINH"/>
      <sheetName val="CHITIET VL-NC"/>
      <sheetName val="Tiepdia"/>
      <sheetName val="TDTKP"/>
      <sheetName val="VCV-BE-TONG"/>
      <sheetName val="Cước CG"/>
      <sheetName val="gia tri theo phong"/>
      <sheetName val="dongia (2)"/>
      <sheetName val=""/>
      <sheetName val="gvl"/>
      <sheetName val="PTICH DGIA CHI TIET"/>
      <sheetName val="DON GIA DU THAU"/>
      <sheetName val="SEX"/>
      <sheetName val="노임단가"/>
      <sheetName val="dongia_(2)"/>
      <sheetName val="dongia_(2)1"/>
      <sheetName val="CT -THVLNC"/>
      <sheetName val="입찰안"/>
      <sheetName val="DAN2"/>
      <sheetName val="Tien luong nhan cong"/>
      <sheetName val="Config"/>
      <sheetName val="SumPrice"/>
      <sheetName val="UnitPrice"/>
      <sheetName val="Factor"/>
      <sheetName val="General CP3B"/>
      <sheetName val="BG"/>
      <sheetName val="TA"/>
      <sheetName val="LH"/>
      <sheetName val="SD"/>
      <sheetName val="VL-NC-May"/>
      <sheetName val="DATA"/>
      <sheetName val="DGVL"/>
      <sheetName val="thao-go"/>
      <sheetName val="단면 (2)"/>
      <sheetName val="GVL (2)"/>
      <sheetName val="PTchoiyencu93"/>
      <sheetName val="PTDNbieunghi"/>
      <sheetName val="PTDNYENTU"/>
      <sheetName val="PTgalanmau"/>
      <sheetName val="PTkelanmau"/>
      <sheetName val="PTkephotrang"/>
      <sheetName val="TLchoiyencu93"/>
      <sheetName val="TLDNbieunghi"/>
      <sheetName val="TLDNYENTU"/>
      <sheetName val="TLgalanmau"/>
      <sheetName val="TLkelanmau"/>
      <sheetName val="TLkephotrang"/>
      <sheetName val="Ts"/>
      <sheetName val="Tien do TV"/>
      <sheetName val="NC.15"/>
      <sheetName val="Quantity"/>
    </sheetNames>
    <sheetDataSet>
      <sheetData sheetId="0" refreshError="1"/>
      <sheetData sheetId="1">
        <row r="2">
          <cell r="E2">
            <v>61.2</v>
          </cell>
        </row>
        <row r="5">
          <cell r="E5">
            <v>8</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row r="27">
          <cell r="C27" t="e">
            <v>#N/A</v>
          </cell>
        </row>
        <row r="31">
          <cell r="C31" t="b">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LL"/>
      <sheetName val="Bieu do dung nuoc "/>
      <sheetName val="Dai nuoc2"/>
      <sheetName val="Be chua"/>
      <sheetName val="Cd,LL doc duong"/>
      <sheetName val="LL nut"/>
      <sheetName val="PPsobo"/>
      <sheetName val="PPchay"/>
      <sheetName val="ap luc nut max"/>
      <sheetName val="ap luc nut chay"/>
      <sheetName val="HS dieu chinhK"/>
      <sheetName val="LL bom cap II"/>
      <sheetName val="XL4Poppy"/>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 sheetId="12">
        <row r="4">
          <cell r="C4" t="e">
            <v>#N/A</v>
          </cell>
        </row>
        <row r="9">
          <cell r="C9" t="b">
            <v>1</v>
          </cell>
        </row>
        <row r="15">
          <cell r="A15" t="b">
            <v>1</v>
          </cell>
        </row>
        <row r="31">
          <cell r="C31" t="b">
            <v>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갑지"/>
      <sheetName val="6823_PS_17002"/>
      <sheetName val="PU_ITALY_2"/>
      <sheetName val="XD4Poppy"/>
      <sheetName val="ranh hong"/>
      <sheetName val="V-M(Bdinh)"/>
      <sheetName val="PT ksat"/>
      <sheetName val="LUONG KS"/>
      <sheetName val="May"/>
      <sheetName val="heso"/>
      <sheetName val="PTDG"/>
      <sheetName val="THDT"/>
      <sheetName val="VAT LIEU"/>
      <sheetName val="DTCT"/>
      <sheetName val="Chi tiết Goc -AB"/>
      <sheetName val="cot_xa"/>
      <sheetName val="giavl"/>
      <sheetName val="DATA"/>
      <sheetName val="luong"/>
      <sheetName val="SILICATE"/>
      <sheetName val="MTO REV.2(ARMOR)"/>
      <sheetName val="Sheet3"/>
      <sheetName val="??-BLDG"/>
      <sheetName val="NhanCong"/>
      <sheetName val="Ts"/>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A1.8 NhIII (1050k)"/>
      <sheetName val="Nhan cong nhom I"/>
      <sheetName val="Luong TT05"/>
      <sheetName val="10_VC đ. ngắn"/>
      <sheetName val="Sheet1"/>
      <sheetName val="TT35"/>
      <sheetName val="__-BLDG"/>
      <sheetName val="NC"/>
      <sheetName val="Equipment"/>
      <sheetName val="DT_THAU"/>
      <sheetName val="DGVL"/>
      <sheetName val="gVL"/>
      <sheetName val="THCP Lap dat"/>
      <sheetName val="THCP xay dung"/>
      <sheetName val="Don gia XD"/>
      <sheetName val="Du toan XD"/>
      <sheetName val="NC+MTC"/>
      <sheetName val="ND"/>
      <sheetName val="Bia"/>
      <sheetName val="THKL"/>
      <sheetName val="00000000"/>
      <sheetName val="10000000"/>
      <sheetName val="68-69"/>
      <sheetName val="Chi tiet ranh"/>
      <sheetName val="Duong Ngang"/>
      <sheetName val="San gia co"/>
      <sheetName val="Bien Bao"/>
      <sheetName val="Coc tieu - Coc H"/>
      <sheetName val="KH tai chinh khoa san"/>
      <sheetName val="BG"/>
      <sheetName val="B-B"/>
      <sheetName val="Chenh lech vat tu"/>
      <sheetName val="Chiet tinh dz35"/>
      <sheetName val="Chi ti?t Goc -AB"/>
      <sheetName val="Chi ti_t Goc -AB"/>
      <sheetName val="Luong A3"/>
      <sheetName val="Luong TT01"/>
      <sheetName val="DG_TN TB LE (2)"/>
      <sheetName val="125x125"/>
      <sheetName val="TH"/>
      <sheetName val="PNT-QUOT-#3"/>
      <sheetName val="COAT&amp;WRAP-QIOT-#3"/>
      <sheetName val="TN"/>
      <sheetName val="KH-Q1,Q2,01"/>
      <sheetName val="NC "/>
      <sheetName val="CT -THVLNC"/>
      <sheetName val="Chiet tinh"/>
      <sheetName val="san dao"/>
      <sheetName val="Ty le"/>
      <sheetName val="MAIN GATE HOUSE"/>
      <sheetName val="GiaVT"/>
      <sheetName val="Bang cap"/>
      <sheetName val="Electrical Breakdown"/>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DGCT"/>
      <sheetName val="vlieu"/>
      <sheetName val="C.BI DAO"/>
      <sheetName val="RFI-1"/>
      <sheetName val="Cp&gt;10-Ln&lt;10"/>
      <sheetName val="Ln&lt;20"/>
      <sheetName val="EIRR&gt;1&lt;1"/>
      <sheetName val="EIRR&gt; 2"/>
      <sheetName val="EIRR&lt;2"/>
      <sheetName val="Luong BN"/>
      <sheetName val="Luong TB"/>
      <sheetName val="Ca may TB"/>
      <sheetName val="Máy BN"/>
      <sheetName val="TTVanChuyen"/>
      <sheetName val="macBT"/>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Config"/>
      <sheetName val="CP Du phong"/>
      <sheetName val="THCP Tuyen"/>
      <sheetName val="THDT goi thau TB"/>
      <sheetName val="Tong hop kinh phi"/>
      <sheetName val="Tien do TV"/>
      <sheetName val="QD79"/>
      <sheetName val="PT_ksat"/>
      <sheetName val="LUONG_KS"/>
      <sheetName val="PTDG "/>
      <sheetName val="AASHTO92"/>
      <sheetName val="Lương"/>
      <sheetName val="Ca máy"/>
      <sheetName val="TH khối lượng phải làm"/>
      <sheetName val="Tho lai may"/>
      <sheetName val="Don gia LD"/>
      <sheetName val="THDG"/>
      <sheetName val="Du lieu CKN"/>
      <sheetName val="Input"/>
      <sheetName val="Muc Luc"/>
      <sheetName val="B1.CN"/>
      <sheetName val="Máy"/>
      <sheetName val="DLdauvao"/>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Tra cuu 79"/>
      <sheetName val="DLN"/>
      <sheetName val="ELEC"/>
      <sheetName val="Maker List"/>
      <sheetName val="REQUEST BUILDER"/>
      <sheetName val="BuilderWorkForME"/>
      <sheetName val="Lương hưng Yên vùng 2"/>
      <sheetName val="Lương Hà Nam"/>
      <sheetName val="Ca máy Hà Nam"/>
      <sheetName val="ca máy Hưng Yên"/>
      <sheetName val="Lương HN"/>
      <sheetName val="Lương VP"/>
      <sheetName val="Ca máy HN"/>
      <sheetName val="Ca máy VP"/>
      <sheetName val="Bao cao"/>
      <sheetName val="Labor"/>
      <sheetName val="Breakdown"/>
      <sheetName val="Equip"/>
      <sheetName val="Process (R)"/>
      <sheetName val="Process (T)"/>
      <sheetName val="Mortar"/>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Mẫu số 21a"/>
      <sheetName val="TTDZ22"/>
      <sheetName val="Thuc thanh"/>
      <sheetName val="THCP - PA1"/>
      <sheetName val="THDT goi thau XD"/>
      <sheetName val="3.1.1"/>
      <sheetName val="3.1.4"/>
      <sheetName val="2.5.1"/>
      <sheetName val="4.1.1"/>
      <sheetName val="4.3.2"/>
      <sheetName val="2.3.3"/>
      <sheetName val="5.3.1"/>
      <sheetName val="2.4.3"/>
      <sheetName val="GVL-tuyến"/>
      <sheetName val="DAU VAO"/>
      <sheetName val="5.Khoan"/>
      <sheetName val="1. TH"/>
      <sheetName val="Thongtin"/>
      <sheetName val="Phanlop"/>
      <sheetName val="Chi_ti_t_Goc_-AB1"/>
      <sheetName val="Banbuc"/>
      <sheetName val="Dinh nghia"/>
      <sheetName val="DZ 35"/>
      <sheetName val="Cto"/>
      <sheetName val="MTL$-INTER"/>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간접비 계정목록"/>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THTHTBA"/>
      <sheetName val="DG7606"/>
      <sheetName val="Bảng nhân công"/>
      <sheetName val="DS CHU Ph_x005f_x0001__x005f_x005f_x0"/>
      <sheetName val="KL phat sinh"/>
      <sheetName val="SP10"/>
      <sheetName val="INFOR-ST"/>
      <sheetName val="LK-0.4"/>
      <sheetName val="CAPPHOI"/>
      <sheetName val="N_TKP"/>
      <sheetName val="Doanh thu (Liveline PA1)"/>
      <sheetName val="Chiet tinh dz22"/>
      <sheetName val="Luong_Cnhan"/>
      <sheetName val="Don gia 1 ngay cong môi trường"/>
      <sheetName val="Tongke Thu hoi"/>
      <sheetName val="Tong hop vat tu"/>
      <sheetName val="Phan tich ca may"/>
      <sheetName val="Chenh lech ca may"/>
      <sheetName val="Gia NC theo QD 2207-QD-UBND"/>
      <sheetName val="Nhan cong nhom II"/>
      <sheetName val="Lương 1900nhóm I"/>
      <sheetName val="1900 nhóm II"/>
      <sheetName val="Lương 2000nhómII"/>
      <sheetName val="Máy Ngân Sơn"/>
      <sheetName val="Giá VL"/>
      <sheetName val="Danh mục HS"/>
      <sheetName val="MTO REV.0"/>
      <sheetName val="TDTKP (2)"/>
      <sheetName val="TONGKE3p"/>
      <sheetName val="CHITIET VL-NC-DDTT3PHA "/>
      <sheetName val="CHITIET VL-NC-TT1p"/>
      <sheetName val="Du lieu"/>
      <sheetName val="설계내역서"/>
      <sheetName val="4.3 Scope of work "/>
      <sheetName val="__"/>
      <sheetName val="_ QUOTATION.xlsx"/>
      <sheetName val="KH 2010 PA2"/>
      <sheetName val="van khuon"/>
      <sheetName val="CTG"/>
      <sheetName val="DGG"/>
      <sheetName val="Huong dan"/>
      <sheetName val="KIEM TOAN (PC32)"/>
      <sheetName val="Chiet giam"/>
      <sheetName val="DAO DAP CONG"/>
      <sheetName val="KL-CHITIET"/>
      <sheetName val="Bang chu"/>
      <sheetName val="GVL-PL"/>
      <sheetName val="A6,MAY"/>
      <sheetName val="THKP"/>
      <sheetName val="CPTH"/>
      <sheetName val="Reference"/>
      <sheetName val="Setting"/>
      <sheetName val="LUACHONTHIETBI"/>
      <sheetName val="Khoiluongmong"/>
      <sheetName val="Gia vat tu"/>
      <sheetName val="CANDOI_CT"/>
      <sheetName val="MATK"/>
      <sheetName val="tra-vat-lieu"/>
      <sheetName val="QMCT"/>
      <sheetName val="Mã"/>
      <sheetName val="begin"/>
      <sheetName val="6.GIA"/>
      <sheetName val="Chiet tinh don gia"/>
      <sheetName val="Cua Phang Tran"/>
      <sheetName val="SPL4"/>
      <sheetName val="unit"/>
      <sheetName val="BCVC ."/>
      <sheetName val="May Goc (QD2436)"/>
      <sheetName val="VL-NC-M"/>
      <sheetName val="Don gia chi tiet"/>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NC3"/>
      <sheetName val="BL.A1.8-1.350"/>
      <sheetName val="NC.15"/>
      <sheetName val="Ca may"/>
      <sheetName val="PTCT"/>
      <sheetName val="Cước VC + ĐM CP Tư vấn"/>
      <sheetName val="THCP"/>
      <sheetName val="FT"/>
      <sheetName val="Chung"/>
      <sheetName val="cPanel"/>
      <sheetName val="GC"/>
      <sheetName val="HG_Info"/>
      <sheetName val="Nghỉ lễ"/>
      <sheetName val="Mác"/>
      <sheetName val="QC"/>
      <sheetName val="CO"/>
      <sheetName val="Diện tích sàn TT2-GB"/>
      <sheetName val="TH KL thô "/>
      <sheetName val="KL XÂY TT2-GB"/>
      <sheetName val="THCP TT09"/>
      <sheetName val="TMĐT"/>
      <sheetName val="Giá tháng"/>
      <sheetName val="1,TMĐT "/>
      <sheetName val="Tai trong"/>
      <sheetName val="DS_CHU_Ph_x0001__x0000_"/>
      <sheetName val="DS_CHU_Ph_x0001_?"/>
      <sheetName val="DS_CHU_Ph_x0001__"/>
      <sheetName val="11-MEPF"/>
      <sheetName val="1B Cai tao PA2"/>
      <sheetName val="VL-NC-M."/>
      <sheetName val="truc tiep"/>
      <sheetName val="bill 5"/>
      <sheetName val="sheet12"/>
      <sheetName val="Lists"/>
      <sheetName val=" SMU Table (2)"/>
      <sheetName val="F.A. Data Validation Inputs"/>
      <sheetName val="basic data"/>
      <sheetName val="Lookup Tables"/>
      <sheetName val="Mappings"/>
      <sheetName val="Drop Down Listings"/>
      <sheetName val="Rates"/>
      <sheetName val="Variables"/>
      <sheetName val="1.ATGT-VL"/>
      <sheetName val="K98"/>
      <sheetName val="Div 13"/>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ptvl"/>
      <sheetName val="ptm"/>
      <sheetName val="3,THCPXD-Tuyen"/>
      <sheetName val="para"/>
      <sheetName val="VL "/>
      <sheetName val="ValueList_Helper"/>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Phan day"/>
      <sheetName val="DG-1353-203"/>
      <sheetName val="M1"/>
      <sheetName val="Inputdata"/>
      <sheetName val="TK-HA "/>
      <sheetName val="Thông tin "/>
      <sheetName val="Labour"/>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list PQ"/>
      <sheetName val="Chi_tiet_ranh1"/>
      <sheetName val="Duong_Ngang1"/>
      <sheetName val="San_gia_co1"/>
      <sheetName val="Bien_Bao1"/>
      <sheetName val="Coc_tieu_-_Coc_H1"/>
      <sheetName val="NC_1"/>
      <sheetName val="C_BI_DAO1"/>
      <sheetName val="So_lieu1"/>
      <sheetName val="LTT__TT01_2015_BXD1"/>
      <sheetName val="Đơn_giá_NC_TT01_20151"/>
      <sheetName val="Đơn_giá_ca_máy_theo_TT06_20101"/>
      <sheetName val="ĐM6060_2008(Lap_dat_TBA)1"/>
      <sheetName val="ĐM228__2015(suachua)1"/>
      <sheetName val="ĐM39_2005(T_N_đien_ĐZ&amp;TBA)1"/>
      <sheetName val="ĐM01_2000(thinghiem_ĐZTTĐL)1"/>
      <sheetName val="Đon_gia_thi_nghiem_ĐZ&amp;TBA1"/>
      <sheetName val="Đon_gia_228_sua_chua1"/>
      <sheetName val="các_máy_chưa_có_trong_TT_061"/>
      <sheetName val="Cuoc_van_chuyen1"/>
      <sheetName val="GIA_VT_03-20191"/>
      <sheetName val="Du_lieu_CKN"/>
      <sheetName val="THCP_Tuyen"/>
      <sheetName val="PTDG_"/>
      <sheetName val="Ca_máy"/>
      <sheetName val="TH_khối_lượng_phải_làm"/>
      <sheetName val="Muc_Luc"/>
      <sheetName val="B1_CN"/>
      <sheetName val="CT_DZ1"/>
      <sheetName val="Tra_cuu_79"/>
      <sheetName val="THCP_-_PA1"/>
      <sheetName val="THDT_goi_thau_XD"/>
      <sheetName val="Lương_hưng_Yên_vùng_2"/>
      <sheetName val="Lương_Hà_Nam"/>
      <sheetName val="Ca_máy_Hà_Nam"/>
      <sheetName val="ca_máy_Hưng_Yên"/>
      <sheetName val="Lương_HN"/>
      <sheetName val="Lương_VP"/>
      <sheetName val="Ca_máy_HN"/>
      <sheetName val="Ca_máy_VP"/>
      <sheetName val="Thuc_thanh"/>
      <sheetName val="Dinh_nghia"/>
      <sheetName val="DZ_35"/>
      <sheetName val="3_1_1"/>
      <sheetName val="3_1_4"/>
      <sheetName val="2_5_1"/>
      <sheetName val="4_1_1"/>
      <sheetName val="4_3_2"/>
      <sheetName val="2_3_3"/>
      <sheetName val="5_3_1"/>
      <sheetName val="2_4_3"/>
      <sheetName val="Process_(R)"/>
      <sheetName val="Process_(T)"/>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Bao_cao"/>
      <sheetName val="Mẫu_số_21a"/>
      <sheetName val="간접비_계정목록"/>
      <sheetName val="6_11"/>
      <sheetName val="Danh_mục_HS"/>
      <sheetName val="6_GIA"/>
      <sheetName val="Doanh_thu_(Liveline_PA1)"/>
      <sheetName val="Chiet_tinh_dz22"/>
      <sheetName val="Gia_NC_theo_QD_2207-QD-UBND"/>
      <sheetName val="Nhan_cong_nhom_II"/>
      <sheetName val="Don_gia_1_ngay_cong_môi_trường"/>
      <sheetName val="Tong_hop_vat_tu"/>
      <sheetName val="Phan_tich_ca_may"/>
      <sheetName val="Chenh_lech_ca_may"/>
      <sheetName val="KH_2010_PA2"/>
      <sheetName val="van_khuon"/>
      <sheetName val="LK-0_4"/>
      <sheetName val="Gia_vat_tu"/>
      <sheetName val="TDTKP_(2)"/>
      <sheetName val="CHITIET_VL-NC-DDTT3PHA_"/>
      <sheetName val="CHITIET_VL-NC-TT1p"/>
      <sheetName val="Du_lieu1"/>
      <sheetName val="4_3_Scope_of_work_"/>
      <sheetName val="__QUOTATION_xlsx"/>
      <sheetName val="Huong_dan"/>
      <sheetName val="KIEM_TOAN_(PC32)"/>
      <sheetName val="Chiet_giam"/>
      <sheetName val="DAO_DAP_CONG"/>
      <sheetName val="Bang_chu"/>
      <sheetName val="Lương_1900nhóm_I"/>
      <sheetName val="1900_nhóm_II"/>
      <sheetName val="Lương_2000nhómII"/>
      <sheetName val="Máy_Ngân_Sơn"/>
      <sheetName val="Giá_VL"/>
      <sheetName val="BCVC__"/>
      <sheetName val="May_Goc_(QD2436)"/>
      <sheetName val="Chiet_tinh_don_gia"/>
      <sheetName val="Cua_Phang_Tran"/>
      <sheetName val="Don_gia_chi_tiet"/>
      <sheetName val="NC_15"/>
      <sheetName val="Ca_may"/>
      <sheetName val="Cước_VC_+_ĐM_CP_Tư_vấn"/>
      <sheetName val="BL_A1_8-1_350"/>
      <sheetName val="Nghỉ_lễ"/>
      <sheetName val="Diện_tích_sàn_TT2-GB"/>
      <sheetName val="TH_KL_thô_"/>
      <sheetName val="KL_XÂY_TT2-GB"/>
      <sheetName val="THCP_TT09"/>
      <sheetName val="Giá_tháng"/>
      <sheetName val="1,TMĐT_"/>
      <sheetName val="00_TMB-Cap_thoat_nuoc"/>
      <sheetName val="BU_LONG"/>
      <sheetName val="_SMU_Table_(2)"/>
      <sheetName val="F_A__Data_Validation_Inputs"/>
      <sheetName val="basic_data"/>
      <sheetName val="Lookup_Tables"/>
      <sheetName val="Drop_Down_Listings"/>
      <sheetName val="TH_khoi_luong"/>
      <sheetName val="Chi_tiet_khoi_luong"/>
      <sheetName val="TK_thep"/>
      <sheetName val="CT_THOÁT_WC_VP"/>
      <sheetName val="CT_CẤP_WC_VP"/>
      <sheetName val="CT_THOÁT_MƯA_VP_TRỤC_LỚN"/>
      <sheetName val="CT_THOÁT_MƯA_VP_TRỤC_NHỎ"/>
      <sheetName val="1_ATGT-VL"/>
      <sheetName val="VL-NC-M_"/>
      <sheetName val="truc_tiep"/>
      <sheetName val="bill_5"/>
      <sheetName val="1B_Cai_tao_PA2"/>
      <sheetName val="TK-HA_"/>
      <sheetName val="Phan_day"/>
      <sheetName val="Phan tich don gia de xuat - cau"/>
      <sheetName val="1"/>
      <sheetName val="PIPES"/>
      <sheetName val="집수정"/>
      <sheetName val="Daf 1"/>
      <sheetName val="BQ-E20-02(Rp)"/>
      <sheetName val="입찰안"/>
      <sheetName val="ST Movment"/>
      <sheetName val="VH"/>
      <sheetName val="dtrong"/>
      <sheetName val="DOAM"/>
      <sheetName val="BS 8666-2005 + 272-05"/>
      <sheetName val="CB400-V"/>
      <sheetName val="CB240-T"/>
      <sheetName val="TCVN 1651-2008"/>
      <sheetName val="PYC lay mau K90"/>
      <sheetName val="PTDG duong"/>
      <sheetName val="1Phan doan TC"/>
      <sheetName val="Du lieu bang phang"/>
      <sheetName val="Bang ngay thang"/>
      <sheetName val="KL1"/>
      <sheetName val="KL2"/>
      <sheetName val="KL3"/>
      <sheetName val="KL4"/>
      <sheetName val="KL5"/>
      <sheetName val="KL6"/>
      <sheetName val="Tong KL lop"/>
      <sheetName val="KL7"/>
      <sheetName val="KL8"/>
      <sheetName val="KL9"/>
      <sheetName val="BĐ."/>
      <sheetName val="TH_TNHC_SCADA"/>
      <sheetName val="工程量清单表"/>
      <sheetName val="sis.xlm"/>
      <sheetName val="材料基价"/>
      <sheetName val="机械台时"/>
      <sheetName val="P. control"/>
      <sheetName val="取费系数表"/>
      <sheetName val="チューブ仕様"/>
      <sheetName val="WELCOME"/>
      <sheetName val="1999 BUDGET"/>
      <sheetName val="TienLuong"/>
      <sheetName val="DS_CHU_Ph_x0001__x1"/>
      <sheetName val="DS_CHU_Ph_x0001__x0000_2"/>
      <sheetName val="DS_CHU_Ph_x0001_?2"/>
      <sheetName val="DS_CHU_Ph_x0001__2"/>
      <sheetName val="DS_CHU_Ph_x005f_x0001__x2"/>
      <sheetName val="DS_CHU_Ph_x0001__x01"/>
      <sheetName val="bluong"/>
      <sheetName val="BBNT KLHT"/>
      <sheetName val="Provisional Sum"/>
      <sheetName val="평3"/>
      <sheetName val="KLDT DIEN"/>
      <sheetName val="Dinh muc CP KTCB khac"/>
      <sheetName val="Cst Pkg-Eden"/>
      <sheetName val="NNgung"/>
      <sheetName val="Sheet7"/>
      <sheetName val="Exe Sum"/>
      <sheetName val="SUM LO-BUIDING"/>
      <sheetName val="valeurs de base"/>
      <sheetName val="HDBR-T11"/>
      <sheetName val="Tiến độ công việc"/>
      <sheetName val="NSLCB"/>
      <sheetName val="TEMP"/>
      <sheetName val="PTdam"/>
      <sheetName val="bang tien luong"/>
      <sheetName val="Hợp đồng gói 26"/>
      <sheetName val="By Product"/>
      <sheetName val="기성내역"/>
      <sheetName val="DMNT NON"/>
      <sheetName val="골조시행"/>
      <sheetName val="Measure 1306"/>
      <sheetName val="KL10"/>
      <sheetName val="KL11"/>
      <sheetName val="KL12"/>
      <sheetName val="Pack-3"/>
      <sheetName val="QUOTATION (2)"/>
      <sheetName val="Lương 2000nhóm I"/>
      <sheetName val="Máy "/>
      <sheetName val="TK CONG"/>
      <sheetName val="TL CONG Tron"/>
      <sheetName val="TL CONG hop duc san"/>
      <sheetName val="Ống cống ĐTC"/>
      <sheetName val="Ban dan"/>
      <sheetName val="Đầu cống"/>
      <sheetName val="Gờ chắn"/>
      <sheetName val="TC"/>
      <sheetName val="San"/>
      <sheetName val="Dieuphoi"/>
      <sheetName val="H.Satuan"/>
      <sheetName val="Duong272-287"/>
      <sheetName val="HE-73"/>
      <sheetName val="基本"/>
      <sheetName val="出図表"/>
      <sheetName val="ADSL MPS"/>
      <sheetName val="Eq. Mobilization"/>
      <sheetName val="Tính giá NC"/>
      <sheetName val="SL cước"/>
      <sheetName val="CFA"/>
      <sheetName val="01. SAT TRUNG + UV"/>
      <sheetName val="HS"/>
      <sheetName val="Sum ELE  CAP S1-4  "/>
      <sheetName val="tt dz35"/>
      <sheetName val="Dinh Muc VT"/>
      <sheetName val="L1150"/>
      <sheetName val="Thong so dau vao"/>
      <sheetName val="GIA CA MAY"/>
      <sheetName val="Thép Cột Cũ"/>
      <sheetName val="San BTXM"/>
      <sheetName val="THKL GD1"/>
      <sheetName val="HoThuBonCay"/>
      <sheetName val="San Nen"/>
      <sheetName val="Via He, bo via"/>
      <sheetName val="CheckList"/>
      <sheetName val="Pile径1m･27"/>
      <sheetName val="Kluong"/>
      <sheetName val="Phan_tich_don_gia_de_xuat_-_cau"/>
      <sheetName val="DGKL BT-VK"/>
      <sheetName val="시산표"/>
      <sheetName val="XT-01,02,19,20(L1)"/>
      <sheetName val="PHÂN TÍCH ver 2"/>
      <sheetName val="KINH PHI TONG HOP"/>
      <sheetName val="000000000"/>
      <sheetName val="TEN HANG MUC "/>
      <sheetName val="du lieu du toan"/>
      <sheetName val="BechLab"/>
      <sheetName val="TTL"/>
      <sheetName val="Joinery works"/>
      <sheetName val="LUONG SCL"/>
      <sheetName val="Bang luong NHOM I"/>
      <sheetName val="DM1776"/>
      <sheetName val="DM4970"/>
      <sheetName val="Bangluong NHOM II "/>
      <sheetName val=" VL"/>
      <sheetName val="gia vat lieu"/>
      <sheetName val="gia ca may BXD"/>
      <sheetName val="NLĐV"/>
      <sheetName val="09-GIA nhien lieu-ko in"/>
      <sheetName val="Cpbetong"/>
      <sheetName val="THCT"/>
      <sheetName val="THDZ0,4"/>
      <sheetName val="TH DZ35"/>
      <sheetName val="날개벽수량표"/>
      <sheetName val="Div 3"/>
      <sheetName val="Preliminary"/>
      <sheetName val="INDEX HẠ TẦNG"/>
      <sheetName val="DGG HẠ TẦNG"/>
      <sheetName val="EFR30696"/>
      <sheetName val="EQT-ESTN"/>
      <sheetName val="3.Dự toán chi phí XD"/>
      <sheetName val="4.Phân tích đơn giá"/>
      <sheetName val="Buy vs. Lease Car"/>
      <sheetName val="2019 (2)"/>
      <sheetName val="2019 (3)"/>
      <sheetName val="2019 (4)"/>
      <sheetName val="2019 (5)"/>
      <sheetName val="Du lai DH"/>
      <sheetName val="2019 (01)"/>
      <sheetName val="Du lai NH"/>
      <sheetName val="Chi tiet"/>
      <sheetName val="2019(9)"/>
      <sheetName val="2019 (10)"/>
      <sheetName val="2019 (11)"/>
      <sheetName val="2019 (12)"/>
      <sheetName val="2019 (7)"/>
      <sheetName val="2019(8)"/>
      <sheetName val="2019 (6)"/>
      <sheetName val="CDchitiet"/>
      <sheetName val="l.master"/>
      <sheetName val="GENERAL REQUIREMENTS"/>
      <sheetName val="BIM06"/>
      <sheetName val="BM04"/>
      <sheetName val="BIM03"/>
      <sheetName val="Annex B"/>
      <sheetName val="Rebar"/>
      <sheetName val="Bao cao tham tra"/>
      <sheetName val="THCP tu van"/>
      <sheetName val="DT man-month"/>
      <sheetName val="Cp chuyen gia"/>
      <sheetName val="CPK TV"/>
      <sheetName val="THCP khac"/>
      <sheetName val="1.LV"/>
      <sheetName val="Bia2"/>
      <sheetName val="CP dao tao"/>
      <sheetName val="Cash Flow bulanan"/>
      <sheetName val="DSNV"/>
      <sheetName val="ĐƠN GIÁ"/>
      <sheetName val="bang_tien_luong"/>
      <sheetName val="DMNT_NON"/>
      <sheetName val="KLDT_DIEN"/>
      <sheetName val="Dinh_muc_CP_KTCB_khac"/>
      <sheetName val="Cst_Pkg-Eden"/>
      <sheetName val="Daf_1"/>
      <sheetName val="MTO_REV_02"/>
      <sheetName val="Provisional_Sum"/>
      <sheetName val="Exe_Sum"/>
      <sheetName val="SUM_LO-BUIDING"/>
      <sheetName val="valeurs_de_base"/>
      <sheetName val="Tiến_độ_công_việc"/>
      <sheetName val="ST_Movment"/>
      <sheetName val="TEN CONG TRINH"/>
      <sheetName val="PRICE"/>
      <sheetName val="schedule nos"/>
      <sheetName val="DAF-2"/>
      <sheetName val="Material HT"/>
      <sheetName val="Chênh lệch máy thi công"/>
      <sheetName val="Chênh lệch nhân công"/>
      <sheetName val="Chênh lệch vật liệu"/>
      <sheetName val="Barem"/>
      <sheetName val="Sheet456"/>
      <sheetName val="DATABANK"/>
      <sheetName val="KVM"/>
      <sheetName val="SAP YTD TB"/>
      <sheetName val="Circle Master"/>
      <sheetName val="Actual-Circlewise"/>
      <sheetName val="Graph Data"/>
      <sheetName val="TMP"/>
      <sheetName val="Circle Details"/>
      <sheetName val="IGAAP Group"/>
      <sheetName val="Details"/>
      <sheetName val="SAP_YTD_TB"/>
      <sheetName val="Circle_Master"/>
      <sheetName val="Graph_Data"/>
      <sheetName val="Circle_Details"/>
      <sheetName val="Control_TB check"/>
      <sheetName val="workings"/>
      <sheetName val="dep pre"/>
      <sheetName val="关联交易-存款"/>
      <sheetName val="Understand the client"/>
      <sheetName val="Bokslutsprocessen"/>
      <sheetName val="Indata"/>
      <sheetName val="CRA"/>
      <sheetName val="luong06"/>
      <sheetName val="Taxes"/>
      <sheetName val="Competitors"/>
      <sheetName val="daywork- Tham khao"/>
      <sheetName val="Firm list"/>
      <sheetName val="Kl pitum"/>
      <sheetName val="KL HT Tong The"/>
      <sheetName val="TBA Man Xa 6"/>
      <sheetName val="TBA Ngo Xa 5"/>
      <sheetName val="TBA O Cach 5"/>
      <sheetName val="TBA O Cach 6"/>
      <sheetName val="TBA Tran Xa 6"/>
      <sheetName val="TBA Yen Lang 5"/>
      <sheetName val="YCNT(ok)"/>
      <sheetName val="NC&amp;M"/>
      <sheetName val="BGVL"/>
      <sheetName val="1. Cover"/>
      <sheetName val="Explanation IPR No.5"/>
      <sheetName val="5. Status of Ap, Re"/>
      <sheetName val="Tcd"/>
      <sheetName val="KT"/>
      <sheetName val="ctdg"/>
      <sheetName val="TT_35"/>
      <sheetName val="Pgal2004"/>
      <sheetName val="6823_PS_17009"/>
      <sheetName val="PU_ITALY_9"/>
      <sheetName val="Gioi_thieu6"/>
      <sheetName val="Du_Toan6"/>
      <sheetName val="he_so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Chi_tiết_Goc_-AB6"/>
      <sheetName val="PT_ksat5"/>
      <sheetName val="LUONG_KS5"/>
      <sheetName val="VAT_LIEU5"/>
      <sheetName val="ranh_hong5"/>
      <sheetName val="MTO_REV_2(ARMOR)6"/>
      <sheetName val="A1_8_NhIII_(1050k)4"/>
      <sheetName val="Nhan_cong_nhom_I4"/>
      <sheetName val="Luong_TT054"/>
      <sheetName val="10_VC_đ__ngắn4"/>
      <sheetName val="THCP_Lap_dat7"/>
      <sheetName val="THCP_xay_dung7"/>
      <sheetName val="Don_gia_XD6"/>
      <sheetName val="Du_toan_XD6"/>
      <sheetName val="CT_-THVLNC3"/>
      <sheetName val="Luong_A34"/>
      <sheetName val="Luong_TT014"/>
      <sheetName val="DG_TN_TB_LE_(2)4"/>
      <sheetName val="KH_tai_chinh_khoa_san6"/>
      <sheetName val="Chenh_lech_vat_tu6"/>
      <sheetName val="Chiet_tinh_dz356"/>
      <sheetName val="Chi_ti?t_Goc_-AB5"/>
      <sheetName val="Chi_ti_t_Goc_-AB5"/>
      <sheetName val="Chiet_tinh3"/>
      <sheetName val="san_dao3"/>
      <sheetName val="Ty_le3"/>
      <sheetName val="MAIN_GATE_HOUSE6"/>
      <sheetName val="Bang_cap3"/>
      <sheetName val="Electrical_Breakdown5"/>
      <sheetName val="Vat_tu7"/>
      <sheetName val="Canopy,SS5_(2)7"/>
      <sheetName val="RAB_AR&amp;STR7"/>
      <sheetName val="D&amp;W_def_6"/>
      <sheetName val="STRUCTURE_Q'TY6"/>
      <sheetName val="REMAIN_Q'TY_-_SUB6"/>
      <sheetName val="T_K6"/>
      <sheetName val="Nhan_cong6"/>
      <sheetName val="Thiet_bi6"/>
      <sheetName val="DM_ChiPhi6"/>
      <sheetName val="May_TC6"/>
      <sheetName val="Phan_tich6"/>
      <sheetName val="Bang_KL6"/>
      <sheetName val="TH_Kinh_phi6"/>
      <sheetName val="EIRR&gt;_24"/>
      <sheetName val="Luong_BN1"/>
      <sheetName val="Luong_TB1"/>
      <sheetName val="Ca_may_TB1"/>
      <sheetName val="Máy_BN1"/>
      <sheetName val="DSHD_DH3"/>
      <sheetName val="Tien_do_TV6"/>
      <sheetName val="CP_Du_phong6"/>
      <sheetName val="Tong_hop_kinh_phi6"/>
      <sheetName val="THDT_goi_thau_TB6"/>
      <sheetName val="PTDG_1"/>
      <sheetName val="Ca_máy1"/>
      <sheetName val="TH_khối_lượng_phải_làm1"/>
      <sheetName val="Muc_Luc1"/>
      <sheetName val="THCP_Tuyen1"/>
      <sheetName val="Du_lieu_CKN1"/>
      <sheetName val="A1_CN4"/>
      <sheetName val="Tủ_điện1"/>
      <sheetName val="CT_mong1"/>
      <sheetName val="Phu_Lg1"/>
      <sheetName val="TP_TNguyen1"/>
      <sheetName val="TP_Thái_Nguyên1"/>
      <sheetName val="Đội_1101"/>
      <sheetName val="CT_Thang_Mo4"/>
      <sheetName val="CT__PL4"/>
      <sheetName val="B3A_-_TOWER_A6"/>
      <sheetName val="UNIT_PRICE6"/>
      <sheetName val="Office_Tower6"/>
      <sheetName val="Giá_Bê_tông_2_bên6"/>
      <sheetName val="DG_duoi6"/>
      <sheetName val="6PILE__(돌출)6"/>
      <sheetName val="Đơn_Giá_6"/>
      <sheetName val="1_R18_BF6"/>
      <sheetName val="6_External_works-R186"/>
      <sheetName val="Phan_tich_tong_hop6"/>
      <sheetName val="Sàn_T16"/>
      <sheetName val="Lỗ_thông_gió6"/>
      <sheetName val="Tong_hop_cpc1"/>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BC_Ton_Kho_New4"/>
      <sheetName val="BC_Cua_GSBH_New4"/>
      <sheetName val="ESTI_4"/>
      <sheetName val="Dgia_vat_tu4"/>
      <sheetName val="Don_gia_III4"/>
      <sheetName val="Bhyt_t14"/>
      <sheetName val="Leave_Statistic_Report5"/>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Bang_chiet_tinh_TBA2"/>
      <sheetName val="Div26_-_Elect6"/>
      <sheetName val="Hệ_số4"/>
      <sheetName val="Động_cơ4"/>
      <sheetName val="Currency_Rate4"/>
      <sheetName val="BTT_(CAT_COC)6"/>
      <sheetName val="Cash_Flow6"/>
      <sheetName val="Tho_lai_may6"/>
      <sheetName val="Don_gia_LD6"/>
      <sheetName val="Gia__vat_tu6"/>
      <sheetName val="Tong_hop5"/>
      <sheetName val="TH_Vat_tu5"/>
      <sheetName val="TH_MTC5"/>
      <sheetName val="TH_N_Cong5"/>
      <sheetName val="설치중량_6"/>
      <sheetName val="수문일위_6"/>
      <sheetName val="PTVT_(MAU)6"/>
      <sheetName val="4-Lane_bridge6"/>
      <sheetName val="아파트_6"/>
      <sheetName val="M_675"/>
      <sheetName val="Schedule_S-Curve_Revision#35"/>
      <sheetName val="KET_CAU_CT55"/>
      <sheetName val="TLg_CN&amp;Laixe5"/>
      <sheetName val="TLg_CN&amp;Laixe_(2)5"/>
      <sheetName val="TLg_Laitau5"/>
      <sheetName val="TLg_Laitau_(2)5"/>
      <sheetName val="Don_gia_(khong_in)5"/>
      <sheetName val="khung_ten_TD5"/>
      <sheetName val="Elec_LG5"/>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1_Requisition(E)4"/>
      <sheetName val="Chiettinh_dz0,45"/>
      <sheetName val="THEP_TAM5"/>
      <sheetName val="THEP_HÌNH5"/>
      <sheetName val="THEP_HINH5"/>
      <sheetName val="XA_GO5"/>
      <sheetName val="BANG_TRA5"/>
      <sheetName val="Bill_2_1_BOQ_ĐIỆN5"/>
      <sheetName val="BOQ_CAU_CAN5"/>
      <sheetName val="Tính_toàn_đào_đất5"/>
      <sheetName val="Khối_lượng_cốt_thép5"/>
      <sheetName val="Chi_tiết_chi_phí_chung5"/>
      <sheetName val="CP__SD_Điện5"/>
      <sheetName val="kinh_4"/>
      <sheetName val="03_Detailed4"/>
      <sheetName val="01_Bid_Price_summary4"/>
      <sheetName val="Scorp_of_work_(2)4"/>
      <sheetName val="SUM_(2)4"/>
      <sheetName val="CPC_(2)4"/>
      <sheetName val="A1_ELC_ok_4"/>
      <sheetName val="_A2_ELV_ok4"/>
      <sheetName val="A3_VAC_ok_4"/>
      <sheetName val="A4_PLB_ok4"/>
      <sheetName val="A5_FPS_ok4"/>
      <sheetName val="_B1_ELC__ok4"/>
      <sheetName val="B2_ELV_ok4"/>
      <sheetName val="B3_VAC_ok4"/>
      <sheetName val="B4_PLB_4"/>
      <sheetName val="B5_FPS_ok4"/>
      <sheetName val="C__SOFTWARE4"/>
      <sheetName val="D__OTHER4"/>
      <sheetName val="A1__ELC_PANEL4"/>
      <sheetName val="Sum_material4"/>
      <sheetName val="list_VL5"/>
      <sheetName val="Trình_mẫu_VL5"/>
      <sheetName val="Nhap_VL5"/>
      <sheetName val="LIST_VLĐV5"/>
      <sheetName val="BB_VLDV5"/>
      <sheetName val="BB_VLDV_(multi)5"/>
      <sheetName val="nghiệm_thu_hoàn_thành5"/>
      <sheetName val="Báo_cáo_hiện_trường5"/>
      <sheetName val="Kế_hoạch_nghiệm_thu5"/>
      <sheetName val="Quy_trình5"/>
      <sheetName val="List_vữa5"/>
      <sheetName val="List_NT5"/>
      <sheetName val="BBNT_thô5"/>
      <sheetName val="NVN_Hotel5"/>
      <sheetName val="Ceiling_Height-_Schedule5"/>
      <sheetName val="COC-LAP_DAT5"/>
      <sheetName val="02-Lap_dat5"/>
      <sheetName val="Ngân_sách5"/>
      <sheetName val="09-Hoan_thien_nen5"/>
      <sheetName val="Equip_4"/>
      <sheetName val="Phân_tích5"/>
      <sheetName val="Nhap_VT_oto4"/>
      <sheetName val="0__Bìa4"/>
      <sheetName val="1__THONG_TIN_TT4"/>
      <sheetName val="Tiên_Lượng4"/>
      <sheetName val="THGT_TT_PL01&amp;024"/>
      <sheetName val="1__THGT-TT4"/>
      <sheetName val="1_1_THGT_MEP4"/>
      <sheetName val="1_2_THGT_PCCC4"/>
      <sheetName val="1_3_THGT_PL4"/>
      <sheetName val="2__BBNT_KLHT4"/>
      <sheetName val="4_2_THKL_PL024"/>
      <sheetName val="5_2_DGCT_PL024"/>
      <sheetName val="3__DGCT_MEP_+_PCCC_4"/>
      <sheetName val="3_1_DGCT_PL4"/>
      <sheetName val="DBỐC_ACMV4"/>
      <sheetName val="DB_CABLE4"/>
      <sheetName val="DB_ONG_CC_&amp;_CS4"/>
      <sheetName val="DB_CABLE_FA_+_SP4"/>
      <sheetName val="DB_ONG_SP_ELC4"/>
      <sheetName val="DB_CTN4"/>
      <sheetName val="Pasir_Panjang_100J4"/>
      <sheetName val="TỔNG_HỢP_KHỐI_LƯỢNG4"/>
      <sheetName val="NƯƠC_CẤP_TRỤC_+_TAY_NHÁNH4"/>
      <sheetName val="KL_san_lap4"/>
      <sheetName val="Budget_Code4"/>
      <sheetName val="BẢNG_ÁP_GIÁ_(in)4"/>
      <sheetName val="NT_(KL)_IN4"/>
      <sheetName val="DOM_D24"/>
      <sheetName val="nhà_ăn4"/>
      <sheetName val="Công_nhật4"/>
      <sheetName val="btkt_cột4"/>
      <sheetName val="hrs_&amp;_prg4"/>
      <sheetName val="TH_thiet_bi4"/>
      <sheetName val="TH_may_TC4"/>
      <sheetName val="Bang_phan_tich4"/>
      <sheetName val="DM_Chi_phi4"/>
      <sheetName val="luong_4"/>
      <sheetName val="Bill_rekap4"/>
      <sheetName val="Cost_Report_Sum4"/>
      <sheetName val="CFA_(ME)4"/>
      <sheetName val="GOC-KO_IN4"/>
      <sheetName val="THONG_SO4"/>
      <sheetName val="Đơn_giá_chi_tiết_TN_394"/>
      <sheetName val="Thong_tin4"/>
      <sheetName val="Danh_muc_NT_cong_viec4"/>
      <sheetName val="Danh_muc_NT_Giai_doan4"/>
      <sheetName val="Danh_muc_NT_Vat_lieu4"/>
      <sheetName val="ND_Nhat_ky4"/>
      <sheetName val="NT_cong_viec4"/>
      <sheetName val="Sheet1_(2)4"/>
      <sheetName val="Dầm_14"/>
      <sheetName val="Cọc_nhồi4"/>
      <sheetName val="1__BCC_T03_20184"/>
      <sheetName val="2___BCC_T04_20184"/>
      <sheetName val="XD_nhanh_34"/>
      <sheetName val="5_2_1_Đo_bóc_KL_OLK-104"/>
      <sheetName val="4_2_1_Đo_bóc_KL_OLK-064"/>
      <sheetName val="4_1_1_CHI_TIET_OLK-064"/>
      <sheetName val="TK_SX3"/>
      <sheetName val="TINH_GIA_-_SAN_XUAT_Vertico3"/>
      <sheetName val="Lương_hưng_Yên_vùng_21"/>
      <sheetName val="Lương_Hà_Nam1"/>
      <sheetName val="Ca_máy_Hà_Nam1"/>
      <sheetName val="ca_máy_Hưng_Yên1"/>
      <sheetName val="Lương_HN1"/>
      <sheetName val="Lương_VP1"/>
      <sheetName val="Ca_máy_HN1"/>
      <sheetName val="Ca_máy_VP1"/>
      <sheetName val="Tra_cuu_791"/>
      <sheetName val="B1_CN1"/>
      <sheetName val="Maker_List3"/>
      <sheetName val="REQUEST_BUILDER3"/>
      <sheetName val="Thuc_thanh1"/>
      <sheetName val="DS_CHU_Ph_x005f_x0001__x03"/>
      <sheetName val="DS_CHU_Ph_x005f_x005f_x003"/>
      <sheetName val="Du_toan_truc_tiep_-_Bill_23"/>
      <sheetName val="DTXD-DD_(2)3"/>
      <sheetName val="HRG_BHN2"/>
      <sheetName val="Bao_cao1"/>
      <sheetName val="Dinh_nghia1"/>
      <sheetName val="DZ_351"/>
      <sheetName val="Process_(R)1"/>
      <sheetName val="Process_(T)1"/>
      <sheetName val="THCP_-_PA11"/>
      <sheetName val="THDT_goi_thau_XD1"/>
      <sheetName val="DAU_VAO1"/>
      <sheetName val="5_Khoan1"/>
      <sheetName val="1__TH1"/>
      <sheetName val="3_1_11"/>
      <sheetName val="3_1_41"/>
      <sheetName val="2_5_11"/>
      <sheetName val="4_1_11"/>
      <sheetName val="4_3_21"/>
      <sheetName val="2_3_31"/>
      <sheetName val="5_3_11"/>
      <sheetName val="2_4_31"/>
      <sheetName val="Cong_nợ3"/>
      <sheetName val="GA_153"/>
      <sheetName val="HÒA_XUÂN_II3"/>
      <sheetName val="LƯƠNG_YÊN3"/>
      <sheetName val="OCEAN_GATE3"/>
      <sheetName val="THÀNH_ĐÔ3"/>
      <sheetName val="Breakdown_(B)3"/>
      <sheetName val="Thép_phần_thô3"/>
      <sheetName val="Tong_du_toan2"/>
      <sheetName val="DGchitiet_2"/>
      <sheetName val="CP_HMC2"/>
      <sheetName val="CP_Khac_cuoc_VC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BOQ_DOME_H2"/>
      <sheetName val="GIÁ_HĐ_30_CĂN2"/>
      <sheetName val="Luong_GT2"/>
      <sheetName val="Bảng_nhân_công2"/>
      <sheetName val="DS_CHU_Ph_x005f_x0001__x005f_x005f_x02"/>
      <sheetName val="KL_phat_sinh2"/>
      <sheetName val="Mẫu_số_21a1"/>
      <sheetName val="THCP_thiet_bi1"/>
      <sheetName val="Don_gia_tong_hop1"/>
      <sheetName val="Du_thau_LD1"/>
      <sheetName val="Du_thau_XD1"/>
      <sheetName val="Du_toan_LD1"/>
      <sheetName val="Gia_ca_may_LD1"/>
      <sheetName val="Gia_ca_may_XD1"/>
      <sheetName val="CP_mua_sam_TB1"/>
      <sheetName val="Nhan_cong_LD1"/>
      <sheetName val="Nhan_cong_XD1"/>
      <sheetName val="Gia_vua_LD1"/>
      <sheetName val="Gia_vua_XD1"/>
      <sheetName val="Thong_ke_thep1"/>
      <sheetName val="TH_vat_tu_LD1"/>
      <sheetName val="TH_vat_tu_XD1"/>
      <sheetName val="Gia_vat_lieu_HTLD1"/>
      <sheetName val="Gia_vat_lieu_HTXD1"/>
      <sheetName val="Dự_thầu_(NS1)1"/>
      <sheetName val="Doanh_thu_(Liveline_PA1)1"/>
      <sheetName val="Chiet_tinh_dz221"/>
      <sheetName val="Gia_NC_theo_QD_2207-QD-UBND1"/>
      <sheetName val="Nhan_cong_nhom_II1"/>
      <sheetName val="Don_gia_1_ngay_cong_môi_trường1"/>
      <sheetName val="Tong_hop_vat_tu1"/>
      <sheetName val="Phan_tich_ca_may1"/>
      <sheetName val="Chenh_lech_ca_may1"/>
      <sheetName val="KH_2010_PA21"/>
      <sheetName val="van_khuon1"/>
      <sheetName val="간접비_계정목록1"/>
      <sheetName val="MTO_REV_03"/>
      <sheetName val="TDTKP_(2)1"/>
      <sheetName val="CHITIET_VL-NC-DDTT3PHA_1"/>
      <sheetName val="CHITIET_VL-NC-TT1p1"/>
      <sheetName val="Du_lieu2"/>
      <sheetName val="4_3_Scope_of_work_1"/>
      <sheetName val="__QUOTATION_xlsx1"/>
      <sheetName val="Tongke_Thu_hoi1"/>
      <sheetName val="Huong_dan1"/>
      <sheetName val="KIEM_TOAN_(PC32)1"/>
      <sheetName val="Chiet_giam1"/>
      <sheetName val="DAO_DAP_CONG1"/>
      <sheetName val="Bang_chu1"/>
      <sheetName val="Lương_1900nhóm_I1"/>
      <sheetName val="1900_nhóm_II1"/>
      <sheetName val="Lương_2000nhómII1"/>
      <sheetName val="Máy_Ngân_Sơn1"/>
      <sheetName val="Giá_VL1"/>
      <sheetName val="Danh_mục_HS1"/>
      <sheetName val="LK-0_41"/>
      <sheetName val="Gia_vat_tu1"/>
      <sheetName val="6_GIA1"/>
      <sheetName val="BCVC__1"/>
      <sheetName val="May_Goc_(QD2436)1"/>
      <sheetName val="Chiet_tinh_don_gia1"/>
      <sheetName val="Cua_Phang_Tran1"/>
      <sheetName val="Don_gia_chi_tiet1"/>
      <sheetName val="BL_A1_8-1_3501"/>
      <sheetName val="NC_151"/>
      <sheetName val="Ca_may1"/>
      <sheetName val="Cước_VC_+_ĐM_CP_Tư_vấn1"/>
      <sheetName val="Tai_trong1"/>
      <sheetName val="Phan_tich_don_gia_de_xuat_-_ca1"/>
      <sheetName val="Div_13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GV1-D13_(Casement_door)2"/>
      <sheetName val="built-up_rate2"/>
      <sheetName val="List_of_works2"/>
      <sheetName val="GEN_REQ2"/>
      <sheetName val="SD_and_START_UP2"/>
      <sheetName val="VT_NC_M2"/>
      <sheetName val="KHỐI_LƯỢNG_TB_-_newFormat2"/>
      <sheetName val="Bảng_Phân_Tích_Chi_Phí2"/>
      <sheetName val="Bang_chi_tiet-Direct_work2"/>
      <sheetName val="BOX(1_5X1_5)1"/>
      <sheetName val="Cost_annalysis1"/>
      <sheetName val="03__THGT1"/>
      <sheetName val="CFA_Sumary1"/>
      <sheetName val="List_Retention_(Contract)2"/>
      <sheetName val="List_AP_(Contract)2"/>
      <sheetName val="Progress_nstallaton_(2)2"/>
      <sheetName val="Thoat_nuoc1"/>
      <sheetName val="MEP_Building1"/>
      <sheetName val="Bang_TT1"/>
      <sheetName val="worksheet_inchican1"/>
      <sheetName val="combined_9-301"/>
      <sheetName val="DS_CHU_Ph_x002"/>
      <sheetName val="Cao_TN1"/>
      <sheetName val="ĐỔ_BT_51"/>
      <sheetName val="CPDD_II1"/>
      <sheetName val="NT_CAO_DO1"/>
      <sheetName val="Thống_kê1"/>
      <sheetName val="Quarterly_41"/>
      <sheetName val="SCADA_PRICE(WTP)1"/>
      <sheetName val="gia_vt1"/>
      <sheetName val="1_BILL_MOI_THAU_CAN_THUONG1"/>
      <sheetName val="Block_A-FlrBm(Conc&amp;Fwk)1"/>
      <sheetName val="SCOPE_OF_WORK1"/>
      <sheetName val="_견적서1"/>
      <sheetName val="1__Dashboard1"/>
      <sheetName val="CONSOIDATE_41"/>
      <sheetName val="CONSOIDATE_21"/>
      <sheetName val="Đầu_vào1"/>
      <sheetName val="kinh_phí_XD1"/>
      <sheetName val="2_O_PHAN_TICH1"/>
      <sheetName val="3_O_NGAN_SACH1"/>
      <sheetName val="Thông_tin_"/>
      <sheetName val="6. Scope of work "/>
      <sheetName val="4.6 Phân tích nhân sự "/>
      <sheetName val="4.5 Mức độ tham gia dự án"/>
      <sheetName val="Công trình"/>
      <sheetName val="HaoPhiVatTu"/>
      <sheetName val="Cước VC"/>
      <sheetName val="Cước bộ"/>
      <sheetName val="THCP Khao sat"/>
      <sheetName val="22"/>
      <sheetName val="23"/>
      <sheetName val="24"/>
      <sheetName val="25"/>
      <sheetName val="DM2"/>
      <sheetName val="VN2"/>
      <sheetName val="Moc uon"/>
      <sheetName val="THcoc"/>
      <sheetName val="3.DGKL"/>
      <sheetName val="2.XNKL"/>
      <sheetName val="분양가표"/>
      <sheetName val="Don gia KS"/>
      <sheetName val="Du toan KS"/>
      <sheetName val="Nhan cong KS"/>
      <sheetName val="Analysis"/>
      <sheetName val="C-C"/>
      <sheetName val="D-D"/>
      <sheetName val="Ge"/>
      <sheetName val="ComA-A"/>
      <sheetName val="A-A"/>
      <sheetName val="Solieu"/>
      <sheetName val="BAOGIATHANG"/>
      <sheetName val="DAODAT"/>
      <sheetName val="vanchuyen TC"/>
      <sheetName val="A6"/>
      <sheetName val="THTram"/>
      <sheetName val="NEW-PANEL"/>
      <sheetName val="NHẬT KÝ"/>
      <sheetName val="config (2)"/>
      <sheetName val="DGIAgoi1"/>
      <sheetName val="Xuly Data"/>
      <sheetName val="PEDESB"/>
      <sheetName val="CHITIET-DZ04"/>
      <sheetName val="BANGTRA"/>
      <sheetName val="vlxmnc"/>
      <sheetName val="th¸mo"/>
      <sheetName val="13.BANG CT"/>
      <sheetName val="14.MMUS GIUA NHIP"/>
      <sheetName val="4.HSPBngang"/>
      <sheetName val="6.Tinh tai"/>
      <sheetName val="2 NSl"/>
      <sheetName val="17.US CHU tho a_b"/>
      <sheetName val="15.MMUS GOI"/>
      <sheetName val="Bai 5.1"/>
      <sheetName val="Chi phi xay lap khac "/>
      <sheetName val="Don-gia"/>
      <sheetName val="DonGiaLD"/>
      <sheetName val="Bia lot"/>
      <sheetName val="Book 1 Summary"/>
      <sheetName val="DGBCVT"/>
      <sheetName val="DGSC"/>
      <sheetName val="Sheet10"/>
      <sheetName val="VTTB-DD"/>
      <sheetName val="5.Gia"/>
      <sheetName val="list nt Khem Vuon"/>
      <sheetName val="Category"/>
      <sheetName val="KL TRU"/>
      <sheetName val="DUONG"/>
      <sheetName val="DL"/>
      <sheetName val="Cự ly VC_k in"/>
      <sheetName val="BOQ tong"/>
      <sheetName val="15. nhan cong"/>
      <sheetName val="Luong-NT"/>
      <sheetName val="3.THCPXD (CL-VH)"/>
      <sheetName val="HS2"/>
      <sheetName val="chi phi nha tam"/>
      <sheetName val="2. Chi so gia"/>
      <sheetName val="Tien do"/>
      <sheetName val="Bảo hiểm thiết bị xây dựng"/>
      <sheetName val="DS_CHU_Ph_x0001__x0000_3"/>
      <sheetName val="DS_CHU_Ph_x0001_?3"/>
      <sheetName val="DS_CHU_Ph_x0001__3"/>
      <sheetName val="DS_CHU_Ph_x005f_x0001__x3"/>
      <sheetName val="DS_CHU_Ph_x0001__x02"/>
      <sheetName val="6-Gia TH-Khong in"/>
      <sheetName val="LAIMAY"/>
      <sheetName val="THCP xay dung ATGT"/>
      <sheetName val="Don gia XD in3"/>
      <sheetName val="Du toan XD ATGT"/>
      <sheetName val="Don gia Duong"/>
      <sheetName val="ca may "/>
      <sheetName val="Lương nhân công XD TT01-2015"/>
      <sheetName val="May06"/>
      <sheetName val="Bang nhan cong"/>
      <sheetName val="NT noi bo cong viec"/>
      <sheetName val="So lieu dieu chinh HD"/>
      <sheetName val="Danh muc cong viec"/>
      <sheetName val="Gia tri vat tu"/>
      <sheetName val="Danh muc ho so"/>
      <sheetName val="Lay mau VL"/>
      <sheetName val="Nhien lieu"/>
      <sheetName val="NT giai doan"/>
      <sheetName val="NT noi bo giai doan"/>
      <sheetName val="NT noi bo vat lieu"/>
      <sheetName val="NT vat lieu"/>
      <sheetName val="Gia vua"/>
      <sheetName val="Hao phi vat tu"/>
      <sheetName val="Phan tich vat tu"/>
      <sheetName val="Tien do thi cong"/>
      <sheetName val="Tong hop gia thau"/>
      <sheetName val="Vat lieu hien truong"/>
      <sheetName val="YCNT Giai doan"/>
      <sheetName val="YCNT cong viec"/>
      <sheetName val="YCNT vat lieu"/>
      <sheetName val="TH gia du thau"/>
      <sheetName val="GTXL1"/>
      <sheetName val="DT"/>
      <sheetName val="VTTN"/>
      <sheetName val="CDwriting"/>
      <sheetName val="CT Modul"/>
      <sheetName val="VữaBT24_đá TD"/>
      <sheetName val="DG101BP_XD"/>
      <sheetName val="PL 2.6 NC"/>
      <sheetName val="Cap phoi"/>
      <sheetName val="Gia VLieu"/>
      <sheetName val="Ngay"/>
      <sheetName val="NC THEO QĐ 1396 QĐ-SXD"/>
      <sheetName val="Gia NC theo QD 3987-QD-UBND"/>
      <sheetName val="DG TAYNINH"/>
      <sheetName val="QĐ 1396 QĐ-SXD"/>
      <sheetName val="CT35"/>
      <sheetName val="C.May"/>
      <sheetName val="TMinh"/>
      <sheetName val="2001"/>
      <sheetName val="156nhap01"/>
      <sheetName val="Luong TT13"/>
      <sheetName val="BG Co Khi (1)"/>
      <sheetName val="Luong xe, cau"/>
      <sheetName val="phu luc Thong tu 06"/>
      <sheetName val="NEN MAU"/>
      <sheetName val="TACH VL-NC-M"/>
      <sheetName val="VL_"/>
      <sheetName val="DATA_DA"/>
      <sheetName val="DATA_tổ"/>
      <sheetName val="list_PQ"/>
      <sheetName val="QUOTATION_(2)"/>
      <sheetName val="THCP SX"/>
      <sheetName val="Dự toán"/>
      <sheetName val="VL1"/>
      <sheetName val="Gia VL"/>
      <sheetName val="BanTinh"/>
      <sheetName val="Chiết tính ĐG4790"/>
      <sheetName val="Nhân công"/>
      <sheetName val="DM228 Sua chua"/>
      <sheetName val="VLDM"/>
      <sheetName val="QĐ29CĐRLE"/>
      <sheetName val="Gia NC theo TT 13-2021"/>
      <sheetName val="Gia NC theo TT05"/>
      <sheetName val="NC THEO QĐ 2188 QĐ-SXD"/>
      <sheetName val="Danh phap EVN"/>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sheetData sheetId="500"/>
      <sheetData sheetId="501"/>
      <sheetData sheetId="502"/>
      <sheetData sheetId="503"/>
      <sheetData sheetId="504"/>
      <sheetData sheetId="505"/>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refreshError="1"/>
      <sheetData sheetId="526" refreshError="1"/>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sheetData sheetId="1169"/>
      <sheetData sheetId="1170"/>
      <sheetData sheetId="1171"/>
      <sheetData sheetId="1172"/>
      <sheetData sheetId="1173"/>
      <sheetData sheetId="1174"/>
      <sheetData sheetId="1175"/>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sheetData sheetId="1672"/>
      <sheetData sheetId="1673"/>
      <sheetData sheetId="1674"/>
      <sheetData sheetId="1675"/>
      <sheetData sheetId="1676"/>
      <sheetData sheetId="1677"/>
      <sheetData sheetId="1678" refreshError="1"/>
      <sheetData sheetId="1679" refreshError="1"/>
      <sheetData sheetId="1680" refreshError="1"/>
      <sheetData sheetId="1681" refreshError="1"/>
      <sheetData sheetId="1682"/>
      <sheetData sheetId="1683"/>
      <sheetData sheetId="1684"/>
      <sheetData sheetId="1685"/>
      <sheetData sheetId="1686"/>
      <sheetData sheetId="1687"/>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refreshError="1"/>
      <sheetData sheetId="2612"/>
      <sheetData sheetId="2613" refreshError="1"/>
      <sheetData sheetId="2614"/>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sheetData sheetId="2629" refreshError="1"/>
      <sheetData sheetId="2630" refreshError="1"/>
      <sheetData sheetId="263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sheetData sheetId="2787"/>
      <sheetData sheetId="2788"/>
      <sheetData sheetId="2789"/>
      <sheetData sheetId="2790"/>
      <sheetData sheetId="2791"/>
      <sheetData sheetId="2792"/>
      <sheetData sheetId="2793"/>
      <sheetData sheetId="2794"/>
      <sheetData sheetId="2795" refreshError="1"/>
      <sheetData sheetId="2796" refreshError="1"/>
      <sheetData sheetId="2797" refreshError="1"/>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refreshError="1"/>
      <sheetData sheetId="2812" refreshError="1"/>
      <sheetData sheetId="2813" refreshError="1"/>
      <sheetData sheetId="2814" refreshError="1"/>
      <sheetData sheetId="2815" refreshError="1"/>
      <sheetData sheetId="2816"/>
      <sheetData sheetId="2817"/>
      <sheetData sheetId="2818"/>
      <sheetData sheetId="2819" refreshError="1"/>
      <sheetData sheetId="2820"/>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sheetData sheetId="3335"/>
      <sheetData sheetId="3336"/>
      <sheetData sheetId="3337"/>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sheetData sheetId="3376"/>
      <sheetData sheetId="3377"/>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sheetData sheetId="3459" refreshError="1"/>
      <sheetData sheetId="3460" refreshError="1"/>
      <sheetData sheetId="3461" refreshError="1"/>
      <sheetData sheetId="3462" refreshError="1"/>
      <sheetData sheetId="3463"/>
      <sheetData sheetId="3464"/>
      <sheetData sheetId="3465"/>
      <sheetData sheetId="3466"/>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CPXD (2)"/>
      <sheetName val="THKPHM"/>
      <sheetName val="Tiên lượng"/>
      <sheetName val="Giá VL"/>
      <sheetName val="THVL"/>
      <sheetName val="Cước ô tô"/>
      <sheetName val="Cước sông"/>
      <sheetName val="Cước TC"/>
      <sheetName val="Giá NC"/>
      <sheetName val="THNC"/>
      <sheetName val="Tính giá NC"/>
      <sheetName val="Giá Máy"/>
      <sheetName val="THM"/>
      <sheetName val="Bù giá CM"/>
      <sheetName val="Tính giá CM"/>
      <sheetName val="THNL"/>
      <sheetName val="THTL"/>
      <sheetName val="TH"/>
      <sheetName val="Chiết tính"/>
      <sheetName val="KSTK"/>
      <sheetName val="PLHD"/>
      <sheetName val="ĐGTH"/>
      <sheetName val="GGTXD"/>
      <sheetName val="PTVT"/>
      <sheetName val="THDGDT"/>
      <sheetName val="THCPXD"/>
      <sheetName val="THCPTB"/>
      <sheetName val="HM chung"/>
      <sheetName val="THKP"/>
      <sheetName val="Bìa ngoài"/>
      <sheetName val="Bìa trong"/>
      <sheetName val="Thuyết minh"/>
      <sheetName val="Thông tin"/>
      <sheetName val="Nội suy"/>
      <sheetName val="Trượt giá"/>
      <sheetName val="QT_PL03a"/>
      <sheetName val="QT_PL03b"/>
      <sheetName val="QT_PL04"/>
      <sheetName val="QT_PL05"/>
      <sheetName val="QT_PL06"/>
      <sheetName val="Sheet1"/>
      <sheetName val="Ktra"/>
      <sheetName val="KTra KL "/>
      <sheetName val="ĐG Cố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Q6">
            <v>211638</v>
          </cell>
          <cell r="R6">
            <v>214298</v>
          </cell>
        </row>
        <row r="7">
          <cell r="Q7">
            <v>244832</v>
          </cell>
          <cell r="R7">
            <v>252956</v>
          </cell>
        </row>
        <row r="8">
          <cell r="Q8">
            <v>18954.55</v>
          </cell>
          <cell r="R8">
            <v>12927.272727272726</v>
          </cell>
        </row>
        <row r="9">
          <cell r="Q9">
            <v>183976</v>
          </cell>
          <cell r="R9">
            <v>181523</v>
          </cell>
        </row>
        <row r="10">
          <cell r="Q10">
            <v>20300</v>
          </cell>
          <cell r="R10">
            <v>16490.909090909088</v>
          </cell>
        </row>
        <row r="11">
          <cell r="Q11">
            <v>282866</v>
          </cell>
          <cell r="R11">
            <v>299177</v>
          </cell>
        </row>
        <row r="12">
          <cell r="Q12">
            <v>227543</v>
          </cell>
          <cell r="R12">
            <v>247073</v>
          </cell>
        </row>
        <row r="13">
          <cell r="Q13">
            <v>201956</v>
          </cell>
          <cell r="R13">
            <v>215979</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A1.CN"/>
      <sheetName val="VL"/>
      <sheetName val="PTDG"/>
      <sheetName val="phuluc1"/>
      <sheetName val="So doi chieu LC"/>
      <sheetName val="CTG"/>
      <sheetName val="CBKC-110"/>
      <sheetName val="dnc4"/>
      <sheetName val="침하계"/>
      <sheetName val="BETON"/>
      <sheetName val="갑지"/>
      <sheetName val="24-ACMV"/>
      <sheetName val="Don_gia"/>
      <sheetName val="DON_GIA_TRAM_(3)"/>
      <sheetName val="7606_DZ"/>
      <sheetName val="TONG_HOP_VL-NC_TT"/>
      <sheetName val="CHITIET_VL-NC-TT_-1p"/>
      <sheetName val="KPVC-BD_"/>
      <sheetName val="Adix A"/>
      <sheetName val="dg67-1"/>
      <sheetName val="Ng.hàng xà+bulong"/>
      <sheetName val="366"/>
      <sheetName val="DG-VL"/>
      <sheetName val="PTDGCT"/>
      <sheetName val="TONG HOP T5 1998"/>
      <sheetName val="K95"/>
      <sheetName val="K98"/>
      <sheetName val="실행철강하도"/>
      <sheetName val="Du_lieu"/>
      <sheetName val="project management"/>
      <sheetName val="TH_CNO"/>
      <sheetName val="NK_CHUNG"/>
      <sheetName val="Config"/>
      <sheetName val="DMCP"/>
      <sheetName val="HS_TDT"/>
      <sheetName val="P"/>
      <sheetName val="집계표"/>
      <sheetName val="damgiua"/>
      <sheetName val="dgct"/>
      <sheetName val="Đầu vào"/>
      <sheetName val="chiet tinh"/>
      <sheetName val="Titles"/>
      <sheetName val="Rates 2009"/>
      <sheetName val="Data Input"/>
      <sheetName val="May"/>
      <sheetName val="SL"/>
      <sheetName val="CT vat lieu"/>
      <sheetName val="vcdngan"/>
      <sheetName val="DG DZ"/>
      <sheetName val="DG TBA"/>
      <sheetName val="DGXD"/>
      <sheetName val="DM"/>
      <sheetName val="Cp&gt;10-Ln&lt;10"/>
      <sheetName val="Ln&lt;20"/>
      <sheetName val="EIRR&gt;1&lt;1"/>
      <sheetName val="EIRR&gt; 2"/>
      <sheetName val="EIRR&lt;2"/>
      <sheetName val="Sheet2"/>
      <sheetName val="#REF!"/>
      <sheetName val="chitimc"/>
      <sheetName val="giathanh1"/>
      <sheetName val="DM 6061"/>
      <sheetName val="Gia"/>
      <sheetName val="dm366"/>
      <sheetName val="DG thep ma kem"/>
      <sheetName val="Trạm biến áp"/>
      <sheetName val="TBA"/>
      <sheetName val="MAIN GATE HOUSE"/>
      <sheetName val="THVT"/>
      <sheetName val="Dulieu"/>
      <sheetName val="CAT_5"/>
      <sheetName val="BQMP"/>
      <sheetName val="산근"/>
      <sheetName val="inter"/>
      <sheetName val="대비"/>
      <sheetName val="REINF."/>
      <sheetName val="SKETCH"/>
      <sheetName val="LOADS"/>
      <sheetName val="O2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7606-TBA"/>
      <sheetName val="7606-ĐZ"/>
      <sheetName val="ALLOWANCE"/>
      <sheetName val="MH RATE"/>
      <sheetName val="Keothep"/>
      <sheetName val="Re-bar"/>
      <sheetName val="Sheet3"/>
      <sheetName val="DLDTLN"/>
      <sheetName val="차액보증"/>
      <sheetName val="KPTH-T12"/>
      <sheetName val="Thamgia-T10"/>
      <sheetName val="Ts"/>
      <sheetName val="DM 67"/>
      <sheetName val="DM1776"/>
      <sheetName val="DM228"/>
      <sheetName val="DM4970"/>
      <sheetName val="Camay_DP"/>
      <sheetName val="Chi tiet XD TBA"/>
      <sheetName val="dg7606"/>
      <sheetName val="chiettinh"/>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SITE-E"/>
      <sheetName val="Bang KL"/>
      <sheetName val="금융비용"/>
      <sheetName val="BGD"/>
      <sheetName val="KCS"/>
      <sheetName val="KD"/>
      <sheetName val="KT"/>
      <sheetName val="KTNL"/>
      <sheetName val="KH"/>
      <sheetName val="PX-SX"/>
      <sheetName val="TC"/>
      <sheetName val="Lcau - Lxuc"/>
      <sheetName val="입찰안"/>
      <sheetName val="LaborPY"/>
      <sheetName val="LaborKH"/>
      <sheetName val="Equip "/>
      <sheetName val="Material"/>
      <sheetName val="WT-LIST"/>
      <sheetName val="EXTERNAL"/>
      <sheetName val="Đơn Giá "/>
      <sheetName val="Giá"/>
      <sheetName val="DM6061"/>
      <sheetName val="Luong2"/>
      <sheetName val="Chenh lech vat tu"/>
      <sheetName val="Diện tích"/>
      <sheetName val="1_Khái toán"/>
      <sheetName val="ironmongery"/>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Gia vat tu"/>
      <sheetName val="CT1"/>
      <sheetName val="6PILE  (돌출)"/>
      <sheetName val="6MONTHS"/>
      <sheetName val="Bill 1_Quy dinh chung"/>
      <sheetName val="1.R18 BF"/>
      <sheetName val="A"/>
      <sheetName val="G"/>
      <sheetName val="F-B"/>
      <sheetName val="H-J"/>
      <sheetName val="6.External works-R18"/>
      <sheetName val="????"/>
      <sheetName val="???S"/>
      <sheetName val="???"/>
      <sheetName val="??"/>
      <sheetName val="HÐ ngoài"/>
      <sheetName val="??????"/>
      <sheetName val="HÐ_ngoài"/>
      <sheetName val="DTXL"/>
      <sheetName val="CT-35"/>
      <sheetName val="CT-0.4KV"/>
      <sheetName val="6787CWFASE2CASE2_00.xls"/>
      <sheetName val="T&amp;D"/>
      <sheetName val="list"/>
      <sheetName val="XD"/>
      <sheetName val="Cuongricc"/>
      <sheetName val="DG1426"/>
      <sheetName val="KH-Q1,Q2,01"/>
      <sheetName val="DG7606DZ"/>
      <sheetName val="Dlieu dau vao"/>
      <sheetName val="7606"/>
      <sheetName val="MTL$-INTER"/>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____"/>
      <sheetName val="___S"/>
      <sheetName val="___"/>
      <sheetName val="__"/>
      <sheetName val="______"/>
      <sheetName val="DETAIL "/>
      <sheetName val="GTTBA"/>
      <sheetName val="I-KAMAR"/>
      <sheetName val="OT"/>
      <sheetName val="Income Statement"/>
      <sheetName val="Shareholders' Equity"/>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실행"/>
      <sheetName val="갑지1"/>
      <sheetName val="Duc_bk"/>
      <sheetName val="CANDOI"/>
      <sheetName val="MATK"/>
      <sheetName val="NHATKY"/>
      <sheetName val="Xay lapduongR3"/>
      <sheetName val="Standardwerte"/>
      <sheetName val="BKBANRA"/>
      <sheetName val="BKMUAVAO"/>
      <sheetName val="INFO"/>
      <sheetName val="Summary"/>
      <sheetName val="GAEYO"/>
      <sheetName val="Đầu tư"/>
      <sheetName val="dg tphcm"/>
      <sheetName val="DonGiaLD"/>
      <sheetName val="4.PTDG"/>
      <sheetName val="SP10"/>
      <sheetName val="GV1-D13 (Casement door)"/>
      <sheetName val="DK"/>
      <sheetName val="A1, May"/>
      <sheetName val="Máy"/>
      <sheetName val="Vat lieu"/>
      <sheetName val="bt19"/>
      <sheetName val="Btr25"/>
      <sheetName val="DTCTchung"/>
      <sheetName val="tonghop"/>
      <sheetName val="DATA2"/>
      <sheetName val="Loại Vật tư"/>
      <sheetName val="DTICH"/>
      <sheetName val="DUCVIETPQ"/>
      <sheetName val="D&amp;W"/>
      <sheetName val="INFOR-ST"/>
      <sheetName val="T.KÊ K.CẤU"/>
      <sheetName val="BIDDING-SUM"/>
      <sheetName val="Measure 1306"/>
      <sheetName val="0"/>
      <sheetName val="gia cong tac"/>
      <sheetName val="DL"/>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LEGEND"/>
      <sheetName val="Door and window"/>
      <sheetName val="PEDESB"/>
      <sheetName val="Bill 01 - CTN"/>
      <sheetName val="Bill 2.2 Villa 2 beds"/>
      <sheetName val="토공"/>
      <sheetName val="Harga ME "/>
      <sheetName val="Alat"/>
      <sheetName val="Analisa Gabungan"/>
      <sheetName val="Sub"/>
      <sheetName val="Chi tiet"/>
      <sheetName val="NOTE"/>
      <sheetName val="Isolasi Luar Dalam"/>
      <sheetName val="Isolasi Luar"/>
      <sheetName val="Setting"/>
      <sheetName val="Settings"/>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Don gia chi tiet DIEN 2"/>
      <sheetName val="NEW-PANEL"/>
      <sheetName val="Chenh lech ca may"/>
      <sheetName val="TLg CN&amp;Laixe"/>
      <sheetName val="TLg CN&amp;Laixe (2)"/>
      <sheetName val="TLg Laitau"/>
      <sheetName val="TLg Laitau (2)"/>
      <sheetName val="Equipment list (PAC)"/>
      <sheetName val="計算条件"/>
      <sheetName val="TINH KHOI LUONG"/>
      <sheetName val="DATA BASE"/>
      <sheetName val="Mat_Source"/>
      <sheetName val="入力作成表"/>
      <sheetName val="Bang_KL"/>
      <sheetName val="Lcau_-_Lxuc"/>
      <sheetName val="CPA"/>
      <sheetName val="Sheet4"/>
      <sheetName val="Supplier"/>
      <sheetName val=" Bill.5-Earthing.2 - Add Works"/>
      <sheetName val="TH Vat tu"/>
      <sheetName val="Cửa"/>
      <sheetName val="Bang trong luong rieng thep"/>
      <sheetName val="PRI-LS"/>
      <sheetName val="NKC6"/>
      <sheetName val="DTXD"/>
      <sheetName val="JP_List"/>
      <sheetName val="SUBS"/>
      <sheetName val="Feeds"/>
      <sheetName val="final list 2005"/>
      <sheetName val="final_list_2005"/>
      <sheetName val="WORKINGS"/>
      <sheetName val="LV data"/>
      <sheetName val="ESTI."/>
      <sheetName val="CPDDII"/>
      <sheetName val="NVL"/>
      <sheetName val="DLdauvao"/>
      <sheetName val="CẤP THOÁT NƯỚC"/>
      <sheetName val="TH MTC"/>
      <sheetName val="TH N.Cong"/>
      <sheetName val="DG-TNHC-85"/>
      <sheetName val="Dia"/>
      <sheetName val="THDT goi thau TB"/>
      <sheetName val="Tien do TV"/>
      <sheetName val="QD957"/>
      <sheetName val="KHOI LUONG"/>
      <sheetName val="Hardware"/>
      <sheetName val="HWW"/>
      <sheetName val="bridge # 1"/>
      <sheetName val="TK-COL"/>
      <sheetName val="02_Dulieu_Cua"/>
      <sheetName val="HMCV"/>
      <sheetName val="CauKien"/>
      <sheetName val="KL san lap"/>
      <sheetName val="Bang 3_Chi tiet phan Dz"/>
      <sheetName val="PS-Labour_M"/>
      <sheetName val="SEX"/>
      <sheetName val="HVAC.BLOCK B4"/>
      <sheetName val="subcon sched"/>
      <sheetName val="VND"/>
      <sheetName val="Buy vs. Lease Car"/>
      <sheetName val="daf-3(OK)"/>
      <sheetName val="daf-7(OK)"/>
      <sheetName val="SourceData"/>
      <sheetName val="新规"/>
      <sheetName val="Master"/>
      <sheetName val="BẢNG KHỐI LƯỢNG TỔNG HỢP"/>
      <sheetName val="TH_CPTB"/>
      <sheetName val="CP Khac cuoc VC"/>
      <sheetName val="Code"/>
      <sheetName val="Budget Code"/>
      <sheetName val="CTKL KTX HT"/>
      <sheetName val="PRE (E)"/>
      <sheetName val="2.Chiet tinh"/>
      <sheetName val="NHÀ NHẬP LIỆU"/>
      <sheetName val="MÓNG SILO"/>
      <sheetName val="Z"/>
      <sheetName val="Tong du toan"/>
      <sheetName val="Bill 2 - ketcau"/>
      <sheetName val="A1"/>
      <sheetName val="IBASE"/>
      <sheetName val="DANHMUC"/>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Chi tiet lan can"/>
      <sheetName val="project_management1"/>
      <sheetName val="REINF_1"/>
      <sheetName val="Rates_20091"/>
      <sheetName val="Du_toan1"/>
      <sheetName val="MAIN_GATE_HOUSE1"/>
      <sheetName val="Commercial_value1"/>
      <sheetName val="CP HMC"/>
      <sheetName val="phan tic chi tiet"/>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BOQ THAN"/>
      <sheetName val="DL ĐẦU VÀO"/>
      <sheetName val="CTEMCOST"/>
      <sheetName val="DongiaVL2"/>
      <sheetName val="Active"/>
      <sheetName val="PMS"/>
      <sheetName val="1_MV"/>
      <sheetName val="D &amp; W sizes"/>
      <sheetName val="Analisa &amp; Upah"/>
      <sheetName val="Ktmo"/>
      <sheetName val="Unit_Div6"/>
      <sheetName val="Purchase Order"/>
      <sheetName val="Main"/>
      <sheetName val="경비2내역"/>
      <sheetName val="Du lieu"/>
      <sheetName val="Cash2"/>
      <sheetName val="dghn"/>
      <sheetName val="Markup"/>
      <sheetName val="BOQ건축"/>
      <sheetName val="Formwork"/>
      <sheetName val="DETAIL_"/>
      <sheetName val="BocXep"/>
      <sheetName val="VCBo"/>
      <sheetName val="VCThuy"/>
      <sheetName val="Phan tich"/>
      <sheetName val="don_giaQB"/>
      <sheetName val="INPUT-STR"/>
      <sheetName val="REF"/>
      <sheetName val="CT Thang Mo"/>
      <sheetName val="CT  PL"/>
      <sheetName val="VC.xd"/>
      <sheetName val="Gia.VLTB"/>
      <sheetName val="B.Luong"/>
      <sheetName val="C.May"/>
      <sheetName val="DG 1426"/>
      <sheetName val="dm 366"/>
      <sheetName val="DM 6060"/>
      <sheetName val="DM_4970"/>
      <sheetName val="TK-TUBU"/>
      <sheetName val="DGIA"/>
      <sheetName val="TT"/>
      <sheetName val="dutoan"/>
      <sheetName val="Chi tiet -tong 9 thang"/>
      <sheetName val="BangMa"/>
      <sheetName val="cuocbd"/>
      <sheetName val="CUOC"/>
      <sheetName val="DM7606"/>
      <sheetName val="XDM22"/>
      <sheetName val="Gvlch"/>
      <sheetName val="DGLX"/>
      <sheetName val="DinhMuc"/>
      <sheetName val="7606(TT01)"/>
      <sheetName val="7606TBA(TT01)"/>
      <sheetName val="DG7606TBA"/>
      <sheetName val="CTTN"/>
      <sheetName val="Luong_Cnhan"/>
      <sheetName val="DMTN"/>
      <sheetName val="VatTU"/>
      <sheetName val="dgtn"/>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Theo doi Doanh thu 2017"/>
      <sheetName val="Dongia7606new"/>
      <sheetName val="DGiaT"/>
      <sheetName val="DGiaTN"/>
      <sheetName val="Thongtin"/>
      <sheetName val="Tổng hợp KPHM"/>
      <sheetName val="AG Pipe Qty Analysis"/>
      <sheetName val="Cong"/>
      <sheetName val="DM_336cai tao"/>
      <sheetName val="Open"/>
      <sheetName val="Function"/>
      <sheetName val="Noisuy-LLL"/>
      <sheetName val="KHOI LUONG15-4"/>
      <sheetName val="HS"/>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Bill 2-Road HR2"/>
      <sheetName val="Bill 3 - Softscape HR2"/>
      <sheetName val="Brick"/>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Ｎｏ.13"/>
      <sheetName val="tra_vat_lieu"/>
      <sheetName val="DGchitiet "/>
      <sheetName val="見積書"/>
      <sheetName val="TNHC"/>
      <sheetName val="Bill No.3 - Prov. Sum (Ph2&amp;3)"/>
      <sheetName val="TH TN"/>
      <sheetName val="TK chi tiet"/>
      <sheetName val="gtrinh"/>
      <sheetName val="trialth"/>
      <sheetName val="1"/>
      <sheetName val="PCCC"/>
      <sheetName val="đọc số"/>
      <sheetName val="HỆ THỐNG PHÒNG CHÁY CHỮA CHÁY"/>
      <sheetName val="HỆ THỐNG CẤP THOÁT NƯỚC"/>
      <sheetName val="HỆ THỐNG ĐHKK"/>
      <sheetName val="MÁY PHÁT ĐIỆN"/>
      <sheetName val="HỆ THỐNG ĐIỆN"/>
      <sheetName val="Thiết bị chính"/>
      <sheetName val="gui BKCT"/>
      <sheetName val="Tổng GT"/>
      <sheetName val="GT"/>
      <sheetName val="KL"/>
      <sheetName val="Chi tiết KL"/>
      <sheetName val="khấu trừ phạt"/>
      <sheetName val="GT  KHAU TRU"/>
      <sheetName val="HAO HUT VAT TU (2)"/>
      <sheetName val="cao độ"/>
      <sheetName val="2.1Warehouse 1"/>
      <sheetName val="THEP TAM"/>
      <sheetName val="THEP HÌNH"/>
      <sheetName val="THEP HINH"/>
      <sheetName val="XA GO"/>
      <sheetName val="BANG TRA"/>
      <sheetName val="Tongke"/>
      <sheetName val="CĂN HỘ T16-17 "/>
      <sheetName val="TRỤC ĐỨNG THOÁT BẨN T15-17"/>
      <sheetName val="TRỤC ĐỨNG TM T15-17"/>
      <sheetName val="CDTK"/>
      <sheetName val="CP Du phong"/>
      <sheetName val="THCP Lap dat"/>
      <sheetName val="THCP xay dung"/>
      <sheetName val="Tong hop kinh phi"/>
      <sheetName val="QD79"/>
      <sheetName val="CHI PHI"/>
      <sheetName val="MDA"/>
      <sheetName val="MKH"/>
      <sheetName val="DMNV"/>
      <sheetName val="DMNCC"/>
      <sheetName val="MHH"/>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물량표"/>
      <sheetName val="A6,MAY"/>
      <sheetName val="Bù giá CM"/>
      <sheetName val="TONG HOP"/>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ric塅䕃"/>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Huong dan"/>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DGIAgoi1"/>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DZ 22KV"/>
      <sheetName val="5.2.1 Đo bóc KL OLK-06"/>
      <sheetName val="QUO"/>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ANRA"/>
      <sheetName val="Annual_CFs_Asset"/>
      <sheetName val="datatt"/>
      <sheetName val="PTVT"/>
      <sheetName val="GIÁ DỰ THẦU 30 CĂN"/>
      <sheetName val="DG Chi tiet"/>
      <sheetName val=" 1710 HOINGHINLD"/>
      <sheetName val="99"/>
      <sheetName val="99 (2)"/>
      <sheetName val="134 "/>
      <sheetName val="DG-1776KV4"/>
      <sheetName val="DG 4970"/>
      <sheetName val="THCT"/>
      <sheetName val="DM-1776"/>
      <sheetName val="CTDZTA(5)"/>
      <sheetName val="THONG SO"/>
      <sheetName val="Đơn giá chi tiết TN 39"/>
      <sheetName val="DT"/>
      <sheetName val="Giathau"/>
      <sheetName val="KS tuyen"/>
      <sheetName val="THTL"/>
      <sheetName val="CP(dz)"/>
      <sheetName val="Bang chiet tinh TBA"/>
      <sheetName val="EQT-ESTN"/>
      <sheetName val="MB.DT.02"/>
      <sheetName val="01-&gt;12"/>
      <sheetName val="Article"/>
      <sheetName val="BT3"/>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Gia VT-TB"/>
      <sheetName val="noi suy xa"/>
      <sheetName val="noi suy xa thu hoi"/>
      <sheetName val="DCQ"/>
      <sheetName val="DCS"/>
      <sheetName val="DD"/>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Tính giá NC"/>
      <sheetName val="SL cước"/>
      <sheetName val="DT. NHA XUONG"/>
      <sheetName val="ABUT수량-A1"/>
      <sheetName val="THKP957"/>
      <sheetName val="Tiên lượng"/>
      <sheetName val="Tong DT"/>
      <sheetName val="phan tich don gia"/>
      <sheetName val="Items"/>
      <sheetName val="Detail"/>
      <sheetName val="¥ "/>
      <sheetName val="KLall"/>
      <sheetName val="g-vl"/>
      <sheetName val="Chu dau tu"/>
      <sheetName val="Cash Flow"/>
      <sheetName val="Yield"/>
      <sheetName val="AASHTO92"/>
      <sheetName val="Bia lot"/>
      <sheetName val="Bill No.1.6"/>
      <sheetName val="Bill No.1.10"/>
      <sheetName val="Bill No.3.3"/>
      <sheetName val="Bill No.1.4"/>
      <sheetName val="Bill No.1.7"/>
      <sheetName val="Summary Bill No. 3"/>
      <sheetName val="Unit price"/>
      <sheetName val="Chiet tinh dz35"/>
      <sheetName val="DG3285"/>
      <sheetName val="현장별"/>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Don_gia_chi_tiet7"/>
      <sheetName val="project_management6"/>
      <sheetName val="Adix_A6"/>
      <sheetName val="S-curve_6"/>
      <sheetName val="REINF_6"/>
      <sheetName val="Rates_20096"/>
      <sheetName val="MAIN_GATE_HOUSE6"/>
      <sheetName val="So_doi_chieu_LC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Bang_KL6"/>
      <sheetName val="TONG_HOP_VL-NC6"/>
      <sheetName val="MH_RATE6"/>
      <sheetName val="Lcau_-_Lxuc6"/>
      <sheetName val="CT_vat_lieu6"/>
      <sheetName val="Equip_5"/>
      <sheetName val="A1_CN5"/>
      <sheetName val="DG_thep_ma_kem6"/>
      <sheetName val="Đầu_vào5"/>
      <sheetName val="DM_60616"/>
      <sheetName val="Trạm_biến_áp5"/>
      <sheetName val="Đơn_Giá_5"/>
      <sheetName val="Chi_tiet_XD_TBA5"/>
      <sheetName val="Chenh_lech_vat_tu5"/>
      <sheetName val="Diện_tích5"/>
      <sheetName val="1_Khái_toán5"/>
      <sheetName val="TONG_HOP_T5_19985"/>
      <sheetName val="CT-0_4KV5"/>
      <sheetName val="KL_Chi_tiết_Xây_tô5"/>
      <sheetName val="rate_material5"/>
      <sheetName val="04_-_XUONG_DET_B5"/>
      <sheetName val="DG_DZ6"/>
      <sheetName val="DG_TBA6"/>
      <sheetName val="Bill_1_Quy_dinh_chung5"/>
      <sheetName val="1_R18_BF5"/>
      <sheetName val="6_External_works-R185"/>
      <sheetName val="07Base_Cost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Area_Cal5"/>
      <sheetName val="Phan_khai_KLuong5"/>
      <sheetName val="Elect_(3)5"/>
      <sheetName val="plan&amp;section_of_foundation5"/>
      <sheetName val="design_criteria5"/>
      <sheetName val="Bond_수수료_계산_포맷5"/>
      <sheetName val="ITB_COST5"/>
      <sheetName val="PAGE_15"/>
      <sheetName val="DM_675"/>
      <sheetName val="Đầu_tư5"/>
      <sheetName val="Loại_Vật_tư5"/>
      <sheetName val="Xay_lapduongR35"/>
      <sheetName val="EIRR&gt;_25"/>
      <sheetName val="6787CWFASE2CASE2_00_xls5"/>
      <sheetName val="Project_Data5"/>
      <sheetName val="4_PTDG5"/>
      <sheetName val="A1,_May5"/>
      <sheetName val="Vat_lieu5"/>
      <sheetName val="Data_Input6"/>
      <sheetName val="dg_tphcm5"/>
      <sheetName val="T_KÊ_K_CẤU5"/>
      <sheetName val="Bill_01_-_CTN5"/>
      <sheetName val="Bill_2_2_Villa_2_beds5"/>
      <sheetName val="Bill_02_-_Xay_gach-Pou_5"/>
      <sheetName val="Bill_03-Chống_thấm-Pou5"/>
      <sheetName val="Bill_04-Kim_loại-Pou5"/>
      <sheetName val="Bill_05_-_Hoan_thien-Pou_5"/>
      <sheetName val="Bill_02_-_Xay_gach-Tower5"/>
      <sheetName val="Bill_03-Chống_thấm-Tower5"/>
      <sheetName val="Bill_04-Kim_loại-Tower5"/>
      <sheetName val="Bill_05_-_Hoan_thien-Tower5"/>
      <sheetName val="KL-_KHAC5"/>
      <sheetName val="BILL_3_-_KẾT_CẤU_HẦM5"/>
      <sheetName val="PTĐG_LTBT5"/>
      <sheetName val="CTG-PRECHEx1_45"/>
      <sheetName val="CTG-AB_(2)5"/>
      <sheetName val="CTG-AB_(3)5"/>
      <sheetName val="CTG-PLP-1_085"/>
      <sheetName val="Pre_Đội_nhóm5"/>
      <sheetName val="Vat_tu_XD5"/>
      <sheetName val="Tower_-_Concrete_Works5"/>
      <sheetName val="Bill-04_ket_cau_thap-_UNI5"/>
      <sheetName val="TH_Vat_tu5"/>
      <sheetName val="Bang_trong_luong_rieng_thep5"/>
      <sheetName val="gia_cong_tac5"/>
      <sheetName val="Measure_13065"/>
      <sheetName val="ESTI_5"/>
      <sheetName val="KL_san_lap5"/>
      <sheetName val="HÐ_ngoài6"/>
      <sheetName val="6PILE__(돌출)5"/>
      <sheetName val="CẤP_THOÁT_NƯỚC5"/>
      <sheetName val="Cước_VC_+_ĐM_CP_Tư_vấn5"/>
      <sheetName val="Hệ_số5"/>
      <sheetName val="Harga_ME_5"/>
      <sheetName val="Analisa_Gabungan5"/>
      <sheetName val="bridge_#_15"/>
      <sheetName val="THDT_goi_thau_TB5"/>
      <sheetName val="Tien_do_TV5"/>
      <sheetName val="GV1-D13_(Casement_door)5"/>
      <sheetName val="Isolasi_Luar_Dalam5"/>
      <sheetName val="Isolasi_Luar5"/>
      <sheetName val="DATA_BASE5"/>
      <sheetName val="Equipment_list_(PAC)5"/>
      <sheetName val="DETAIL_5"/>
      <sheetName val="_Bill_5-Earthing_2_-_Add_Works5"/>
      <sheetName val="final_list_20056"/>
      <sheetName val="LV_data5"/>
      <sheetName val="Gia_vat_tu5"/>
      <sheetName val="TINH_KHOI_LUONG5"/>
      <sheetName val="TH_MTC5"/>
      <sheetName val="TH_N_Cong5"/>
      <sheetName val="Chi_tiet5"/>
      <sheetName val="Buy_vs__Lease_Car5"/>
      <sheetName val="NHÀ_NHẬP_LIỆU4"/>
      <sheetName val="MÓNG_SILO4"/>
      <sheetName val="Chenh_lech_ca_may5"/>
      <sheetName val="TLg_CN&amp;Laixe5"/>
      <sheetName val="TLg_CN&amp;Laixe_(2)5"/>
      <sheetName val="TLg_Laitau5"/>
      <sheetName val="TLg_Laitau_(2)5"/>
      <sheetName val="Bang_3_Chi_tiet_phan_Dz5"/>
      <sheetName val="KHOI_LUONG5"/>
      <sheetName val="Budget_Code4"/>
      <sheetName val="CP_Khac_cuoc_VC4"/>
      <sheetName val="subcon_sched5"/>
      <sheetName val="PRE_(E)5"/>
      <sheetName val="CTKL_KTX_HT4"/>
      <sheetName val="BOQ_THAN4"/>
      <sheetName val="2_Chiet_tinh4"/>
      <sheetName val="BẢNG_KHỐI_LƯỢNG_TỔNG_HỢP4"/>
      <sheetName val="HVAC_BLOCK_B45"/>
      <sheetName val="Tong_du_toan4"/>
      <sheetName val="Bill_2_-_ketcau4"/>
      <sheetName val="Chi_tiet_lan_can4"/>
      <sheetName val="13-Cốt_thép_(10mm&lt;D≤18mm)_FO164"/>
      <sheetName val="du_lieu_du_toan4"/>
      <sheetName val="D_&amp;_W_sizes4"/>
      <sheetName val="Analisa_&amp;_Upah4"/>
      <sheetName val="Purchase_Order4"/>
      <sheetName val="DL_ĐẦU_VÀO4"/>
      <sheetName val="Du_lieu5"/>
      <sheetName val="cash_budget4"/>
      <sheetName val="Luong_NII4"/>
      <sheetName val="DINH_MUC_THI_NGHIEM4"/>
      <sheetName val="Luong_NI4"/>
      <sheetName val="Phan_tich4"/>
      <sheetName val="CT_Thang_Mo4"/>
      <sheetName val="CT__PL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on_gia_(khong_in)4"/>
      <sheetName val="Dlieu_dau_vao4"/>
      <sheetName val="DK1_Don_gia4"/>
      <sheetName val="1_MONG_1-24"/>
      <sheetName val="BANCO_(2)4"/>
      <sheetName val="MT_DPin_(2)4"/>
      <sheetName val="02__PTDG4"/>
      <sheetName val="Chiết_tính4"/>
      <sheetName val="Nhap_VT_oto2"/>
      <sheetName val="dm_3662"/>
      <sheetName val="DM_60602"/>
      <sheetName val="Bill_No_3_-_Prov__Sum_(Ph2&amp;3)2"/>
      <sheetName val="Du_tru_CP-Bieu_012"/>
      <sheetName val="TB_NẶNG2"/>
      <sheetName val="TH_TN2"/>
      <sheetName val="wk_prgs2"/>
      <sheetName val="Ma_don_vi2"/>
      <sheetName val="bang_cc2"/>
      <sheetName val="Income_Statement4"/>
      <sheetName val="Shareholders'_Equity4"/>
      <sheetName val="VC_xd2"/>
      <sheetName val="Gia_VLTB2"/>
      <sheetName val="B_Luong2"/>
      <sheetName val="C_May2"/>
      <sheetName val="AG_Pipe_Qty_Analysis2"/>
      <sheetName val="THEP_TAM2"/>
      <sheetName val="THEP_HÌNH2"/>
      <sheetName val="THEP_HINH2"/>
      <sheetName val="XA_GO2"/>
      <sheetName val="BANG_TRA2"/>
      <sheetName val="2_1Warehouse_12"/>
      <sheetName val="đọc_số2"/>
      <sheetName val="Data_Wall2"/>
      <sheetName val="Hao_phí2"/>
      <sheetName val="CĂN_HỘ_T16-17_2"/>
      <sheetName val="TRỤC_ĐỨNG_THOÁT_BẨN_T15-172"/>
      <sheetName val="TRỤC_ĐỨNG_TM_T15-172"/>
      <sheetName val="Ｎｏ_132"/>
      <sheetName val="DGchitiet_2"/>
      <sheetName val="Bill_2-Road_HR22"/>
      <sheetName val="Bill_3_-_Softscape_HR22"/>
      <sheetName val="TK_chi_tiet2"/>
      <sheetName val="Dự_thầu2"/>
      <sheetName val="CP_HMC2"/>
      <sheetName val="Structure_data2"/>
      <sheetName val="CP_Du_phong2"/>
      <sheetName val="THCP_Lap_dat2"/>
      <sheetName val="THCP_xay_dung2"/>
      <sheetName val="Tong_hop_kinh_phi2"/>
      <sheetName val="HỆ_THỐNG_PHÒNG_CHÁY_CHỮA_CHÁY2"/>
      <sheetName val="HỆ_THỐNG_CẤP_THOÁT_NƯỚC2"/>
      <sheetName val="HỆ_THỐNG_ĐHKK2"/>
      <sheetName val="MÁY_PHÁT_ĐIỆN2"/>
      <sheetName val="HỆ_THỐNG_ĐIỆN2"/>
      <sheetName val="Thiết_bị_chính2"/>
      <sheetName val="CHI_PHI2"/>
      <sheetName val="Chi_tiet_-tong_9_thang1"/>
      <sheetName val="Don_gia_chi_tiet_DIEN_21"/>
      <sheetName val="Móng,_nền_2"/>
      <sheetName val="Main_Bldg-Rev022"/>
      <sheetName val="D&amp;W_def_2"/>
      <sheetName val="Nhan_cong2"/>
      <sheetName val="Thiet_bi2"/>
      <sheetName val="Vat_tu2"/>
      <sheetName val="DM_ChiPhi2"/>
      <sheetName val="May_TC2"/>
      <sheetName val="TH_Kinh_phi2"/>
      <sheetName val="Ptvl_2"/>
      <sheetName val="DG_14261"/>
      <sheetName val="1_Requisition(E)2"/>
      <sheetName val="Tổng_GT2"/>
      <sheetName val="Chi_tiết_KL2"/>
      <sheetName val="ca_máy2"/>
      <sheetName val="khấu_trừ_phạt2"/>
      <sheetName val="GT__KHAU_TRU2"/>
      <sheetName val="HAO_HUT_VAT_TU_(2)2"/>
      <sheetName val="cao_độ2"/>
      <sheetName val="gui_BKCT1"/>
      <sheetName val="Theo_doi_Doanh_thu_20171"/>
      <sheetName val="Chi_tiet_cong_no2"/>
      <sheetName val="PHÁT_SINH_TẦNG_1_2"/>
      <sheetName val="PHÁT_SINH_TẦNG_22"/>
      <sheetName val="Hầm_chuyển_psinh2"/>
      <sheetName val="Ống_thẳng2"/>
      <sheetName val="Côn_thu2"/>
      <sheetName val="Vuông_tròn2"/>
      <sheetName val="Chân_rẽ2"/>
      <sheetName val="Chạc_ba2"/>
      <sheetName val="Dự_toán2"/>
      <sheetName val="Đơn_Giá_TH2"/>
      <sheetName val="Nhân_công2"/>
      <sheetName val="Phân_tích2"/>
      <sheetName val="C_P_Thiết_bị2"/>
      <sheetName val="T_H_Kinh_phí2"/>
      <sheetName val="Vật_tư2"/>
      <sheetName val="Trang_bìa2"/>
      <sheetName val="TONG_HOP2"/>
      <sheetName val="phan_tic_chi_tiet2"/>
      <sheetName val="Precios_unitarios_AXH1"/>
      <sheetName val="BẢNG_ÁP_GIÁ_(in)1"/>
      <sheetName val="NT_(KL)_IN1"/>
      <sheetName val="DOM_D21"/>
      <sheetName val="nhà_ăn1"/>
      <sheetName val="Công_nhật1"/>
      <sheetName val="btkt_cột1"/>
      <sheetName val="TH_các_CC1"/>
      <sheetName val="0__Input1"/>
      <sheetName val="1_2_Staff_Schedule1"/>
      <sheetName val="Bill_Prelim-CDT1"/>
      <sheetName val="Bill_BPTC-CDT1"/>
      <sheetName val="Chi_tiết_BPTC1"/>
      <sheetName val="Bill_BPTC-CDT_(PA_MCT_CDT)1"/>
      <sheetName val="Chi_tiết_BPTC_(PA_MCT_CDT)1"/>
      <sheetName val="3__CNT1"/>
      <sheetName val="unit_price_list(M)1"/>
      <sheetName val="Gia_vat_lieu1"/>
      <sheetName val="So_lieu_chung1"/>
      <sheetName val="TH_VL,_NC,_DDHT_Thanhphuoc1"/>
      <sheetName val="Doi_so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MTO_REV_2(ARMOR)1"/>
      <sheetName val="DM-VNT_ko_sd1"/>
      <sheetName val="Bảng_đo_bóc_KL_OLK-091"/>
      <sheetName val="6_3_CHI_TIET_OLK-091"/>
      <sheetName val="Cotthep_NPT1"/>
      <sheetName val="vl_nc_mtc1"/>
      <sheetName val="1_Civil_(Org)1"/>
      <sheetName val="KL_THEP__GIAM_DO_DUNG_COUPLER1"/>
      <sheetName val="01_KL_THÉP_NHẬP_VỀ1"/>
      <sheetName val="2__NT_VLDV1"/>
      <sheetName val="GHI_CHU1"/>
      <sheetName val="1_BB_LMHT1"/>
      <sheetName val="Bê_tông_bảo_vệ1"/>
      <sheetName val="01__Data1"/>
      <sheetName val="Neo,_nối_cốt_thép_dầm,_cột1"/>
      <sheetName val="Uốn_móc_cốt_thép1"/>
      <sheetName val="Tiêu_chuẩn_cốt_thép1"/>
      <sheetName val="1__Office1"/>
      <sheetName val="KL_thep_lam_sat1"/>
      <sheetName val="Tien_Thuong1"/>
      <sheetName val="NC_XL_6T_cuoi_01_CTy1"/>
      <sheetName val="Data_-6T_dau1"/>
      <sheetName val="Cong_6T1"/>
      <sheetName val="1_San_1"/>
      <sheetName val="Tong_hop_vat_tu1"/>
      <sheetName val="B3A_-_TOWER_A1"/>
      <sheetName val="Annex_B1"/>
      <sheetName val="TLG_Type1"/>
      <sheetName val="KHOI_LUONG15-41"/>
      <sheetName val="Dgia_vat_tu1"/>
      <sheetName val="Don_gia_III1"/>
      <sheetName val="D÷_liÖu1"/>
      <sheetName val="Dot_4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2_CDPS1"/>
      <sheetName val="Heso_DZ1"/>
      <sheetName val="DM_336cai_tao1"/>
      <sheetName val="DG_BINH_THUAN1"/>
      <sheetName val="7_Khau_tru_1"/>
      <sheetName val="4_CĂN1"/>
      <sheetName val="HRG_BHN1"/>
      <sheetName val="CĂN_ĐH1"/>
      <sheetName val="Q_A01_2-Sh1"/>
      <sheetName val="B-2__(DPP)1"/>
      <sheetName val="Div26_-_Elect1"/>
      <sheetName val="DT_hợp_đồng"/>
      <sheetName val="Bảng_KL_đợt_1"/>
      <sheetName val="Danh_mục"/>
      <sheetName val="Don_gia_NC1"/>
      <sheetName val="Bieu_gia_HD"/>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13_BANG_CT"/>
      <sheetName val="14_MMUS_GIUA_NHIP"/>
      <sheetName val="4_HSPBngang"/>
      <sheetName val="6_Tinh_tai"/>
      <sheetName val="2_NSl"/>
      <sheetName val="17_US_CHU_tho_a_b"/>
      <sheetName val="15_MMUS_GOI"/>
      <sheetName val="Financ__Overview"/>
      <sheetName val="gia_vt,nc,may"/>
      <sheetName val="TINH_GIA_-_SAN_XUAT_Vertico"/>
      <sheetName val="Huong_dan"/>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Tổng_hợp_KPHM"/>
      <sheetName val="Dinh_muc"/>
      <sheetName val="5_2_1_Đo_bóc_KL_OLK-06"/>
      <sheetName val="KS_tuyen"/>
      <sheetName val="Bang_chiet_tinh_TBA"/>
      <sheetName val="GIÁ_DỰ_THẦU_30_CĂN"/>
      <sheetName val="MB_DT_02"/>
      <sheetName val="So_sanh"/>
      <sheetName val="DT__NHA_XUONG"/>
      <sheetName val="說明"/>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BU_LONG"/>
      <sheetName val="DG_Chi_tiet"/>
      <sheetName val="_1710_HOINGHINLD"/>
      <sheetName val="99_(2)"/>
      <sheetName val="134_"/>
      <sheetName val="DG_4970"/>
      <sheetName val="Electrical_Works"/>
      <sheetName val="H_T__INCOMING_SYSTEM"/>
      <sheetName val="THONG_SO"/>
      <sheetName val="Đơn_giá_chi_tiết_TN_39"/>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112016"/>
      <sheetName val="Bán đợt 1 trang"/>
      <sheetName val="DI-ESTI"/>
      <sheetName val="3. KC - PODIUM"/>
      <sheetName val="dg-VTu"/>
      <sheetName val="데리네이타현황"/>
      <sheetName val="BID"/>
      <sheetName val="Tien Luong"/>
      <sheetName val="Breakdown (B)"/>
      <sheetName val="U.P_Breakdown"/>
      <sheetName val="기안"/>
      <sheetName val="DW"/>
      <sheetName val="DWD"/>
      <sheetName val="DW1"/>
      <sheetName val="pctg"/>
      <sheetName val="M-work"/>
      <sheetName val="WORK"/>
      <sheetName val="DWi"/>
      <sheetName val="PC=FLAT"/>
      <sheetName val="Cert1"/>
      <sheetName val="CashFlows"/>
      <sheetName val="설계내역서"/>
      <sheetName val="基本"/>
      <sheetName val="149-2"/>
      <sheetName val="tuong"/>
      <sheetName val="tifico"/>
      <sheetName val="DSKH"/>
      <sheetName val="DT san XD-So lieu cu"/>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dats"/>
      <sheetName val="CHITIET VL-NCHT1 (2)"/>
      <sheetName val="NTKL"/>
      <sheetName val="Luong (TP Việt Trì)"/>
      <sheetName val="DG "/>
      <sheetName val="Links"/>
      <sheetName val="Lead"/>
      <sheetName val="Unit price(Updateting)"/>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갑지(추정)"/>
      <sheetName val="5.2.1 Đo bóc KL OLK-10"/>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ERECIN"/>
      <sheetName val="BẢNG DIỄN GIẢI KL (7)"/>
      <sheetName val="DNDN"/>
      <sheetName val="data-ma2"/>
      <sheetName val="Gia-VL"/>
      <sheetName val="chitiet"/>
      <sheetName val="chitietCS"/>
      <sheetName val="chitietTD"/>
      <sheetName val="CauHinh"/>
      <sheetName val="PL02"/>
      <sheetName val="don gia 1426"/>
      <sheetName val="toyota"/>
      <sheetName val="THPDMoi  (2)"/>
      <sheetName val="thao-go"/>
      <sheetName val="t-h HA THE"/>
      <sheetName val="TH XL"/>
      <sheetName val="Tiepdia"/>
      <sheetName val="CHITIET VL-NC"/>
      <sheetName val="주식"/>
      <sheetName val="Cuoc "/>
      <sheetName val="gia chao"/>
      <sheetName val="Vat lieu BTN"/>
      <sheetName val="HSTV"/>
      <sheetName val="GCM"/>
      <sheetName val="GVT"/>
      <sheetName val="NC CU"/>
      <sheetName val="PLV"/>
      <sheetName val="TCVN 1651-2008"/>
      <sheetName val="Da xay dung"/>
      <sheetName val="Solieu"/>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DG05new"/>
      <sheetName val="DLTA"/>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w't table"/>
      <sheetName val="COST_ACC"/>
      <sheetName val="Probbl - Production"/>
      <sheetName val="Backup"/>
      <sheetName val="Danh mục khối"/>
      <sheetName val="Danh mục đơn vị -phòng chức năn"/>
      <sheetName val="내역"/>
      <sheetName val="TABLE-A"/>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CHI PHÍ NHÔM"/>
      <sheetName val="BILL 34Āᐁë"/>
      <sheetName val="BILL 34Āᐁë_x0000__x0000__x0001__x0000__x0000__x0000_ HẦM"/>
      <sheetName val="CFA (ME)"/>
      <sheetName val="MEP Building"/>
      <sheetName val="Cot"/>
      <sheetName val="2. BBNT KLHT"/>
      <sheetName val="QSUM"/>
      <sheetName val="Menu"/>
      <sheetName val="Bordereau"/>
      <sheetName val="SucChiuTaiCuaCoc"/>
      <sheetName val="BANGTRA"/>
      <sheetName val="CHITIET VL-NC-TT1p"/>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MTO REV.0"/>
      <sheetName val="Chênh lệch máy thi công"/>
      <sheetName val="Chênh lệch nhân công"/>
      <sheetName val="Chênh lệch vật liệu"/>
      <sheetName val="DO AM DT"/>
      <sheetName val="QMCT"/>
      <sheetName val="01. Nha xuong"/>
      <sheetName val="Nhập liệu"/>
      <sheetName val="Luong 2622EVN"/>
      <sheetName val="Dinh Muc Vat Tu"/>
      <sheetName val="mã "/>
      <sheetName val="ChiTietDZ"/>
      <sheetName val="VuaBT"/>
      <sheetName val="GIAVLIEU"/>
      <sheetName val="KUNGDEVI"/>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CTtr"/>
      <sheetName val="caocot"/>
      <sheetName val="Don gia XD"/>
      <sheetName val="Gia NC theo TT05"/>
      <sheetName val="DS_GioiTinh"/>
      <sheetName val="DS_LoaiNhanVien"/>
      <sheetName val="DS_QuocTich"/>
      <sheetName val="DS_TinhTrangGiaDinh"/>
      <sheetName val="DS_TonGiao"/>
      <sheetName val="기본DATA"/>
      <sheetName val="Bia1"/>
      <sheetName val="Currency"/>
      <sheetName val="Land Dev't. Ph-1"/>
      <sheetName val="Hac.Lots"/>
      <sheetName val="4-Lane bridge"/>
      <sheetName val="Res.Lots"/>
      <sheetName val="Spine Road"/>
      <sheetName val="tra-vat-lieu"/>
      <sheetName val="SLabs"/>
      <sheetName val="TienLuong"/>
      <sheetName val="Para"/>
      <sheetName val="PNTEXT"/>
      <sheetName val="DFA"/>
      <sheetName val="Chao gia T12_RE"/>
      <sheetName val="DSV6 Summ"/>
      <sheetName val="Luong_BN"/>
      <sheetName val="Luong_TB"/>
      <sheetName val="Ca_may_TB"/>
      <sheetName val="Ca_máy_BN"/>
      <sheetName val="Vật_liệu"/>
      <sheetName val="Tabela1"/>
      <sheetName val="sortÔ"/>
      <sheetName val="B1_HT"/>
      <sheetName val="Sum ELE  CAP S1-4  "/>
      <sheetName val="Boc KL DAT+CAT+BT"/>
      <sheetName val="Boc KL thép"/>
      <sheetName val="Bieu do nhan luc"/>
      <sheetName val="Elemental Breakdown+20%"/>
      <sheetName val="datta"/>
      <sheetName val="BAG-2"/>
      <sheetName val="COPING"/>
      <sheetName val="De11A"/>
      <sheetName val="DGKL_TRỤC NGOAI NHA"/>
      <sheetName val="PHẦN KIẾN TRÚC"/>
      <sheetName val="BTH"/>
      <sheetName val="264"/>
      <sheetName val="Invoice"/>
      <sheetName val="CaiDat"/>
      <sheetName val="CPK"/>
      <sheetName val="표지"/>
      <sheetName val="직종인원"/>
      <sheetName val="총원dB"/>
      <sheetName val="Bank Rev"/>
      <sheetName val="dlvoid"/>
      <sheetName val="STAX"/>
      <sheetName val="PU_ITALY_22"/>
      <sheetName val="final_list_200522"/>
      <sheetName val="Tro_giup21"/>
      <sheetName val="Labour_Summary13"/>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Define finishing"/>
      <sheetName val="BangQuiDoi"/>
      <sheetName val="5.2.1 Đo bóc KL OLK-07"/>
      <sheetName val="Khoi luong kenh dan"/>
      <sheetName val="Thep_Be TN(tai_C10)"/>
      <sheetName val="Price"/>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oanhNghiệp"/>
      <sheetName val="ThôngTin"/>
      <sheetName val="WEIGHT"/>
      <sheetName val="Aging Sept"/>
      <sheetName val="Aging_Sept"/>
      <sheetName val="DT_san_XD-So_lieu_cu"/>
      <sheetName val="Overview"/>
      <sheetName val="調整項目マスタ"/>
      <sheetName val="0.Data"/>
      <sheetName val="0.Data_new"/>
      <sheetName val="NPCPP-70-DS-017"/>
      <sheetName val="Input - Facilities"/>
      <sheetName val="Norms"/>
      <sheetName val="BP CAPEX MoD-100% Area 4 USD"/>
      <sheetName val="CTG-PRECHEx1_4ꀋ"/>
      <sheetName val="PHG"/>
      <sheetName val="Utilities"/>
      <sheetName val="Civil_B1"/>
      <sheetName val="Civil_B4"/>
      <sheetName val="THKP"/>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Cước CG"/>
      <sheetName val="ctiet-KVThanhTri-YUR"/>
      <sheetName val="242_3 summaryOPC"/>
      <sheetName val="afis"/>
      <sheetName val="TAKE-OFF"/>
      <sheetName val="1.1General"/>
      <sheetName val="sales current month"/>
      <sheetName val="View Variance"/>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TH_DZ351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6. Scope of work "/>
      <sheetName val="4.6 Phân tích nhân sự "/>
      <sheetName val="4.5 Mức độ tham gia dự án"/>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GGBC"/>
      <sheetName val="So sanh gia"/>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THONG SO KICH THUOC"/>
      <sheetName val="CSDL"/>
      <sheetName val="0,SO LIEU DAU VAO"/>
      <sheetName val="ca_máy6"/>
      <sheetName val="pt10Èn"/>
      <sheetName val="SCOPE OF WORK"/>
      <sheetName val="he so dong thoi"/>
      <sheetName val="XL4Poppy (2)"/>
      <sheetName val="XL4Poppy_(2)"/>
      <sheetName val="DTXL( 270)"/>
      <sheetName val="토목주소"/>
      <sheetName val="프랜트면허"/>
      <sheetName val="OVER VIEW"/>
      <sheetName val="02. PHAN TICH"/>
      <sheetName val="03. NGAN SACH"/>
      <sheetName val="ADJ 2011"/>
      <sheetName val="NOVA MEDIC"/>
      <sheetName val="DGKL MEDIC"/>
      <sheetName val="cable, lighting, switch"/>
      <sheetName val="DNTT_2"/>
      <sheetName val="DNTT_3"/>
      <sheetName val="DNTT_4"/>
      <sheetName val="ĐỢT 1"/>
      <sheetName val="B15"/>
      <sheetName val="B16"/>
      <sheetName val="B17"/>
      <sheetName val="B4-D3"/>
      <sheetName val="B8"/>
      <sheetName val="ThiNghiemDZ04"/>
      <sheetName val="MD"/>
      <sheetName val="Thang 01"/>
      <sheetName val="Thống kê"/>
      <sheetName val="BAN IN"/>
      <sheetName val="DMKH"/>
      <sheetName val="PTDG-CL"/>
      <sheetName val="GVL-tuyến"/>
      <sheetName val="GVL-BTN"/>
      <sheetName val="begin"/>
      <sheetName val="BXLDL"/>
      <sheetName val="TONGKE3p "/>
      <sheetName val="TNHCHINH"/>
      <sheetName val="VCV-BE-TONG"/>
      <sheetName val="Bill rekap"/>
      <sheetName val="Cash Flow bulanan"/>
      <sheetName val="PhaDoMong"/>
      <sheetName val="bdkdt"/>
      <sheetName val="Dynamic Ranges"/>
      <sheetName val="THCP thiet bi"/>
      <sheetName val="Cal"/>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공문"/>
      <sheetName val="DG VL KS"/>
      <sheetName val="DINH_MUCџTHI_NGHIEM3"/>
      <sheetName val="1.설계조건"/>
      <sheetName val="KL T16 BÀN GIAO 19.4"/>
      <sheetName val="proj"/>
      <sheetName val="比率"/>
      <sheetName val="数据库"/>
      <sheetName val="THDT_goi_thauџTB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ươcVC tinh"/>
      <sheetName val="QG"/>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n vi"/>
      <sheetName val="PTDM"/>
      <sheetName val="INNOVA"/>
      <sheetName val="Dot_1"/>
      <sheetName val="Dot_2"/>
      <sheetName val="Dot_3"/>
      <sheetName val="KL_Tke"/>
      <sheetName val="Dot_1&gt;4"/>
      <sheetName val="KL CHI TIẾT (2)"/>
      <sheetName val="ALL"/>
      <sheetName val="CT -THVLNC"/>
      <sheetName val="Hs_TMDT"/>
      <sheetName val="TMDT"/>
      <sheetName val="Bldg Brkdown"/>
      <sheetName val="NKCT"/>
      <sheetName val="Data (2)"/>
      <sheetName val="Char"/>
      <sheetName val="Book 1 Summary"/>
      <sheetName val="BCC_4054-05"/>
      <sheetName val="Tra1"/>
      <sheetName val="SLTh.ke"/>
      <sheetName val="4)유동표"/>
      <sheetName val="Product"/>
      <sheetName val="DIEN TICH"/>
      <sheetName val="DNTT"/>
      <sheetName val="5.Gia"/>
      <sheetName val="Shape"/>
      <sheetName val="2.5.Ducts (2)"/>
      <sheetName val="S N"/>
      <sheetName val="List Danh mục nghiệm thu"/>
      <sheetName val="Request"/>
      <sheetName val="NHOM KINH "/>
      <sheetName val="struktur"/>
      <sheetName val="THÁNG 05"/>
      <sheetName val="Loại cọc P2"/>
      <sheetName val="TT04"/>
      <sheetName val="Danh sach KV2"/>
      <sheetName val="Danh sach doan KT"/>
      <sheetName val="CP NC-MTC XD"/>
      <sheetName val="Piano Montaggio PO-02 bozza2"/>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MTL"/>
      <sheetName val="SDDK"/>
      <sheetName val="PTCM"/>
      <sheetName val="Gia HĐ"/>
      <sheetName val="Work-Condition"/>
      <sheetName val="List of Staff"/>
      <sheetName val="_ QUOTATION.xlsx"/>
      <sheetName val="H.Satuan"/>
      <sheetName val="4.3 Scope of work "/>
      <sheetName val="PTcphoi"/>
      <sheetName val="Giahientruong"/>
      <sheetName val="Ten"/>
      <sheetName val="GIA NC, CM"/>
      <sheetName val="GIA VL"/>
      <sheetName val="13.Luong"/>
      <sheetName val="Luong TT05"/>
      <sheetName val="Ca may"/>
      <sheetName val="TT35"/>
      <sheetName val="Temp"/>
      <sheetName val="Technal"/>
      <sheetName val="Noise insl"/>
      <sheetName val="Hot-Piping"/>
      <sheetName val="Civil"/>
      <sheetName val="1-Backfilling"/>
      <sheetName val="VH"/>
      <sheetName val="chi tiet TS theo so lieu ktoan"/>
      <sheetName val="LinerWt"/>
      <sheetName val="02. THONG_TIN_CHUNG"/>
      <sheetName val="07. DINH_MUC HBC"/>
      <sheetName val="DS Cty"/>
      <sheetName val="unit weight"/>
      <sheetName val="도로경계단위"/>
      <sheetName val="2. Tổng hợp"/>
      <sheetName val="List Equip"/>
      <sheetName val="LabCost"/>
      <sheetName val="MatCost"/>
      <sheetName val="Concrete"/>
      <sheetName val="Process C (1-166)"/>
      <sheetName val="CF -Update 31Jul06"/>
      <sheetName val="Executive Summary"/>
      <sheetName val="mahang"/>
      <sheetName val="MAHANG BHLD"/>
      <sheetName val="LUONGKHOAN"/>
      <sheetName val="CHITIETHOADON.TT"/>
      <sheetName val="mahang chinh sua moi nhat"/>
      <sheetName val="dsnt"/>
      <sheetName val="dat"/>
      <sheetName val="TonDau"/>
      <sheetName val="DG_1"/>
      <sheetName val="Eq. Mobilization"/>
      <sheetName val="Link HG"/>
      <sheetName val="CẤP_THO_x0000__x0000__x0000__x0000__x0000__x0000__x0000_"/>
      <sheetName val="VL-NC-M"/>
      <sheetName val="May Goc (QD2436)"/>
      <sheetName val="VC theo cuoc tinh"/>
      <sheetName val="BCVC ."/>
      <sheetName val="PTCT"/>
      <sheetName val="M"/>
      <sheetName val="NC HY"/>
      <sheetName val="NC HN"/>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DM_1781"/>
      <sheetName val="DM_228"/>
      <sheetName val="DG-VLIEU"/>
      <sheetName val="luong"/>
      <sheetName val="DP TRUOT GIA"/>
      <sheetName val="VL-NC-M."/>
      <sheetName val="Be tong"/>
      <sheetName val="MTP"/>
      <sheetName val="3.공통공사대비"/>
      <sheetName val="DSCTEMP"/>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CDSPS"/>
      <sheetName val="NH-KY"/>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bang 1 NCXD"/>
      <sheetName val="bang 1 NCXD (V.I)"/>
      <sheetName val="dg_tonghop"/>
      <sheetName val="MVT"/>
      <sheetName val="DG THIET BI"/>
      <sheetName val="DG vat lieu"/>
      <sheetName val="model"/>
      <sheetName val="Loại 2"/>
      <sheetName val="Don gia III"/>
      <sheetName val="Don gia CT"/>
      <sheetName val="Tu dien"/>
      <sheetName val="T.kê"/>
      <sheetName val="sat"/>
      <sheetName val="dm7606tba"/>
      <sheetName val="Chi tiet VL-NC-MTC"/>
      <sheetName val="TTL"/>
      <sheetName val="Kien truc"/>
      <sheetName val="Chuong I"/>
      <sheetName val="1651-2008"/>
      <sheetName val="A1.8"/>
      <sheetName val="Chiet tinh dz22"/>
      <sheetName val="Don gia vung III"/>
      <sheetName val="Tra_bang"/>
      <sheetName val="DanhSach11"/>
      <sheetName val="Danhsach 12"/>
      <sheetName val="VL+NC+M"/>
      <sheetName val="DZ 35"/>
      <sheetName val="Cto"/>
      <sheetName val="CBR"/>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TÍNH TOÁN KHỐI LƯỢNG P6"/>
      <sheetName val="TK SX"/>
      <sheetName val="ma-pt"/>
      <sheetName val="INDEX HẠ TẦNG"/>
      <sheetName val="CTG HẠ TẦNG"/>
      <sheetName val="DGG HẠ TẦNG"/>
      <sheetName val="DGG_LB CỌC"/>
      <sheetName val="DGG_MT CỌC"/>
      <sheetName val="INFO CỌC"/>
      <sheetName val="INDEX CỌC"/>
      <sheetName val="Giacuoc"/>
      <sheetName val="Dgia_vat_tŵ7"/>
      <sheetName val="U0030S03"/>
      <sheetName val="EQFRM2"/>
      <sheetName val="Beam reinfocement schedule"/>
      <sheetName val="Thong so dam"/>
      <sheetName val="Wall Block C"/>
      <sheetName val="General Schedule"/>
      <sheetName val="금액내역서"/>
      <sheetName val="Factor F Data"/>
      <sheetName val="TOT"/>
      <sheetName val="토공분석표"/>
      <sheetName val="PNT-QUOT-#3"/>
      <sheetName val="Tonghop theo Vendor"/>
      <sheetName val="Du thau dau noi"/>
      <sheetName val="Du Thau"/>
      <sheetName val="Du thau PSBS"/>
      <sheetName val="DG theo HD PSBS"/>
      <sheetName val="Du thau TC11"/>
      <sheetName val="TongHopKL"/>
      <sheetName val="PHÁT_SINH_TẦNG_290"/>
      <sheetName val="DLC DIEN AP"/>
      <sheetName val="SL dau tien"/>
      <sheetName val="HSKVUC"/>
      <sheetName val="TTPTai"/>
      <sheetName val="Ntt_Form"/>
      <sheetName val="Tra Cứu"/>
      <sheetName val="IV.1.Lkdt"/>
      <sheetName val="III.2.dah"/>
      <sheetName val="II.2.dn"/>
      <sheetName val="IV.2.Lkdd"/>
      <sheetName val="III.1.tai"/>
      <sheetName val="MTL__INTER"/>
      <sheetName val="VL.NC.M"/>
      <sheetName val="BK04"/>
      <sheetName val="BQD"/>
      <sheetName val="BILL 34Āᐁë_x0000__x0000__x0001_"/>
      <sheetName val="Assignment Schedule"/>
      <sheetName val="Bảng dung trọng"/>
      <sheetName val="Bearing Capacity"/>
      <sheetName val="Thong tin"/>
      <sheetName val="SPL4"/>
      <sheetName val="COG"/>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FORM-16"/>
      <sheetName val="CONSTANTES"/>
      <sheetName val="Scraps"/>
      <sheetName val="Mth-Vana"/>
      <sheetName val="DUMP"/>
      <sheetName val="AN 2000"/>
      <sheetName val="Utilization"/>
      <sheetName val="PREV_RICAVI"/>
      <sheetName val="6.9 DM CTP"/>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Ban Qua do"/>
      <sheetName val="Dự kiến SL-NT 2013"/>
      <sheetName val="SL.HM-T1.2014"/>
      <sheetName val="Du lieu TKT"/>
      <sheetName val="VINYL"/>
      <sheetName val="Du lieu ban dau"/>
      <sheetName val="GZ.TP"/>
      <sheetName val="GZ.VT"/>
      <sheetName val="GOC"/>
      <sheetName val="DTCT -XL.4"/>
      <sheetName val="Đơn trọng"/>
      <sheetName val="DGChung"/>
      <sheetName val="TT 16-2019"/>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TTram"/>
      <sheetName val="Total"/>
      <sheetName val="KL Chi tiết BV dự thầu"/>
      <sheetName val="KL chi tiết BV thi công"/>
      <sheetName val="3.NGAN_SACH"/>
      <sheetName val="2.PHAN_TICH"/>
      <sheetName val="CDPS SAU KC"/>
      <sheetName val="merger"/>
      <sheetName val="27850"/>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dulieu cot"/>
      <sheetName val="Bank Bal. Dec 22"/>
      <sheetName val="Vat lieu cat song rac"/>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dssoi_dieutra"/>
      <sheetName val="V.c noi bo"/>
      <sheetName val="Tổng kê"/>
      <sheetName val="Main Model"/>
      <sheetName val="datamong"/>
      <sheetName val="template"/>
      <sheetName val="Đường dây"/>
      <sheetName val="Vị trí"/>
      <sheetName val="Norm"/>
      <sheetName val="Bang khoi luong"/>
      <sheetName val="DVao"/>
      <sheetName val="DG4970"/>
      <sheetName val="DG_VL_KS"/>
      <sheetName val="GIA_NC,_CM"/>
      <sheetName val="GIA_VL"/>
      <sheetName val="13_Luong"/>
      <sheetName val="Summary - Budget"/>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BASE GRAPHE"/>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cot_xa"/>
      <sheetName val="Phan tich don gia de xuat - cau"/>
      <sheetName val="1,TMĐT "/>
      <sheetName val="1.INPUT"/>
      <sheetName val="Phan tich vat tu"/>
      <sheetName val="FINANCIAL (FLR)"/>
      <sheetName val="HidePriceList"/>
      <sheetName val="Tong Luong Thep"/>
      <sheetName val="Competitors"/>
      <sheetName val="Varible"/>
      <sheetName val="bang tien luong"/>
      <sheetName val="01-BM"/>
      <sheetName val="Du thau 03xd"/>
      <sheetName val="新᐀"/>
      <sheetName val="Đơn giá-NC"/>
      <sheetName val="Đơn giá-VL-CM"/>
      <sheetName val="MD4970"/>
      <sheetName val="Tke"/>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Thông tin chung"/>
      <sheetName val="Check C"/>
      <sheetName val="CPTNo"/>
      <sheetName val="4. Đo bóc KL"/>
      <sheetName val="DmChitiet"/>
      <sheetName val="Cost center"/>
      <sheetName val="CTG (GIAM)"/>
      <sheetName val="DL1"/>
      <sheetName val="DL2"/>
      <sheetName val="MHSCT"/>
      <sheetName val="DSR"/>
      <sheetName val="FX"/>
      <sheetName val="Details Sales (local)"/>
      <sheetName val="Details_Sales_(local)"/>
      <sheetName val="ReservePayou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Ã«ÀûÂÊ·ÖÎö±í"/>
      <sheetName val="JUly97"/>
      <sheetName val="P301"/>
      <sheetName val="R"/>
      <sheetName val="FA list"/>
      <sheetName val="D"/>
      <sheetName val="Beam _2_"/>
      <sheetName val="TS_Rep"/>
      <sheetName val="mep"/>
      <sheetName val="FD"/>
      <sheetName val="EE (3)"/>
      <sheetName val="PAVEMENT"/>
      <sheetName val="TRAFFIC"/>
      <sheetName val="TBGIA"/>
      <sheetName val="SLTh_ke"/>
      <sheetName val="he_so_dong_thoi"/>
      <sheetName val="Thang_01"/>
      <sheetName val="Thống_kê"/>
      <sheetName val="BAN_IN"/>
      <sheetName val="Khoi_luong_kenh_dan"/>
      <sheetName val="Thep_Be_TN(tai_C10)"/>
      <sheetName val="Gia_giao_VL_den_HT"/>
      <sheetName val="THONG_SO_KICH_THUOC"/>
      <sheetName val="단면가정"/>
      <sheetName val="DG CANTHO"/>
      <sheetName val="Chung"/>
      <sheetName val="cPanel"/>
      <sheetName val="GC"/>
      <sheetName val="HG_Info"/>
      <sheetName val="Nghỉ lễ"/>
      <sheetName val="Mác"/>
      <sheetName val="QC"/>
      <sheetName val="CO"/>
      <sheetName val="DA01.HD-List"/>
      <sheetName val="DM01.CDT"/>
      <sheetName val="DM02.NT"/>
      <sheetName val="NT01.HD-List"/>
      <sheetName val="Kich thuoc mo M1-nam lay"/>
      <sheetName val="MayTC"/>
      <sheetName val="Ban QD"/>
      <sheetName val="00.List"/>
      <sheetName val="간접비 총괄표"/>
      <sheetName val="Traituyen"/>
      <sheetName val="THPT"/>
      <sheetName val="K30-K31"/>
      <sheetName val="K31-K32"/>
      <sheetName val="K32-K33"/>
      <sheetName val="K33-K34"/>
      <sheetName val="K34-K35"/>
      <sheetName val="K35-K36"/>
      <sheetName val="K36-K37"/>
      <sheetName val="K37-K38"/>
      <sheetName val="K38-K39"/>
      <sheetName val="K39-K40"/>
      <sheetName val="K40-K41"/>
      <sheetName val="MTC"/>
      <sheetName val="Window Door schedule"/>
      <sheetName val="을"/>
      <sheetName val="Bang phan tich"/>
      <sheetName val="dgctqn"/>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물량표(신)"/>
      <sheetName val="BANG TONGHOP"/>
      <sheetName val="Bangtrachieudaicoc"/>
      <sheetName val="Bar"/>
      <sheetName val="1111"/>
      <sheetName val="AnalisaSIPIL RIIL"/>
      <sheetName val="KL CHI TIET"/>
      <sheetName val="INPUT1_THONG_TIN_HD"/>
      <sheetName val="DATA_WBS"/>
      <sheetName val="HDLD"/>
      <sheetName val="bdm"/>
      <sheetName val="finishing"/>
      <sheetName val="Dau vào"/>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Xuly Data"/>
      <sheetName val="DAH-2"/>
      <sheetName val="Cst Pkg-Eden"/>
      <sheetName val="nhat ky "/>
      <sheetName val="NK"/>
      <sheetName val="M 67"/>
      <sheetName val="DETAIL PROGRESS CLAIM"/>
      <sheetName val="CMS"/>
      <sheetName val="CuttingList"/>
      <sheetName val="Expediting"/>
      <sheetName val="INVENTORY"/>
      <sheetName val="MIR"/>
      <sheetName val="MIRStatus"/>
      <sheetName val="REM"/>
      <sheetName val="RevLog"/>
      <sheetName val="SUM_MIR"/>
      <sheetName val="B1.CN"/>
      <sheetName val="Analysis"/>
      <sheetName val="C-C"/>
      <sheetName val="D-D"/>
      <sheetName val="Formula_Code"/>
      <sheetName val="UnitWeight"/>
      <sheetName val="NKSC"/>
      <sheetName val="TraBienbao"/>
      <sheetName val="Sheet1 (2)"/>
      <sheetName val="Chi Thao"/>
      <sheetName val="NT VK ckds"/>
      <sheetName val="PYC"/>
      <sheetName val="Lương nhân công"/>
      <sheetName val="PU_ITALY_46"/>
      <sheetName val="TH_DZ3518"/>
      <sheetName val="Tro_giup29"/>
      <sheetName val="DON_GIA_CAN_THO18"/>
      <sheetName val="Don_gia_chi_tiet16"/>
      <sheetName val="RAB_AR&amp;STR16"/>
      <sheetName val="chi_tiet_TBA16"/>
      <sheetName val="chi_tiet_C16"/>
      <sheetName val="Don_gia16"/>
      <sheetName val="S-curve_15"/>
      <sheetName val="HĐ_ngoài15"/>
      <sheetName val="XT_Buoc_315"/>
      <sheetName val="Commercial_value15"/>
      <sheetName val="DON_GIA_TRAM_(3)16"/>
      <sheetName val="Customize_Your_Purchase_Order16"/>
      <sheetName val="Ky_Lam_Bridge15"/>
      <sheetName val="Provisional_Sums_Item15"/>
      <sheetName val="Gas_Pressure_Welding15"/>
      <sheetName val="General_Item&amp;General_Requirem15"/>
      <sheetName val="General_Items15"/>
      <sheetName val="Regenral_Requirements15"/>
      <sheetName val="7606_DZ16"/>
      <sheetName val="TONG_HOP_VL-NC_TT16"/>
      <sheetName val="CHITIET_VL-NC-TT_-1p16"/>
      <sheetName val="KPVC-BD_16"/>
      <sheetName val="CHITIET_VL-NC-TT-3p15"/>
      <sheetName val="Adix_A15"/>
      <sheetName val="TONG_HOP_VL-NC15"/>
      <sheetName val="Đầu_vào14"/>
      <sheetName val="dongia_(2)15"/>
      <sheetName val="So_doi_chieu_LC15"/>
      <sheetName val="CT-0_4KV14"/>
      <sheetName val="A1_CN14"/>
      <sheetName val="Equip_14"/>
      <sheetName val="project_management15"/>
      <sheetName val="DG_thep_ma_kem15"/>
      <sheetName val="EIRR&gt;_214"/>
      <sheetName val="MAIN_GATE_HOUSE15"/>
      <sheetName val="REINF_15"/>
      <sheetName val="Rates_200915"/>
      <sheetName val="Du_toan15"/>
      <sheetName val="chiet_tinh15"/>
      <sheetName val="Ng_hàng_xà+bulong15"/>
      <sheetName val="Bang_KL15"/>
      <sheetName val="MH_RATE15"/>
      <sheetName val="Lcau_-_Lxuc15"/>
      <sheetName val="CT_vat_lieu15"/>
      <sheetName val="DM_606115"/>
      <sheetName val="Trạm_biến_áp14"/>
      <sheetName val="Đơn_Giá_14"/>
      <sheetName val="Chi_tiet_XD_TBA14"/>
      <sheetName val="Chenh_lech_vat_tu14"/>
      <sheetName val="Diện_tích14"/>
      <sheetName val="1_Khái_toán14"/>
      <sheetName val="TONG_HOP_T5_199814"/>
      <sheetName val="4_PTDG14"/>
      <sheetName val="rate_material14"/>
      <sheetName val="DG_DZ15"/>
      <sheetName val="DG_TBA15"/>
      <sheetName val="KL_Chi_tiết_Xây_tô14"/>
      <sheetName val="GV1-D13_(Casement_door)14"/>
      <sheetName val="07Base_Cost14"/>
      <sheetName val="Bill_1_Quy_dinh_chung14"/>
      <sheetName val="1_R18_BF14"/>
      <sheetName val="6_External_works-R1814"/>
      <sheetName val="Phan_khai_KLuong14"/>
      <sheetName val="Chi_tiet_KL14"/>
      <sheetName val="Tổng_hợp_KL14"/>
      <sheetName val="A1,_May14"/>
      <sheetName val="Vat_lieu14"/>
      <sheetName val="Gia_vat_tu14"/>
      <sheetName val="Data_Input15"/>
      <sheetName val="DM_6714"/>
      <sheetName val="Luong_NII13"/>
      <sheetName val="DINH_MUC_THI_NGHIEM13"/>
      <sheetName val="Luong_NI13"/>
      <sheetName val="04_-_XUONG_DET_B14"/>
      <sheetName val="Area_Cal14"/>
      <sheetName val="_0314"/>
      <sheetName val="chieu_day_san14"/>
      <sheetName val="Podium_Concrete_Works14"/>
      <sheetName val="KLCT-_TOWER14"/>
      <sheetName val="KLCT-_PODIUM14"/>
      <sheetName val="Gia_thanh_chuoi_su14"/>
      <sheetName val="Tiep_dia14"/>
      <sheetName val="Don_gia_vung_III-Can_Tho14"/>
      <sheetName val="Elect_(3)14"/>
      <sheetName val="plan&amp;section_of_foundation14"/>
      <sheetName val="design_criteria14"/>
      <sheetName val="Bond_수수료_계산_포맷14"/>
      <sheetName val="ITB_COST14"/>
      <sheetName val="PAGE_114"/>
      <sheetName val="Đầu_tư14"/>
      <sheetName val="Loại_Vật_tư14"/>
      <sheetName val="dg_tphcm14"/>
      <sheetName val="T_KÊ_K_CẤU14"/>
      <sheetName val="Xay_lapduongR314"/>
      <sheetName val="6787CWFASE2CASE2_00_xls14"/>
      <sheetName val="Measure_130614"/>
      <sheetName val="Project_Data14"/>
      <sheetName val="gia_cong_tac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Door_and_window8"/>
      <sheetName val="HÐ_ngoài15"/>
      <sheetName val="6PILE__(돌출)14"/>
      <sheetName val="DETAIL_14"/>
      <sheetName val="Bill_01_-_CTN14"/>
      <sheetName val="Bill_2_2_Villa_2_beds14"/>
      <sheetName val="Harga_ME_14"/>
      <sheetName val="Analisa_Gabungan14"/>
      <sheetName val="Chi_tiet14"/>
      <sheetName val="BANCO_(2)13"/>
      <sheetName val="MT_DPin_(2)13"/>
      <sheetName val="Isolasi_Luar_Dalam14"/>
      <sheetName val="Isolasi_Luar14"/>
      <sheetName val="Cước_VC_+_ĐM_CP_Tư_vấn14"/>
      <sheetName val="Dự_toán11"/>
      <sheetName val="Đơn_Giá_TH11"/>
      <sheetName val="Nhân_công11"/>
      <sheetName val="Phân_tích11"/>
      <sheetName val="Hệ_số14"/>
      <sheetName val="C_P_Thiết_bị11"/>
      <sheetName val="T_H_Kinh_phí11"/>
      <sheetName val="Vật_tư11"/>
      <sheetName val="Trang_bìa11"/>
      <sheetName val="Don_gia_chi_tiet_DIEN_210"/>
      <sheetName val="Dlieu_dau_vao13"/>
      <sheetName val="Income_Statement13"/>
      <sheetName val="Shareholders'_Equity13"/>
      <sheetName val="Chenh_lech_ca_may14"/>
      <sheetName val="TLg_CN&amp;Laixe14"/>
      <sheetName val="TLg_CN&amp;Laixe_(2)14"/>
      <sheetName val="TLg_Laitau14"/>
      <sheetName val="TLg_Laitau_(2)14"/>
      <sheetName val="Equipment_list_(PAC)14"/>
      <sheetName val="TINH_KHOI_LUONG14"/>
      <sheetName val="DATA_BASE14"/>
      <sheetName val="_Bill_5-Earthing_2_-_Add_Work14"/>
      <sheetName val="TH_Vat_tu14"/>
      <sheetName val="Bang_trong_luong_rieng_thep14"/>
      <sheetName val="final_list_200530"/>
      <sheetName val="LV_data14"/>
      <sheetName val="ESTI_14"/>
      <sheetName val="CẤP_THOÁT_NƯỚC14"/>
      <sheetName val="TH_MTC14"/>
      <sheetName val="TH_N_Cong14"/>
      <sheetName val="THDT_goi_thau_TB14"/>
      <sheetName val="Tien_do_TV14"/>
      <sheetName val="KHOI_LUONG14"/>
      <sheetName val="bridge_#_114"/>
      <sheetName val="KL_san_lap14"/>
      <sheetName val="Bang_3_Chi_tiet_phan_Dz14"/>
      <sheetName val="HVAC_BLOCK_B414"/>
      <sheetName val="subcon_sched14"/>
      <sheetName val="Buy_vs__Lease_Car14"/>
      <sheetName val="BẢNG_KHỐI_LƯỢNG_TỔNG_HỢP13"/>
      <sheetName val="CP_Khac_cuoc_VC13"/>
      <sheetName val="Budget_Code13"/>
      <sheetName val="CTKL_KTX_HT13"/>
      <sheetName val="PRE_(E)14"/>
      <sheetName val="2_Chiet_tinh13"/>
      <sheetName val="NHÀ_NHẬP_LIỆU13"/>
      <sheetName val="MÓNG_SILO13"/>
      <sheetName val="Tong_du_toan13"/>
      <sheetName val="Bill_2_-_ketcau13"/>
      <sheetName val="13-Cốt_thép_(10mm&lt;D≤18mm)_FO113"/>
      <sheetName val="du_lieu_du_toan13"/>
      <sheetName val="Chi_tiet_lan_can13"/>
      <sheetName val="BOQ_THAN13"/>
      <sheetName val="DL_ĐẦU_VÀO13"/>
      <sheetName val="D_&amp;_W_sizes13"/>
      <sheetName val="Analisa_&amp;_Upah13"/>
      <sheetName val="Purchase_Order13"/>
      <sheetName val="CP_HMC11"/>
      <sheetName val="phan_tic_chi_tiet11"/>
      <sheetName val="Du_lieu14"/>
      <sheetName val="Phan_tich13"/>
      <sheetName val="CT_Thang_Mo13"/>
      <sheetName val="CT__PL13"/>
      <sheetName val="VC_xd11"/>
      <sheetName val="Gia_VLTB11"/>
      <sheetName val="B_Luong11"/>
      <sheetName val="C_May11"/>
      <sheetName val="DG_142610"/>
      <sheetName val="dm_36611"/>
      <sheetName val="DM_606011"/>
      <sheetName val="Chi_tiet_-tong_9_thang10"/>
      <sheetName val="cash_budget13"/>
      <sheetName val="DK1_Don_gia13"/>
      <sheetName val="dongia__2_13"/>
      <sheetName val="Thép_CKN13"/>
      <sheetName val="GOC-KO_IN13"/>
      <sheetName val="MAU_8A13"/>
      <sheetName val="MAU_8B13"/>
      <sheetName val="MAU_913"/>
      <sheetName val="MAU_10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on_gia_(khong_in)13"/>
      <sheetName val="1_MONG_1-213"/>
      <sheetName val="02__PTDG13"/>
      <sheetName val="Chiết_tính13"/>
      <sheetName val="wk_prgs11"/>
      <sheetName val="TB_NẶNG11"/>
      <sheetName val="Du_tru_CP-Bieu_0111"/>
      <sheetName val="Dự_thầu11"/>
      <sheetName val="Nhap_VT_oto11"/>
      <sheetName val="Hao_phí11"/>
      <sheetName val="Structure_data11"/>
      <sheetName val="Data_Wall11"/>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Ma_don_vi11"/>
      <sheetName val="bang_cc11"/>
      <sheetName val="Theo_doi_Doanh_thu_201710"/>
      <sheetName val="Tổng_hợp_KPHM9"/>
      <sheetName val="AG_Pipe_Qty_Analysis11"/>
      <sheetName val="DM_336cai_tao10"/>
      <sheetName val="KHOI_LUONG15-410"/>
      <sheetName val="Bill_2-Road_HR211"/>
      <sheetName val="Bill_3_-_Softscape_HR211"/>
      <sheetName val="Ｎｏ_1311"/>
      <sheetName val="DGchitiet_11"/>
      <sheetName val="Bill_No_3_-_Prov__Sum_(Ph2&amp;3)11"/>
      <sheetName val="TH_TN11"/>
      <sheetName val="TK_chi_tiet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gui_BKCT10"/>
      <sheetName val="Tổng_GT11"/>
      <sheetName val="Chi_tiết_KL11"/>
      <sheetName val="khấu_trừ_phạt11"/>
      <sheetName val="GT__KHAU_TRU11"/>
      <sheetName val="HAO_HUT_VAT_TU_(2)11"/>
      <sheetName val="cao_độ11"/>
      <sheetName val="2_1Warehouse_111"/>
      <sheetName val="THEP_TAM11"/>
      <sheetName val="THEP_HÌNH11"/>
      <sheetName val="THEP_HINH11"/>
      <sheetName val="XA_GO11"/>
      <sheetName val="BANG_TRA11"/>
      <sheetName val="CĂN_HỘ_T16-17_11"/>
      <sheetName val="TRỤC_ĐỨNG_THOÁT_BẨN_T15-1711"/>
      <sheetName val="TRỤC_ĐỨNG_TM_T15-1711"/>
      <sheetName val="CP_Du_phong11"/>
      <sheetName val="THCP_Lap_dat11"/>
      <sheetName val="THCP_xay_dung11"/>
      <sheetName val="Tong_hop_kinh_phi11"/>
      <sheetName val="CHI_PHI11"/>
      <sheetName val="1_Requisition(E)11"/>
      <sheetName val="Móng,_nền_11"/>
      <sheetName val="Main_Bldg-Rev0211"/>
      <sheetName val="D&amp;W_def_11"/>
      <sheetName val="Nhan_cong11"/>
      <sheetName val="Thiet_bi11"/>
      <sheetName val="Vat_tu11"/>
      <sheetName val="DM_ChiPhi11"/>
      <sheetName val="May_TC11"/>
      <sheetName val="TH_Kinh_phi11"/>
      <sheetName val="Ptvl_11"/>
      <sheetName val="Bù_giá_CM8"/>
      <sheetName val="Bia_lot8"/>
      <sheetName val="0__Input10"/>
      <sheetName val="TONG_HOP11"/>
      <sheetName val="3__CNT10"/>
      <sheetName val="unit_price_list(M)10"/>
      <sheetName val="Gia_vat_lieu10"/>
      <sheetName val="Precios_unitarios_AXH10"/>
      <sheetName val="So_lieu_chung10"/>
      <sheetName val="TH_VL,_NC,_DDHT_Thanhphuoc10"/>
      <sheetName val="KL_THEP__GIAM_DO_DUNG_COUPLER10"/>
      <sheetName val="01_KL_THÉP_NHẬP_VỀ10"/>
      <sheetName val="2__NT_VLDV10"/>
      <sheetName val="GHI_CHU10"/>
      <sheetName val="1_BB_LMHT10"/>
      <sheetName val="KL_thep_lam_sat10"/>
      <sheetName val="1_2_Staff_Schedule10"/>
      <sheetName val="BẢNG_ÁP_GIÁ_(in)10"/>
      <sheetName val="NT_(KL)_IN10"/>
      <sheetName val="DOM_D210"/>
      <sheetName val="nhà_ăn10"/>
      <sheetName val="Công_nhật10"/>
      <sheetName val="btkt_cột10"/>
      <sheetName val="Bill_Prelim-CDT10"/>
      <sheetName val="Bill_BPTC-CDT10"/>
      <sheetName val="Chi_tiết_BPTC10"/>
      <sheetName val="Bill_BPTC-CDT_(PA_MCT_CDT)10"/>
      <sheetName val="Chi_tiết_BPTC_(PA_MCT_CDT)10"/>
      <sheetName val="DM-VNT_ko_sd10"/>
      <sheetName val="Doi_so10"/>
      <sheetName val="B3A_-_TOWER_A10"/>
      <sheetName val="Annex_B10"/>
      <sheetName val="1__Office10"/>
      <sheetName val="Bê_tông_bảo_vệ10"/>
      <sheetName val="01__Data10"/>
      <sheetName val="Neo,_nối_cốt_thép_dầm,_cột10"/>
      <sheetName val="Uốn_móc_cốt_thép10"/>
      <sheetName val="Tiêu_chuẩn_cốt_thép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Cotthep_NPT10"/>
      <sheetName val="vl_nc_mtc10"/>
      <sheetName val="TH_các_CC10"/>
      <sheetName val="1_Civil_(Org)10"/>
      <sheetName val="Tien_Thuong10"/>
      <sheetName val="NC_XL_6T_cuoi_01_CTy10"/>
      <sheetName val="Data_-6T_dau10"/>
      <sheetName val="Cong_6T10"/>
      <sheetName val="Bảng_đo_bóc_KL_OLK-0910"/>
      <sheetName val="6_3_CHI_TIET_OLK-0910"/>
      <sheetName val="Dot_410"/>
      <sheetName val="Chi_phi_van_chuyen10"/>
      <sheetName val="Tong_hop_vat_tu10"/>
      <sheetName val="1_San_10"/>
      <sheetName val="DT_hợp_đồng9"/>
      <sheetName val="Bảng_KL_đợt_19"/>
      <sheetName val="Dgia_vat_tu10"/>
      <sheetName val="Don_gia_III10"/>
      <sheetName val="D÷_liÖu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HRG_BHN10"/>
      <sheetName val="CĂN_ĐH10"/>
      <sheetName val="Div26_-_Elect10"/>
      <sheetName val="Q_A01_2-Sh10"/>
      <sheetName val="2_CDPS10"/>
      <sheetName val="Dinh_muc9"/>
      <sheetName val="Heso_DZ10"/>
      <sheetName val="DG_BINH_THUAN10"/>
      <sheetName val="4_CĂN10"/>
      <sheetName val="Bieu_gia_HD9"/>
      <sheetName val="Danh_mục9"/>
      <sheetName val="7_Khau_tru_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TK-Dai_Hoc_Kien_Giang9"/>
      <sheetName val="PV_Graph_Data9"/>
      <sheetName val="doanh_thu9"/>
      <sheetName val="Dutoan_KL9"/>
      <sheetName val="B-2__(DPP)10"/>
      <sheetName val="Luong_BN8"/>
      <sheetName val="Luong_TB8"/>
      <sheetName val="Ca_may_TB8"/>
      <sheetName val="Ca_máy_BN8"/>
      <sheetName val="Vật_liệu8"/>
      <sheetName val="gia_vt,nc,may9"/>
      <sheetName val="Financ__Overview9"/>
      <sheetName val="LX_-TT058"/>
      <sheetName val="NC_Moi_TT058"/>
      <sheetName val="Don_gia_NC10"/>
      <sheetName val="Huong_dan9"/>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TINH_GIA_-_SAN_XUAT_Vertico9"/>
      <sheetName val="13_BANG_CT9"/>
      <sheetName val="14_MMUS_GIUA_NHIP9"/>
      <sheetName val="4_HSPBngang9"/>
      <sheetName val="6_Tinh_tai9"/>
      <sheetName val="2_NSl9"/>
      <sheetName val="17_US_CHU_tho_a_b9"/>
      <sheetName val="15_MMUS_GOI9"/>
      <sheetName val="DZ_22KV9"/>
      <sheetName val="5_2_1_Đo_bóc_KL_OLK-06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GIÁ_DỰ_THẦU_30_CĂN9"/>
      <sheetName val="DG_Chi_tiet9"/>
      <sheetName val="_1710_HOINGHINLD9"/>
      <sheetName val="99_(2)9"/>
      <sheetName val="134_9"/>
      <sheetName val="DG_49709"/>
      <sheetName val="THONG_SO9"/>
      <sheetName val="Đơn_giá_chi_tiết_TN_399"/>
      <sheetName val="KS_tuyen9"/>
      <sheetName val="Bang_chiet_tinh_TBA9"/>
      <sheetName val="MB_DT_029"/>
      <sheetName val="4_2_1_Đo_bóc_KL_OLK-069"/>
      <sheetName val="4_1_1_CHI_TIET_OLK-069"/>
      <sheetName val="Electrical_Works9"/>
      <sheetName val="H_T__INCOMING_SYSTEM9"/>
      <sheetName val="EQUIP_LIST9"/>
      <sheetName val="So_sanh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Gia_VT-TB9"/>
      <sheetName val="noi_suy_xa9"/>
      <sheetName val="noi_suy_xa_thu_hoi9"/>
      <sheetName val="BU_LONG9"/>
      <sheetName val="Thuyết_minh9"/>
      <sheetName val="Đơn_giá_máy9"/>
      <sheetName val="Tính_giá_NC9"/>
      <sheetName val="SL_cước9"/>
      <sheetName val="DT__NHA_XUONG9"/>
      <sheetName val="Tiên_lượng9"/>
      <sheetName val="Tong_DT8"/>
      <sheetName val="phan_tich_don_gia8"/>
      <sheetName val="¥_9"/>
      <sheetName val="Chu_dau_tu4"/>
      <sheetName val="Cash_Flow9"/>
      <sheetName val="Bán_đợt_1_trang8"/>
      <sheetName val="Bill_No_1_69"/>
      <sheetName val="Bill_No_1_109"/>
      <sheetName val="Bill_No_3_39"/>
      <sheetName val="Bill_No_1_49"/>
      <sheetName val="Bill_No_1_79"/>
      <sheetName val="Summary_Bill_No__39"/>
      <sheetName val="Tien_Luong8"/>
      <sheetName val="Unit_price8"/>
      <sheetName val="Khai_toan3"/>
      <sheetName val="Phu_luc_01_1_EPC_P11-143"/>
      <sheetName val="TDT_P11-P143"/>
      <sheetName val="Chi_phi_khac_3"/>
      <sheetName val="Hang_muc_Chung3"/>
      <sheetName val="Bia_Phu_Luc3"/>
      <sheetName val="DATA_1_CHUNG3"/>
      <sheetName val="Muc_luc3"/>
      <sheetName val="Tra_cuu_9573"/>
      <sheetName val="CHITIET_VL-NCHT1_(2)8"/>
      <sheetName val="DT_san_XD-So_lieu_cu8"/>
      <sheetName val="3__KC_-_PODIUM8"/>
      <sheetName val="Chiet_tinh_dz358"/>
      <sheetName val="Breakdown_(B)8"/>
      <sheetName val="U_P_Breakdown8"/>
      <sheetName val="Luong_(TP_Việt_Trì)1"/>
      <sheetName val="DG_2"/>
      <sheetName val="Unit_price(Updateting)8"/>
      <sheetName val="IMF_Code8"/>
      <sheetName val="Cost_List8"/>
      <sheetName val="Detail_Cost8"/>
      <sheetName val="IC_Price_New8"/>
      <sheetName val="Summary_Table8"/>
      <sheetName val="Sales_Person8"/>
      <sheetName val="Bidding_Entity8"/>
      <sheetName val="Subsidiary_Calculation8"/>
      <sheetName val="5_2_1_Đo_bóc_KL_OLK-108"/>
      <sheetName val="CTDZ6kv_(gd1)_8"/>
      <sheetName val="CTDZ_0_4+cto_(GD1)8"/>
      <sheetName val="CTTBA_(gd1)8"/>
      <sheetName val="03_Detailed8"/>
      <sheetName val="01_Bid_Price_summary8"/>
      <sheetName val="Home_Office_Manhours8"/>
      <sheetName val="Field_SPV_Barchart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THÔNG_TIN4"/>
      <sheetName val="SGC_RATE3"/>
      <sheetName val="DM_DU_AN3"/>
      <sheetName val="DM_TP_3"/>
      <sheetName val="File_Chi_tiet3"/>
      <sheetName val="Cau_tao_gia_xay_to4"/>
      <sheetName val="Phu_Bai_Bridge8"/>
      <sheetName val="BẢNG_DIỄN_GIẢI_KL_(7)8"/>
      <sheetName val="THPDMoi__(2)4"/>
      <sheetName val="t-h_HA_THE4"/>
      <sheetName val="TH_XL4"/>
      <sheetName val="CHITIET_VL-NC4"/>
      <sheetName val="don_gia_14268"/>
      <sheetName val="Cuoc_1"/>
      <sheetName val="gia_chao1"/>
      <sheetName val="Vat_lieu_BTN1"/>
      <sheetName val="NC_CU1"/>
      <sheetName val="TCVN_1651-2008"/>
      <sheetName val="Tru_TT3"/>
      <sheetName val="Thg_043"/>
      <sheetName val="Thg_053"/>
      <sheetName val="Thg_063"/>
      <sheetName val="Thg_073"/>
      <sheetName val="Thg_083"/>
      <sheetName val="Thg_093"/>
      <sheetName val="Thg_103"/>
      <sheetName val="Thg_113"/>
      <sheetName val="Thg_123"/>
      <sheetName val="w't_table3"/>
      <sheetName val="Danh_mục_khối3"/>
      <sheetName val="Danh_mục_đơn_vị_-phòng_chức_nă3"/>
      <sheetName val="Probbl_-_Production3"/>
      <sheetName val="KEILA_TP_2020-073"/>
      <sheetName val="CHI_PHÍ_NHÔM3"/>
      <sheetName val="BILL_34Āᐁë3"/>
      <sheetName val="Dashboard_-_BQL_-_VHL3"/>
      <sheetName val="2__BBNT_KLHT3"/>
      <sheetName val="Da_xay_dung1"/>
      <sheetName val="Currency_Rate3"/>
      <sheetName val="CFA_(ME)3"/>
      <sheetName val="MEP_Building3"/>
      <sheetName val="CHITIET_VL-NC-TT1p3"/>
      <sheetName val="TH_khoi_luong3"/>
      <sheetName val="Chi_tiet_khoi_luong3"/>
      <sheetName val="TK_thep3"/>
      <sheetName val="CT_THOÁT_WC_VP3"/>
      <sheetName val="CT_CẤP_WC_VP3"/>
      <sheetName val="CT_THOÁT_MƯA_VP_TRỤC_LỚN3"/>
      <sheetName val="CT_THOÁT_MƯA_VP_TRỤC_NHỎ3"/>
      <sheetName val="NHOM_KINH2"/>
      <sheetName val="Share_Price_20022"/>
      <sheetName val="LUONG_SCL3"/>
      <sheetName val="Auto_Monthly_Inputs_1"/>
      <sheetName val="BOM-13_11-Other(PS1+PS2)3"/>
      <sheetName val="MTO_REV_01"/>
      <sheetName val="Chênh_lệch_máy_thi_công2"/>
      <sheetName val="Chênh_lệch_nhân_công2"/>
      <sheetName val="Chênh_lệch_vật_liệu2"/>
      <sheetName val="DO_AM_DT1"/>
      <sheetName val="01__Nha_xuong1"/>
      <sheetName val="Nhập_liệu1"/>
      <sheetName val="Dinh_Muc_Vat_Tu3"/>
      <sheetName val="mã_3"/>
      <sheetName val="Service_Cost_2"/>
      <sheetName val="Don_gia_Tay_Ninh2"/>
      <sheetName val="Don_gia_Dak_Lak2"/>
      <sheetName val="streeta_and_cacth_pit2"/>
      <sheetName val="Daf_12"/>
      <sheetName val="Gia_NC_theo_TT051"/>
      <sheetName val="Chao_gia_T12_RE2"/>
      <sheetName val="DGKL_TRỤC_NGOAI_NHA1"/>
      <sheetName val="5_2_1_Đo_bóc_KL_OLK-071"/>
      <sheetName val="0_Data1"/>
      <sheetName val="0_Data_new1"/>
      <sheetName val="Aging_Sept2"/>
      <sheetName val="Bank_Rev1"/>
      <sheetName val="Merit_&amp;_Market_Grid2"/>
      <sheetName val="BP_DECLINE_IT1"/>
      <sheetName val="Input_List1"/>
      <sheetName val="Valid_data_revised1"/>
      <sheetName val="DETAIL_MIX_%_REPORT1"/>
      <sheetName val="Fill_this_out_first___1"/>
      <sheetName val="Define_finishing1"/>
      <sheetName val="Luong_2622EVN1"/>
      <sheetName val="Don_gia_XD2"/>
      <sheetName val="Land_Dev't__Ph-11"/>
      <sheetName val="Hac_Lots1"/>
      <sheetName val="4-Lane_bridge1"/>
      <sheetName val="Res_Lots1"/>
      <sheetName val="Spine_Road1"/>
      <sheetName val="DSV6_Summ1"/>
      <sheetName val="Sum_ELE__CAP_S1-4__1"/>
      <sheetName val="Boc_KL_DAT+CAT+BT1"/>
      <sheetName val="Boc_KL_thép1"/>
      <sheetName val="Bieu_do_nhan_luc1"/>
      <sheetName val="Elemental_Breakdown+20%1"/>
      <sheetName val="PHẦN_KIẾN_TRÚC1"/>
      <sheetName val="BC_chi_tiết_TT1"/>
      <sheetName val="Khoi_luong_kenh_dan1"/>
      <sheetName val="Thep_Be_TN(tai_C10)1"/>
      <sheetName val="0,SO_LIEU_DAU_VAO1"/>
      <sheetName val="So_sanh_gia1"/>
      <sheetName val="Bill_21"/>
      <sheetName val="Bill_31"/>
      <sheetName val="Bill_4a_-_1A1"/>
      <sheetName val="Bill_4a_(Fiber)_-_1A1"/>
      <sheetName val="Bill_4b1"/>
      <sheetName val="Bill_4c1"/>
      <sheetName val="Bill_51"/>
      <sheetName val="Bill_4a_-_1B1"/>
      <sheetName val="Bill_4a_(Fiber)_-_1B1"/>
      <sheetName val="DTXL(_270)"/>
      <sheetName val="Committed_Items1"/>
      <sheetName val="Corner_Arch1"/>
      <sheetName val="End_Arch1"/>
      <sheetName val="Intermediate_Arch1"/>
      <sheetName val="reinforcement_6751"/>
      <sheetName val="ext_wall_fin_qty1"/>
      <sheetName val="SL_Plum_1"/>
      <sheetName val="Physical_Schedule_3D1"/>
      <sheetName val="Tabel_Berat2"/>
      <sheetName val="Data_Umum_Penawaran2"/>
      <sheetName val="Real_Cost2"/>
      <sheetName val="bill_qty2"/>
      <sheetName val="REKAP_ARSITEKTUR_2"/>
      <sheetName val="RAB_ADMINISTRASI_PUSAT_(1)2"/>
      <sheetName val="Hrg_Readymix1"/>
      <sheetName val="Cước_CG1"/>
      <sheetName val="242_3_summaryOPC1"/>
      <sheetName val="1_1General1"/>
      <sheetName val="sales_current_month46"/>
      <sheetName val="View_Variance46"/>
      <sheetName val="Gia_giao_VL_den_HT1"/>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6__Scope_of_work_1"/>
      <sheetName val="4_6_Phân_tích_nhân_sự_1"/>
      <sheetName val="4_5_Mức_độ_tham_gia_dự_án1"/>
      <sheetName val="CONSOIDATE_41"/>
      <sheetName val="CONSOIDATE_21"/>
      <sheetName val="Dai_tu1"/>
      <sheetName val="cable,_lighting,_switch"/>
      <sheetName val="ĐỢT_1"/>
      <sheetName val="TONGKE3p_"/>
      <sheetName val="Bill_rekap"/>
      <sheetName val="Cash_Flow_bulanan"/>
      <sheetName val="DG_VL_KS1"/>
      <sheetName val="CươcVC_tinh"/>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Don_vi"/>
      <sheetName val="02__PHAN_TICH1"/>
      <sheetName val="03__NGAN_SACH1"/>
      <sheetName val="Input_-_Facilities1"/>
      <sheetName val="BP_CAPEX_MoD-100%_Area_4_USD1"/>
      <sheetName val="ADJ_2011"/>
      <sheetName val="NOVA_MEDIC"/>
      <sheetName val="DGKL_MEDIC"/>
      <sheetName val="he_so_dong_thoi1"/>
      <sheetName val="THONG_SO_KICH_THUOC1"/>
      <sheetName val="CT_-THVLNC"/>
      <sheetName val="Listes_Caractéristiques"/>
      <sheetName val="Liste_Référentiel"/>
      <sheetName val="Bill_4_1a___"/>
      <sheetName val="XL4Poppy_(2)1"/>
      <sheetName val="Bldg_Brkdown"/>
      <sheetName val="Thang_011"/>
      <sheetName val="Thống_kê1"/>
      <sheetName val="BAN_IN1"/>
      <sheetName val="Data_(2)"/>
      <sheetName val="Book_1_Summary"/>
      <sheetName val="SLTh_ke1"/>
      <sheetName val="DIEN_TICH"/>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KL_T16_BÀN_GIAO_19_4"/>
      <sheetName val="SCOPE_OF_WORK"/>
      <sheetName val="OVER_VIEW"/>
      <sheetName val="Dynamic_Ranges"/>
      <sheetName val="THCP_thiet_bi"/>
      <sheetName val="KL_CHI_TIẾT_(2)"/>
      <sheetName val="Loại_cọc_P2"/>
      <sheetName val="5_Gia"/>
      <sheetName val="Danh_sach_KV2"/>
      <sheetName val="Danh_sach_doan_KT"/>
      <sheetName val="CP_NC-MTC_XD"/>
      <sheetName val="List_of_Staff"/>
      <sheetName val="__QUOTATION_xlsx"/>
      <sheetName val="2_5_Ducts_(2)"/>
      <sheetName val="S_N"/>
      <sheetName val="H_Satuan"/>
      <sheetName val="4_3_Scope_of_work_"/>
      <sheetName val="List_Danh_mục_nghiệm_thu"/>
      <sheetName val="NHOM_KINH_"/>
      <sheetName val="THÁNG_05"/>
      <sheetName val="Piano_Montaggio_PO-02_bozza2"/>
      <sheetName val="02__THONG_TIN_CHUNG"/>
      <sheetName val="07__DINH_MUC_HBC"/>
      <sheetName val="TK_SX"/>
      <sheetName val="Eq__Mobilization"/>
      <sheetName val="2__Tổng_hợp"/>
      <sheetName val="List_Equip"/>
      <sheetName val="Process_C_(1-166)"/>
      <sheetName val="GIA_NC,_CM1"/>
      <sheetName val="GIA_VL1"/>
      <sheetName val="13_Luong1"/>
      <sheetName val="Luong_TT05"/>
      <sheetName val="chi_tiet_TS_theo_so_lieu_ktoan"/>
      <sheetName val="DS_Cty"/>
      <sheetName val="bang_1_NCXD"/>
      <sheetName val="bang_1_NCXD_(V_I)"/>
      <sheetName val="DG_THIET_BI"/>
      <sheetName val="DG_vat_lieu"/>
      <sheetName val="Loại_2"/>
      <sheetName val="Don_gia_III11"/>
      <sheetName val="Don_gia_CT"/>
      <sheetName val="Tu_dien"/>
      <sheetName val="T_kê"/>
      <sheetName val="Chi_tiet_VL-NC-MTC"/>
      <sheetName val="Gia_HĐ"/>
      <sheetName val="Ca_may"/>
      <sheetName val="unit_weight"/>
      <sheetName val="CF_-Update_31Jul06"/>
      <sheetName val="Executive_Summary"/>
      <sheetName val="MAHANG_BHLD"/>
      <sheetName val="CHITIETHOADON_TT"/>
      <sheetName val="mahang_chinh_sua_moi_nhat"/>
      <sheetName val="Noise_insl"/>
      <sheetName val="Link_HG"/>
      <sheetName val="May_Goc_(QD2436)"/>
      <sheetName val="VC_theo_cuoc_tinh"/>
      <sheetName val="BCVC__"/>
      <sheetName val="ĐM4970_2016(Lap_dat_TBA)"/>
      <sheetName val="Gia_Nhan_công"/>
      <sheetName val="Đon_gia_228_sua_chua"/>
      <sheetName val="ĐM01_2000(thinghiem_ĐZTTĐL)"/>
      <sheetName val="ĐM1781_2007(T_N_đien_ĐZ&amp;TBA)"/>
      <sheetName val="Cuoc_van_chuyen"/>
      <sheetName val="3_공통공사대비"/>
      <sheetName val="Rate_Analysis"/>
      <sheetName val="입찰내역_발주처_양식"/>
      <sheetName val="bar_nor"/>
      <sheetName val="conc_nor"/>
      <sheetName val="conc_frus"/>
      <sheetName val="conc_trap"/>
      <sheetName val="bar_frus"/>
      <sheetName val="bar_trap"/>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2__Summary-cash"/>
      <sheetName val="Chuong_I"/>
      <sheetName val="PLHD_doi_cot_ham_0101-04"/>
      <sheetName val="NC_HY"/>
      <sheetName val="NC_HN"/>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Be_tong"/>
      <sheetName val="TÍNH_TOÁN_KHỐI_LƯỢNG_P6"/>
      <sheetName val="INDEX_HẠ_TẦNG"/>
      <sheetName val="CTG_HẠ_TẦNG"/>
      <sheetName val="DGG_HẠ_TẦNG"/>
      <sheetName val="DGG_LB_CỌC"/>
      <sheetName val="DGG_MT_CỌC"/>
      <sheetName val="INFO_CỌC"/>
      <sheetName val="INDEX_CỌC"/>
      <sheetName val="Chiet_tinh_dz22"/>
      <sheetName val="Kien_truc"/>
      <sheetName val="Don_gia_vung_III"/>
      <sheetName val="Danhsach_12"/>
      <sheetName val="Tonghop_theo_Vendor"/>
      <sheetName val="Du_thau_dau_noi"/>
      <sheetName val="Du_Thau"/>
      <sheetName val="Du_thau_PSBS"/>
      <sheetName val="DG_theo_HD_PSBS"/>
      <sheetName val="Du_thau_TC11"/>
      <sheetName val="DP_TRUOT_GIA"/>
      <sheetName val="VL-NC-M_"/>
      <sheetName val="Nghỉ_lễ"/>
      <sheetName val="DA01_HD-List"/>
      <sheetName val="DM01_CDT"/>
      <sheetName val="DM02_NT"/>
      <sheetName val="NT01_HD-List"/>
      <sheetName val="Bearing_Capacity"/>
      <sheetName val="Bảng_dung_trọng"/>
      <sheetName val="Du_lieu_ban_dau"/>
      <sheetName val="GZ_TP"/>
      <sheetName val="GZ_VT"/>
      <sheetName val="DLC_DIEN_AP"/>
      <sheetName val="SL_dau_tien"/>
      <sheetName val="A1_8"/>
      <sheetName val="DZ_35"/>
      <sheetName val="Beam_reinfocement_schedule"/>
      <sheetName val="Thong_so_dam"/>
      <sheetName val="Wall_Block_C"/>
      <sheetName val="General_Schedule"/>
      <sheetName val="Factor_F_Data"/>
      <sheetName val="Tra_Cứu"/>
      <sheetName val="IV_1_Lkdt"/>
      <sheetName val="III_2_dah"/>
      <sheetName val="II_2_dn"/>
      <sheetName val="IV_2_Lkdd"/>
      <sheetName val="III_1_tai"/>
      <sheetName val="Assignment_Schedule"/>
      <sheetName val="DTCT_-XL_4"/>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Gia_"/>
      <sheetName val="Đơn_trọng"/>
      <sheetName val="DIV_INC1"/>
      <sheetName val="A1_-_Income_Statement1"/>
      <sheetName val="SCB_-_Annexure_A1"/>
      <sheetName val="PL6-Revenue_Bridge1"/>
      <sheetName val="Inventory_data46"/>
      <sheetName val="FORECAST_x_FAMILIA43"/>
      <sheetName val="Space_Analysis43"/>
      <sheetName val="CADE_DETAIL19"/>
      <sheetName val="OC5-Push_Diag1"/>
      <sheetName val="Franchise_Input1"/>
      <sheetName val="Project_ODC_NDEU1"/>
      <sheetName val="Inter_connect_Revenue1"/>
      <sheetName val="2020_RFS_Summary1"/>
      <sheetName val="Well_Construction_Summary1"/>
      <sheetName val="RFS_2020_-_Details_and_Notes1"/>
      <sheetName val="AN_20001"/>
      <sheetName val="6_9_DM_CTP"/>
      <sheetName val="D_Trong"/>
      <sheetName val="VL_NC_M"/>
      <sheetName val="Ban_Qua_do"/>
      <sheetName val="Dự_kiến_SL-NT_2013"/>
      <sheetName val="SL_HM-T1_2014"/>
      <sheetName val="Du_lieu_TKT"/>
      <sheetName val="TT_16-2019"/>
      <sheetName val="ADJ_-_RATE"/>
      <sheetName val="PRB_Expense_Q4_201316"/>
      <sheetName val="P&amp;L_by_Month1"/>
      <sheetName val="KL_Chi_tiết_BV_dự_thầu"/>
      <sheetName val="KL_chi_tiết_BV_thi_công"/>
      <sheetName val="3_NGAN_SACH"/>
      <sheetName val="2_PHAN_TICH"/>
      <sheetName val="CDPS_SAU_KC"/>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Income_Statement14"/>
      <sheetName val="DB_FEE"/>
      <sheetName val="BHYT_Tự_Nguyện_-_Vinschool-Mau_"/>
      <sheetName val="dulieu_cot"/>
      <sheetName val="Bank_Bal__Dec_22"/>
      <sheetName val="Vat_lieu_cat_song_rac"/>
      <sheetName val="Phan_tich_don_gia_de_xuat_-_cau"/>
      <sheetName val="간접비_총괄표"/>
      <sheetName val="DG_CANTHO"/>
      <sheetName val="Ban_QD"/>
      <sheetName val="V_c_noi_bo"/>
      <sheetName val="Tổng_kê"/>
      <sheetName val="Thông_tin_chung"/>
      <sheetName val="Summary_of_My_Chanh_Bridge"/>
      <sheetName val="My_Chanh_Bridge"/>
      <sheetName val="Summary_of_Phu_Bai_Bridge"/>
      <sheetName val="Summary_of_Nong_Bridge"/>
      <sheetName val="Nong_Bridge"/>
      <sheetName val="Summary_of_Phong_Le_Bridge"/>
      <sheetName val="Phong_Le_Bridge"/>
      <sheetName val="Summary_of_Ky_Lam_Bridge"/>
      <sheetName val="Đường_dây"/>
      <sheetName val="Vị_trí"/>
      <sheetName val="Main_Model"/>
      <sheetName val="Đơn_giá-NC"/>
      <sheetName val="Đơn_giá-VL-CM"/>
      <sheetName val="Dau_vào"/>
      <sheetName val="EE_(3)"/>
      <sheetName val="FINANCIAL_(FLR)"/>
      <sheetName val="CTG_(GIAM)"/>
      <sheetName val="Beam__2_"/>
      <sheetName val="Du_thau_03xd"/>
      <sheetName val="Bang_khoi_luong"/>
      <sheetName val="Summary_-_Budget"/>
      <sheetName val="NT_VK_ckds"/>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Sch2_-_BalSht_Summary"/>
      <sheetName val="Sch1_-_P&amp;L_Summary"/>
      <sheetName val="Cost_of_DM_Water"/>
      <sheetName val="Other_assumptions1"/>
      <sheetName val="Field_Lists1"/>
      <sheetName val="CUSTOMER_GROUP_WISE"/>
      <sheetName val="Q4_2009_History"/>
      <sheetName val="_Final_Balance_Sheet"/>
      <sheetName val="Interest_on_WC"/>
      <sheetName val="Giai_trinh"/>
      <sheetName val="BASE_GRAPHE"/>
      <sheetName val="Kich_thuoc_mo_M1-nam_lay"/>
      <sheetName val="Check_C"/>
      <sheetName val="Lương_nhân_công"/>
      <sheetName val="KL_CHI_TIET"/>
      <sheetName val="B_1_Engineering"/>
      <sheetName val="Mobilisasi_&amp;_Demob"/>
      <sheetName val="B_2_5_Proc_&amp;_Constr_Civil1"/>
      <sheetName val="B_2_3_Proc_&amp;_Constr_Electrical"/>
      <sheetName val="B_2_4_Proc_&amp;_Constr_Instru"/>
      <sheetName val="B_2_1_Proc_&amp;_Constr_Mech_"/>
      <sheetName val="B_2_2_Proc_&amp;_Constr_Pipe_"/>
      <sheetName val="Work_Permit"/>
      <sheetName val="Agregat_Halus_&amp;_Kasar"/>
      <sheetName val="Data_Tower"/>
      <sheetName val="BANG_TONGHOP"/>
      <sheetName val="bang_tien_luong"/>
      <sheetName val="4__Đo_bóc_KL"/>
      <sheetName val="Cost_center"/>
      <sheetName val="Tong_Luong_Thep"/>
      <sheetName val="Details_Sales_(local)1"/>
      <sheetName val="Enc_3A"/>
      <sheetName val="Fixed_Prof_Fees"/>
      <sheetName val="BS,_PL,_Sch_5_to_9"/>
      <sheetName val="301_RTI"/>
      <sheetName val="1__Questionnaire"/>
      <sheetName val="Excise_on_RM"/>
      <sheetName val="_Payroll_Empl_(Wkng)"/>
      <sheetName val="Insight_28-6-00"/>
      <sheetName val="DL_codes"/>
      <sheetName val="Simulator_Detail"/>
      <sheetName val="Trnf_to_Reimb_"/>
      <sheetName val="Power_&amp;_Fuel_(S)"/>
      <sheetName val="Book_details"/>
      <sheetName val="July_06-Mar_07"/>
      <sheetName val="FA_list"/>
      <sheetName val="Bảng GCM (TT13) HD"/>
      <sheetName val="May Goc (QD2438)"/>
      <sheetName val="Bảng lương M"/>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Ctiet Cthe"/>
      <sheetName val="khongin"/>
      <sheetName val="TK22kV"/>
      <sheetName val="HDTU"/>
      <sheetName val="KTTX"/>
      <sheetName val="DT "/>
      <sheetName val="Gia khoan chi tiet"/>
      <sheetName val="06b-Cau_Lap_Thach-_DGTH"/>
      <sheetName val="KL-HoThu"/>
      <sheetName val="B-B"/>
      <sheetName val="EQ_an"/>
      <sheetName val="TinhToan"/>
      <sheetName val="ca_máy7"/>
      <sheetName val="XZLC003_PART1"/>
      <sheetName val="Data-SỔ KHO"/>
      <sheetName val="SỔ KHO"/>
      <sheetName val="DLCoso"/>
      <sheetName val="Quotation"/>
      <sheetName val="SELISIH HARGA"/>
      <sheetName val="BBM-03"/>
      <sheetName val="(40)G&amp;A"/>
      <sheetName val="Assumption"/>
      <sheetName val="Chart"/>
      <sheetName val="SNMOI"/>
      <sheetName val="NDK16X20"/>
      <sheetName val="OPY"/>
      <sheetName val="PT-OPY"/>
      <sheetName val="List NT"/>
      <sheetName val="home"/>
      <sheetName val="CIM"/>
      <sheetName val="SUMMARY QUANTITIES"/>
      <sheetName val="ĐBGT"/>
      <sheetName val="PTKS"/>
      <sheetName val="p2-1"/>
      <sheetName val="DGCT_TRẦN_NLW7"/>
      <sheetName val="DGKL L2 THÉP MÓNG"/>
      <sheetName val="Bieu chi tiet gia du thau"/>
      <sheetName val="Gia vat lieu trong gia du thau"/>
      <sheetName val="Bang phan tich don gia du thau"/>
      <sheetName val="Anx 10"/>
      <sheetName val="Sheet5"/>
      <sheetName val="concil"/>
      <sheetName val="Full 2012"/>
      <sheetName val="PL"/>
      <sheetName val="SL.DT 2011so sanh"/>
      <sheetName val="DMUC"/>
      <sheetName val="客户(基本资料)"/>
      <sheetName val="银行(基本资料)"/>
      <sheetName val="Summary Page_VDF"/>
      <sheetName val="Invested capital_VDF"/>
      <sheetName val="BB(ACT08)"/>
      <sheetName val="BB Contribution by store_T  "/>
      <sheetName val="BB(ACT09)"/>
      <sheetName val="AU_BS"/>
      <sheetName val="PetroConsultants"/>
      <sheetName val="SPC-OC"/>
      <sheetName val="DSQL"/>
      <sheetName val="DG SUA CHUA"/>
      <sheetName val="DGTBA"/>
      <sheetName val="TAM TINH"/>
      <sheetName val="080 (2)"/>
      <sheetName val="080_(2)"/>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Ngay"/>
      <sheetName val="NC THEO QĐ 1396 QĐ-SXD"/>
      <sheetName val="DGIAVLXD"/>
      <sheetName val="DM6060TBA"/>
      <sheetName val="DM6061DZ"/>
      <sheetName val="CTdongia"/>
      <sheetName val="Cashflow Analysis"/>
      <sheetName val="R2564AHDTS"/>
      <sheetName val="Labor Sum"/>
      <sheetName val="石炭性状"/>
      <sheetName val="Breech_Duct"/>
      <sheetName val="T.Tinh"/>
      <sheetName val="Lç khoan LK1"/>
      <sheetName val="Phân khai"/>
      <sheetName val="Luong-BT"/>
      <sheetName val="Luong-NT"/>
      <sheetName val="DAO DAP CONG"/>
      <sheetName val="KL-CHITIET"/>
      <sheetName val="MMTB"/>
      <sheetName val="DGNC"/>
      <sheetName val="F04-CPNC"/>
      <sheetName val="F05-CFVT"/>
      <sheetName val="VLP"/>
      <sheetName val="son ke duong"/>
      <sheetName val="TAIKHOAN"/>
      <sheetName val="BUSPL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GIA THEP"/>
      <sheetName val="Hoi gia"/>
      <sheetName val="Out"/>
      <sheetName val="KLdon vi"/>
      <sheetName val="FUC-01"/>
      <sheetName val="KB"/>
      <sheetName val="DZ 0.4"/>
      <sheetName val="NC3"/>
      <sheetName val="DGKL_L2_THÉP_MÓNG"/>
      <sheetName val="Bieu_chi_tiet_gia_du_thau"/>
      <sheetName val="Gia_vat_lieu_trong_gia_du_thau"/>
      <sheetName val="Bang_phan_tich_don_gia_du_thau"/>
      <sheetName val="NC2"/>
      <sheetName val="Đắp đất K95"/>
      <sheetName val="DM TN"/>
      <sheetName val="Danh muc"/>
      <sheetName val="for Summary"/>
      <sheetName val="BB 00"/>
      <sheetName val="Wall Pier"/>
      <sheetName val="Bang gia tong hop"/>
      <sheetName val="BSD (2)"/>
      <sheetName val="XÁC  NHẬN THANH TOÁN"/>
      <sheetName val="XÁC NHẬN GIÁ TRỊ"/>
      <sheetName val="XÁC NHẬN KL"/>
      <sheetName val="PhÇnCK"/>
      <sheetName val="DGSR"/>
      <sheetName val="khung ten TD"/>
      <sheetName val="DGTH (3 cau"/>
      <sheetName val="M+MC"/>
      <sheetName val="PHU_LUC"/>
      <sheetName val="TONGHOPCHIPHIXAYLAP"/>
      <sheetName val="So lieu"/>
      <sheetName val="FILE"/>
      <sheetName val="TTin"/>
      <sheetName val="Girder"/>
      <sheetName val="CSG SXD"/>
      <sheetName val="CTDZ0,4"/>
      <sheetName val="DGVT"/>
      <sheetName val="DG vua BT 269"/>
      <sheetName val="ctdz35"/>
      <sheetName val="DGXDCB_DD"/>
      <sheetName val="Gia_GC_Satthep"/>
      <sheetName val="btraR,f"/>
      <sheetName val="Loading"/>
      <sheetName val="Totals"/>
      <sheetName val="FInput"/>
      <sheetName val="extruder"/>
      <sheetName val="Sheet10"/>
      <sheetName val="Sheet19"/>
      <sheetName val="Sheet16"/>
      <sheetName val="Sheet6"/>
      <sheetName val="Sheet11"/>
      <sheetName val="Sheet12"/>
      <sheetName val="CTDG"/>
      <sheetName val="2.1 NonVessel"/>
      <sheetName val="Modification Cost"/>
      <sheetName val="Fuel"/>
      <sheetName val="1 Max Base - Cost_rep_base"/>
      <sheetName val="Rates2011"/>
      <sheetName val="2 NonVessel"/>
      <sheetName val="MWBSpread"/>
      <sheetName val="Cable Data"/>
      <sheetName val="CBL01"/>
      <sheetName val="Thong tin DA"/>
      <sheetName val="AUTOMATIC SELECT"/>
      <sheetName val="U.P List"/>
      <sheetName val="accom cash"/>
      <sheetName val="Du toan XD"/>
      <sheetName val="정부노임단가"/>
      <sheetName val="General_Item&amp;General_Requireme@"/>
      <sheetName val="6. Pig walk way (have roof GOC)"/>
      <sheetName val="Cốt thép"/>
      <sheetName val="MBW"/>
      <sheetName val="Description of Beam"/>
      <sheetName val="PL08"/>
      <sheetName val="HG"/>
      <sheetName val="Jobs"/>
      <sheetName val="Mốc"/>
      <sheetName val="Weather"/>
      <sheetName val="PU_ITALY_47"/>
      <sheetName val="TH_DZ3519"/>
      <sheetName val="Tro_giup30"/>
      <sheetName val="DON_GIA_CAN_THO19"/>
      <sheetName val="Don_gia_chi_tiet17"/>
      <sheetName val="RAB_AR&amp;STR17"/>
      <sheetName val="chi_tiet_TBA17"/>
      <sheetName val="chi_tiet_C17"/>
      <sheetName val="Don_gia17"/>
      <sheetName val="S-curve_16"/>
      <sheetName val="HĐ_ngoài16"/>
      <sheetName val="XT_Buoc_316"/>
      <sheetName val="Commercial_value16"/>
      <sheetName val="DON_GIA_TRAM_(3)17"/>
      <sheetName val="Customize_Your_Purchase_Order17"/>
      <sheetName val="Ky_Lam_Bridge16"/>
      <sheetName val="Provisional_Sums_Item16"/>
      <sheetName val="Gas_Pressure_Welding16"/>
      <sheetName val="General_Item&amp;General_Requirem16"/>
      <sheetName val="General_Items16"/>
      <sheetName val="Regenral_Requirements16"/>
      <sheetName val="7606_DZ17"/>
      <sheetName val="TONG_HOP_VL-NC_TT17"/>
      <sheetName val="CHITIET_VL-NC-TT_-1p17"/>
      <sheetName val="KPVC-BD_17"/>
      <sheetName val="CHITIET_VL-NC-TT-3p16"/>
      <sheetName val="Adix_A16"/>
      <sheetName val="TONG_HOP_VL-NC16"/>
      <sheetName val="Đầu_vào15"/>
      <sheetName val="dongia_(2)16"/>
      <sheetName val="So_doi_chieu_LC16"/>
      <sheetName val="CT-0_4KV15"/>
      <sheetName val="A1_CN15"/>
      <sheetName val="Equip_15"/>
      <sheetName val="project_management16"/>
      <sheetName val="DG_thep_ma_kem16"/>
      <sheetName val="EIRR&gt;_215"/>
      <sheetName val="MAIN_GATE_HOUSE16"/>
      <sheetName val="REINF_16"/>
      <sheetName val="Rates_200916"/>
      <sheetName val="Du_toan16"/>
      <sheetName val="chiet_tinh16"/>
      <sheetName val="Ng_hàng_xà+bulong16"/>
      <sheetName val="Bang_KL16"/>
      <sheetName val="MH_RATE16"/>
      <sheetName val="Lcau_-_Lxuc16"/>
      <sheetName val="CT_vat_lieu16"/>
      <sheetName val="DM_606116"/>
      <sheetName val="Trạm_biến_áp15"/>
      <sheetName val="Đơn_Giá_15"/>
      <sheetName val="Chi_tiet_XD_TBA15"/>
      <sheetName val="Chenh_lech_vat_tu15"/>
      <sheetName val="Diện_tích15"/>
      <sheetName val="1_Khái_toán15"/>
      <sheetName val="TONG_HOP_T5_199815"/>
      <sheetName val="4_PTDG15"/>
      <sheetName val="rate_material15"/>
      <sheetName val="DG_DZ16"/>
      <sheetName val="DG_TBA16"/>
      <sheetName val="KL_Chi_tiết_Xây_tô15"/>
      <sheetName val="GV1-D13_(Casement_door)15"/>
      <sheetName val="07Base_Cost15"/>
      <sheetName val="Bill_1_Quy_dinh_chung15"/>
      <sheetName val="1_R18_BF15"/>
      <sheetName val="6_External_works-R1815"/>
      <sheetName val="Phan_khai_KLuong15"/>
      <sheetName val="Chi_tiet_KL15"/>
      <sheetName val="Tổng_hợp_KL15"/>
      <sheetName val="A1,_May15"/>
      <sheetName val="Vat_lieu15"/>
      <sheetName val="Gia_vat_tu15"/>
      <sheetName val="Data_Input16"/>
      <sheetName val="DM_6715"/>
      <sheetName val="Luong_NII14"/>
      <sheetName val="DINH_MUC_THI_NGHIEM14"/>
      <sheetName val="Luong_NI14"/>
      <sheetName val="04_-_XUONG_DET_B15"/>
      <sheetName val="Area_Cal15"/>
      <sheetName val="_0315"/>
      <sheetName val="chieu_day_san15"/>
      <sheetName val="Podium_Concrete_Works15"/>
      <sheetName val="KLCT-_TOWER15"/>
      <sheetName val="KLCT-_PODIUM15"/>
      <sheetName val="Gia_thanh_chuoi_su15"/>
      <sheetName val="Tiep_dia15"/>
      <sheetName val="Don_gia_vung_III-Can_Tho15"/>
      <sheetName val="Elect_(3)15"/>
      <sheetName val="plan&amp;section_of_foundation15"/>
      <sheetName val="design_criteria15"/>
      <sheetName val="Bond_수수료_계산_포맷15"/>
      <sheetName val="ITB_COST15"/>
      <sheetName val="PAGE_115"/>
      <sheetName val="Đầu_tư15"/>
      <sheetName val="Loại_Vật_tư15"/>
      <sheetName val="dg_tphcm15"/>
      <sheetName val="T_KÊ_K_CẤU15"/>
      <sheetName val="Xay_lapduongR315"/>
      <sheetName val="6787CWFASE2CASE2_00_xls15"/>
      <sheetName val="Measure_130615"/>
      <sheetName val="Project_Data15"/>
      <sheetName val="gia_cong_tac15"/>
      <sheetName val="Bill_02_-_Xay_gach-Pou_15"/>
      <sheetName val="Bill_03-Chống_thấm-Pou15"/>
      <sheetName val="Bill_04-Kim_loại-Pou15"/>
      <sheetName val="Bill_05_-_Hoan_thien-Pou_15"/>
      <sheetName val="Bill_02_-_Xay_gach-Tower15"/>
      <sheetName val="Bill_03-Chống_thấm-Tower15"/>
      <sheetName val="Bill_04-Kim_loại-Tower15"/>
      <sheetName val="Bill_05_-_Hoan_thien-Tower15"/>
      <sheetName val="KL-_KHAC15"/>
      <sheetName val="BILL_3_-_KẾT_CẤU_HẦM15"/>
      <sheetName val="PTĐG_LTBT15"/>
      <sheetName val="CTG-PRECHEx1_415"/>
      <sheetName val="CTG-AB_(2)15"/>
      <sheetName val="CTG-AB_(3)15"/>
      <sheetName val="CTG-PLP-1_0815"/>
      <sheetName val="Pre_Đội_nhóm15"/>
      <sheetName val="Vat_tu_XD15"/>
      <sheetName val="Tower_-_Concrete_Works15"/>
      <sheetName val="Bill-04_ket_cau_thap-_UNI15"/>
      <sheetName val="Door_and_window9"/>
      <sheetName val="HÐ_ngoài16"/>
      <sheetName val="6PILE__(돌출)15"/>
      <sheetName val="DETAIL_15"/>
      <sheetName val="Bill_01_-_CTN15"/>
      <sheetName val="Bill_2_2_Villa_2_beds15"/>
      <sheetName val="Harga_ME_15"/>
      <sheetName val="Analisa_Gabungan15"/>
      <sheetName val="Chi_tiet15"/>
      <sheetName val="BANCO_(2)14"/>
      <sheetName val="MT_DPin_(2)14"/>
      <sheetName val="Isolasi_Luar_Dalam15"/>
      <sheetName val="Isolasi_Luar15"/>
      <sheetName val="Cước_VC_+_ĐM_CP_Tư_vấn15"/>
      <sheetName val="Dự_toán12"/>
      <sheetName val="Đơn_Giá_TH12"/>
      <sheetName val="Nhân_công12"/>
      <sheetName val="Phân_tích12"/>
      <sheetName val="Hệ_số15"/>
      <sheetName val="C_P_Thiết_bị12"/>
      <sheetName val="T_H_Kinh_phí12"/>
      <sheetName val="Vật_tư12"/>
      <sheetName val="Trang_bìa12"/>
      <sheetName val="Don_gia_chi_tiet_DIEN_211"/>
      <sheetName val="Dlieu_dau_vao14"/>
      <sheetName val="Income_Statement15"/>
      <sheetName val="Shareholders'_Equity14"/>
      <sheetName val="Chenh_lech_ca_may15"/>
      <sheetName val="TLg_CN&amp;Laixe15"/>
      <sheetName val="TLg_CN&amp;Laixe_(2)15"/>
      <sheetName val="TLg_Laitau15"/>
      <sheetName val="TLg_Laitau_(2)15"/>
      <sheetName val="Equipment_list_(PAC)15"/>
      <sheetName val="TINH_KHOI_LUONG15"/>
      <sheetName val="DATA_BASE15"/>
      <sheetName val="_Bill_5-Earthing_2_-_Add_Work15"/>
      <sheetName val="TH_Vat_tu15"/>
      <sheetName val="Bang_trong_luong_rieng_thep15"/>
      <sheetName val="final_list_200531"/>
      <sheetName val="LV_data15"/>
      <sheetName val="ESTI_15"/>
      <sheetName val="CẤP_THOÁT_NƯỚC15"/>
      <sheetName val="TH_MTC15"/>
      <sheetName val="TH_N_Cong15"/>
      <sheetName val="THDT_goi_thau_TB15"/>
      <sheetName val="Tien_do_TV15"/>
      <sheetName val="KHOI_LUONG15"/>
      <sheetName val="bridge_#_115"/>
      <sheetName val="KL_san_lap15"/>
      <sheetName val="Bang_3_Chi_tiet_phan_Dz15"/>
      <sheetName val="HVAC_BLOCK_B415"/>
      <sheetName val="subcon_sched15"/>
      <sheetName val="Buy_vs__Lease_Car15"/>
      <sheetName val="BẢNG_KHỐI_LƯỢNG_TỔNG_HỢP14"/>
      <sheetName val="CP_Khac_cuoc_VC14"/>
      <sheetName val="Budget_Code14"/>
      <sheetName val="CTKL_KTX_HT14"/>
      <sheetName val="PRE_(E)15"/>
      <sheetName val="2_Chiet_tinh14"/>
      <sheetName val="NHÀ_NHẬP_LIỆU14"/>
      <sheetName val="MÓNG_SILO14"/>
      <sheetName val="Tong_du_toan14"/>
      <sheetName val="Bill_2_-_ketcau14"/>
      <sheetName val="13-Cốt_thép_(10mm&lt;D≤18mm)_FO114"/>
      <sheetName val="du_lieu_du_toan14"/>
      <sheetName val="Chi_tiet_lan_can14"/>
      <sheetName val="VC_xd12"/>
      <sheetName val="Gia_VLTB12"/>
      <sheetName val="B_Luong12"/>
      <sheetName val="C_May12"/>
      <sheetName val="DG_142611"/>
      <sheetName val="dm_36612"/>
      <sheetName val="DM_606012"/>
      <sheetName val="Chi_tiet_-tong_9_thang11"/>
      <sheetName val="Analisa_&amp;_Upah14"/>
      <sheetName val="Theo_doi_Doanh_thu_201711"/>
      <sheetName val="Phan_tich14"/>
      <sheetName val="DL_ĐẦU_VÀO14"/>
      <sheetName val="BOQ_THAN14"/>
      <sheetName val="Purchase_Order14"/>
      <sheetName val="D_&amp;_W_sizes14"/>
      <sheetName val="Du_lieu15"/>
      <sheetName val="CT_Thang_Mo14"/>
      <sheetName val="CT__PL14"/>
      <sheetName val="cash_budget14"/>
      <sheetName val="DK1_Don_gia14"/>
      <sheetName val="dongia__2_14"/>
      <sheetName val="Thép_CKN14"/>
      <sheetName val="GOC-KO_IN14"/>
      <sheetName val="MAU_8A14"/>
      <sheetName val="MAU_8B14"/>
      <sheetName val="MAU_914"/>
      <sheetName val="MAU_1014"/>
      <sheetName val="sochitiettaikhoan_14"/>
      <sheetName val="Share_price_data14"/>
      <sheetName val="19_314"/>
      <sheetName val="20_314"/>
      <sheetName val="Chieu_4_314"/>
      <sheetName val="Cow_req14"/>
      <sheetName val="TỔNG_HỢP14"/>
      <sheetName val="14-LẦN_3-CHIỀU14"/>
      <sheetName val="14-LẦN_1-SÁNG14"/>
      <sheetName val="14-LẦN_2-TRƯA14"/>
      <sheetName val="1_3+1_4-TOTAL_-_Ko_IN14"/>
      <sheetName val="2_1-LẦN_3-CHIỀU14"/>
      <sheetName val="2_1-LẦN_1-SÁNG14"/>
      <sheetName val="2_1-LẦN_2-TRƯA14"/>
      <sheetName val="2_1-TOTAL-Ko_IN14"/>
      <sheetName val="1_3(TMR_4)14"/>
      <sheetName val="CHO_DE14"/>
      <sheetName val="1_1+1_2+2_2+2_3(TMR_3)14"/>
      <sheetName val="CK1+CK2_(VS_SAN_CHOI_23)14"/>
      <sheetName val="CK1+CK2_(2)14"/>
      <sheetName val="12-16_THÁNG14"/>
      <sheetName val="CAN_SỮA14"/>
      <sheetName val="54+55+56(SAU_CAI_SỮA-6)14"/>
      <sheetName val="BÊ_71-90_NGÀY14"/>
      <sheetName val="BÊ_12-16_tháng14"/>
      <sheetName val="BÊ_6-1214"/>
      <sheetName val="BÊ_1-314"/>
      <sheetName val="F01-BC_KHAU_PHAN_SANG_20_314"/>
      <sheetName val="F01-BC_KHAU_PHAN_CHIEU_19_314"/>
      <sheetName val="dinh_mưc_cty14"/>
      <sheetName val="Giá_thành14"/>
      <sheetName val="Thong_ke14"/>
      <sheetName val="Energy_for_milk_prod14"/>
      <sheetName val="DE_NGHI_XUAT_14"/>
      <sheetName val="phieu_xuat_mau14"/>
      <sheetName val="PHIEU_XUAT_CHIEU14"/>
      <sheetName val="11_rai_them_cỏ14"/>
      <sheetName val="PHU_LUC_02-_HDSD_CAC_BIEU_MAU14"/>
      <sheetName val="PhU_LUC_01-_MA_CAC_NHOM_BO14"/>
      <sheetName val="F03-BC_THUC_TRON_SANG_20_314"/>
      <sheetName val="F03-BC_THUC_TRON_CHIEU_19_314"/>
      <sheetName val="F02-BC_THEO_DOI_THUC_AN_DU14"/>
      <sheetName val="Tham_khao-_Bao_cao_xuat_thuc_14"/>
      <sheetName val="Don_gia_(khong_in)14"/>
      <sheetName val="1_MONG_1-214"/>
      <sheetName val="02__PTDG14"/>
      <sheetName val="Chiết_tính14"/>
      <sheetName val="wk_prgs12"/>
      <sheetName val="TB_NẶNG12"/>
      <sheetName val="Du_tru_CP-Bieu_0112"/>
      <sheetName val="Dự_thầu12"/>
      <sheetName val="Nhap_VT_oto12"/>
      <sheetName val="Hao_phí12"/>
      <sheetName val="Structure_data12"/>
      <sheetName val="Data_Wall12"/>
      <sheetName val="Chi_tiet_cong_no12"/>
      <sheetName val="PHÁT_SINH_TẦNG_1_12"/>
      <sheetName val="PHÁT_SINH_TẦNG_212"/>
      <sheetName val="Hầm_chuyển_psinh12"/>
      <sheetName val="Ống_thẳng12"/>
      <sheetName val="Côn_thu12"/>
      <sheetName val="Vuông_tròn12"/>
      <sheetName val="Chân_rẽ12"/>
      <sheetName val="Chạc_ba12"/>
      <sheetName val="Ma_don_vi12"/>
      <sheetName val="bang_cc12"/>
      <sheetName val="KHOI_LUONG15-411"/>
      <sheetName val="Bill_2-Road_HR212"/>
      <sheetName val="Bill_3_-_Softscape_HR212"/>
      <sheetName val="Ｎｏ_1312"/>
      <sheetName val="DGchitiet_12"/>
      <sheetName val="Bill_No_3_-_Prov__Sum_(Ph2&amp;3)12"/>
      <sheetName val="TH_TN12"/>
      <sheetName val="TK_chi_tiet12"/>
      <sheetName val="đọc_số12"/>
      <sheetName val="HỆ_THỐNG_PHÒNG_CHÁY_CHỮA_CHÁY12"/>
      <sheetName val="HỆ_THỐNG_CẤP_THOÁT_NƯỚC12"/>
      <sheetName val="HỆ_THỐNG_ĐHKK12"/>
      <sheetName val="MÁY_PHÁT_ĐIỆN12"/>
      <sheetName val="HỆ_THỐNG_ĐIỆN12"/>
      <sheetName val="Thiết_bị_chính12"/>
      <sheetName val="gui_BKCT11"/>
      <sheetName val="AG_Pipe_Qty_Analysis12"/>
      <sheetName val="Tổng_GT12"/>
      <sheetName val="Chi_tiết_KL12"/>
      <sheetName val="khấu_trừ_phạt12"/>
      <sheetName val="GT__KHAU_TRU12"/>
      <sheetName val="HAO_HUT_VAT_TU_(2)12"/>
      <sheetName val="cao_độ12"/>
      <sheetName val="CP_HMC12"/>
      <sheetName val="2_1Warehouse_112"/>
      <sheetName val="THEP_TAM12"/>
      <sheetName val="THEP_HÌNH12"/>
      <sheetName val="THEP_HINH12"/>
      <sheetName val="XA_GO12"/>
      <sheetName val="BANG_TRA12"/>
      <sheetName val="CĂN_HỘ_T16-17_12"/>
      <sheetName val="TRỤC_ĐỨNG_THOÁT_BẨN_T15-1712"/>
      <sheetName val="TRỤC_ĐỨNG_TM_T15-1712"/>
      <sheetName val="CP_Du_phong12"/>
      <sheetName val="THCP_Lap_dat12"/>
      <sheetName val="THCP_xay_dung12"/>
      <sheetName val="Tong_hop_kinh_phi12"/>
      <sheetName val="CHI_PHI12"/>
      <sheetName val="1_Requisition(E)12"/>
      <sheetName val="Móng,_nền_12"/>
      <sheetName val="Main_Bldg-Rev0212"/>
      <sheetName val="D&amp;W_def_12"/>
      <sheetName val="Nhan_cong12"/>
      <sheetName val="Thiet_bi12"/>
      <sheetName val="Vat_tu12"/>
      <sheetName val="DM_ChiPhi12"/>
      <sheetName val="May_TC12"/>
      <sheetName val="TH_Kinh_phi12"/>
      <sheetName val="Ptvl_12"/>
      <sheetName val="DM_336cai_tao11"/>
      <sheetName val="phan_tic_chi_tiet12"/>
      <sheetName val="Tổng_hợp_KPHM10"/>
      <sheetName val="Cotthep_NPT11"/>
      <sheetName val="vl_nc_mtc11"/>
      <sheetName val="Heso_DZ11"/>
      <sheetName val="DG_BINH_THUAN11"/>
      <sheetName val="3__CNT11"/>
      <sheetName val="unit_price_list(M)11"/>
      <sheetName val="TONG_HOP12"/>
      <sheetName val="Gia_vat_lieu11"/>
      <sheetName val="Precios_unitarios_AXH11"/>
      <sheetName val="TH_VL,_NC,_DDHT_Thanhphuoc11"/>
      <sheetName val="So_lieu_chung11"/>
      <sheetName val="BẢNG_ÁP_GIÁ_(in)11"/>
      <sheetName val="NT_(KL)_IN11"/>
      <sheetName val="DOM_D211"/>
      <sheetName val="nhà_ăn11"/>
      <sheetName val="Công_nhật11"/>
      <sheetName val="btkt_cột11"/>
      <sheetName val="0__Input11"/>
      <sheetName val="1_2_Staff_Schedule11"/>
      <sheetName val="Bill_Prelim-CDT11"/>
      <sheetName val="Bill_BPTC-CDT11"/>
      <sheetName val="Chi_tiết_BPTC11"/>
      <sheetName val="Bill_BPTC-CDT_(PA_MCT_CDT)11"/>
      <sheetName val="Chi_tiết_BPTC_(PA_MCT_CDT)11"/>
      <sheetName val="TH_các_CC11"/>
      <sheetName val="KL_THEP__GIAM_DO_DUNG_COUPLER11"/>
      <sheetName val="01_KL_THÉP_NHẬP_VỀ11"/>
      <sheetName val="2__NT_VLDV11"/>
      <sheetName val="GHI_CHU11"/>
      <sheetName val="1_BB_LMHT11"/>
      <sheetName val="Bê_tông_bảo_vệ11"/>
      <sheetName val="01__Data11"/>
      <sheetName val="Neo,_nối_cốt_thép_dầm,_cột11"/>
      <sheetName val="Uốn_móc_cốt_thép11"/>
      <sheetName val="Tiêu_chuẩn_cốt_thép11"/>
      <sheetName val="1__Office11"/>
      <sheetName val="Doi_so11"/>
      <sheetName val="DANH_MỤC_HỒ_SƠ11"/>
      <sheetName val="GT_PHÁT_SINH_NGOÀI_HĐ11"/>
      <sheetName val="KL_PHÁT_SINH_11"/>
      <sheetName val="PS_NGOÀI_HĐ11"/>
      <sheetName val="GT_PHÁT_SINH_VƯỢT_HĐ11"/>
      <sheetName val="PS_TĂNG_GIẢM_TRONG_HĐ11"/>
      <sheetName val="DGCT_PHÁT_SINH11"/>
      <sheetName val="DGCT_TRẦN_NLV11"/>
      <sheetName val="DGKL_chi_tiết_NLV11"/>
      <sheetName val="DGKL_chi_tiết_NHN,NK11"/>
      <sheetName val="TG_KL11"/>
      <sheetName val="DGCT_SƠN_BẢ_TƯỜNG_NLV11"/>
      <sheetName val="DGKL_TRẦN_NHN11"/>
      <sheetName val="MTO_REV_2(ARMOR)11"/>
      <sheetName val="1_Civil_(Org)11"/>
      <sheetName val="KL_thep_lam_sat11"/>
      <sheetName val="Tien_Thuong11"/>
      <sheetName val="NC_XL_6T_cuoi_01_CTy11"/>
      <sheetName val="Data_-6T_dau11"/>
      <sheetName val="Cong_6T11"/>
      <sheetName val="DM-VNT_ko_sd11"/>
      <sheetName val="Bảng_đo_bóc_KL_OLK-0911"/>
      <sheetName val="6_3_CHI_TIET_OLK-0911"/>
      <sheetName val="B3A_-_TOWER_A11"/>
      <sheetName val="Annex_B11"/>
      <sheetName val="TLG_Type11"/>
      <sheetName val="1_San_11"/>
      <sheetName val="Tong_hop_vat_tu11"/>
      <sheetName val="Dot_411"/>
      <sheetName val="Chi_phi_van_chuyen11"/>
      <sheetName val="DT_hợp_đồng10"/>
      <sheetName val="Bảng_KL_đợt_110"/>
      <sheetName val="Dgia_vat_tu11"/>
      <sheetName val="Don_gia_III12"/>
      <sheetName val="D÷_liÖu11"/>
      <sheetName val="Thop_Ksat11"/>
      <sheetName val="Thu_hoi_11"/>
      <sheetName val="HM_chung11"/>
      <sheetName val="CP_xd-thiet_bi11"/>
      <sheetName val="TH-TN_LD_TB11"/>
      <sheetName val="CP_xaydung11"/>
      <sheetName val="Thao_ha_phu_kien11"/>
      <sheetName val="VL-NC-MTC_ket_cau11"/>
      <sheetName val="KHOI_LUONG_TONG11"/>
      <sheetName val="TK_22KV11"/>
      <sheetName val="DM_366-177711"/>
      <sheetName val="Thi_nhiem11"/>
      <sheetName val="Gia_goc_VT-TB11"/>
      <sheetName val="Gia_vc_den_chan_CT11"/>
      <sheetName val="culy_2211"/>
      <sheetName val="Luong_205011"/>
      <sheetName val="ca_may_QN11"/>
      <sheetName val="TNHC1246_11"/>
      <sheetName val="Ca_may_TT06_201011"/>
      <sheetName val="Don_gia_VLXD_dia_phuong11"/>
      <sheetName val="Bang_luong_SCL11"/>
      <sheetName val="Dinh_muc_TN142611"/>
      <sheetName val="HRG_BHN11"/>
      <sheetName val="CĂN_ĐH11"/>
      <sheetName val="Div26_-_Elect11"/>
      <sheetName val="Bù_giá_CM9"/>
      <sheetName val="Luong_BN9"/>
      <sheetName val="Luong_TB9"/>
      <sheetName val="Ca_may_TB9"/>
      <sheetName val="Ca_máy_BN9"/>
      <sheetName val="Vật_liệu9"/>
      <sheetName val="7_Khau_tru_11"/>
      <sheetName val="gia_vt,nc,may10"/>
      <sheetName val="2_CDPS11"/>
      <sheetName val="Q_A01_2-Sh11"/>
      <sheetName val="4_CĂN11"/>
      <sheetName val="Danh_mục10"/>
      <sheetName val="Financ__Overview10"/>
      <sheetName val="LX_-TT059"/>
      <sheetName val="NC_Moi_TT059"/>
      <sheetName val="Bia_lot9"/>
      <sheetName val="MB_DT_0210"/>
      <sheetName val="PV_Graph_Data10"/>
      <sheetName val="5_2_1_Đo_bóc_KL_OLK-0610"/>
      <sheetName val="Don_gia_NC11"/>
      <sheetName val="B-2__(DPP)11"/>
      <sheetName val="CAP_NUOC10"/>
      <sheetName val="cấp_nước_trục_nhà_vs10"/>
      <sheetName val="THOAT_NUOC10"/>
      <sheetName val="THOAT_MUA10"/>
      <sheetName val="Cáp_phòng10"/>
      <sheetName val="TMC_ĐIỆN_Phi10"/>
      <sheetName val="TMC_Tổng10"/>
      <sheetName val="TH_Đèn_Phòng_L110"/>
      <sheetName val="TH_Đèn_Hầm_L110"/>
      <sheetName val="TỦ_MODULE_T110"/>
      <sheetName val="Summary_Sheet10"/>
      <sheetName val="Finishing-Tower_A10"/>
      <sheetName val="Finishing-Tower_B10"/>
      <sheetName val="Finishing-Tower_C10"/>
      <sheetName val="Finishing-Tower_D10"/>
      <sheetName val="MEP-Tower_A10"/>
      <sheetName val="MEP-Tower_B10"/>
      <sheetName val="MEP-Tower_C10"/>
      <sheetName val="MEP-Tower_D10"/>
      <sheetName val="Cost_Report_Sum10"/>
      <sheetName val="Detail_Cost_Sum10"/>
      <sheetName val="RVO-VO_Sum10"/>
      <sheetName val="Potential_VOs_Sum10"/>
      <sheetName val="Cash_Flow_Sum10"/>
      <sheetName val="TINH_GIA_-_SAN_XUAT_Vertico10"/>
      <sheetName val="Huong_dan10"/>
      <sheetName val="13_BANG_CT10"/>
      <sheetName val="14_MMUS_GIUA_NHIP10"/>
      <sheetName val="4_HSPBngang10"/>
      <sheetName val="6_Tinh_tai10"/>
      <sheetName val="2_NSl10"/>
      <sheetName val="17_US_CHU_tho_a_b10"/>
      <sheetName val="15_MMUS_GOI10"/>
      <sheetName val="Bieu_gia_HD10"/>
      <sheetName val="DZ_22KV10"/>
      <sheetName val="BTK-Dai_Hoc_Kien_Giang10"/>
      <sheetName val="doanh_thu10"/>
      <sheetName val="Dutoan_KL10"/>
      <sheetName val="Kê_0,410"/>
      <sheetName val="TH_0,410"/>
      <sheetName val="Kê_2210"/>
      <sheetName val="TH_2210"/>
      <sheetName val="TBA_CAI_TAO10"/>
      <sheetName val="TBA_XDM10"/>
      <sheetName val="TONG_HOP_DU_TOAN10"/>
      <sheetName val="Thop_XAY_DUNG10"/>
      <sheetName val="CP_HANG_MUC_CHUNG10"/>
      <sheetName val="CHI_PHI_XD10"/>
      <sheetName val="CHI_PHI_THI_NGHIEM10"/>
      <sheetName val="VLDIEN_2210"/>
      <sheetName val="Dao_dat10"/>
      <sheetName val="TH_Denbu10"/>
      <sheetName val="Do_ve_DC10"/>
      <sheetName val="TH_Bommin10"/>
      <sheetName val="CHI_PHI_THI_NGHIEM-LD_thiet_b10"/>
      <sheetName val="Luong_TT0110"/>
      <sheetName val="Camay_QB10"/>
      <sheetName val="gia_ca_may_BXD10"/>
      <sheetName val="BANG_LUONG_KY_SU10"/>
      <sheetName val="Bang_luong_NHOM_I10"/>
      <sheetName val="Bangluong_NHOM_II_10"/>
      <sheetName val="09-GIA_nhien_lieu-ko_in10"/>
      <sheetName val="Tinh_V_cot_chiem_cho10"/>
      <sheetName val="ĐM_135410"/>
      <sheetName val="KHOAN_MAU10"/>
      <sheetName val="ĐO_ĐỊA_VẬT_LÝ10"/>
      <sheetName val="khoan_tiep_dia10"/>
      <sheetName val="Tính_giá_NC10"/>
      <sheetName val="Tiên_lượng10"/>
      <sheetName val="SL_cước10"/>
      <sheetName val="Dinh_muc10"/>
      <sheetName val="DT_san_XD-So_lieu_cu9"/>
      <sheetName val="GIÁ_DỰ_THẦU_30_CĂN10"/>
      <sheetName val="DG_Chi_tiet10"/>
      <sheetName val="_1710_HOINGHINLD10"/>
      <sheetName val="99_(2)10"/>
      <sheetName val="134_10"/>
      <sheetName val="DG_497010"/>
      <sheetName val="THONG_SO10"/>
      <sheetName val="Đơn_giá_chi_tiết_TN_3910"/>
      <sheetName val="KS_tuyen10"/>
      <sheetName val="Bang_chiet_tinh_TBA10"/>
      <sheetName val="4_2_1_Đo_bóc_KL_OLK-0610"/>
      <sheetName val="4_1_1_CHI_TIET_OLK-0610"/>
      <sheetName val="Electrical_Works10"/>
      <sheetName val="H_T__INCOMING_SYSTEM10"/>
      <sheetName val="EQUIP_LIST10"/>
      <sheetName val="So_sanh10"/>
      <sheetName val="HERD_MOVEMENTFARM112"/>
      <sheetName val="HERD_MOVEMENTFARM212"/>
      <sheetName val="CALVES_2-412"/>
      <sheetName val="Cavles_2-412"/>
      <sheetName val="CALVES_4-712"/>
      <sheetName val="HEIFER_7-12m12"/>
      <sheetName val="HEIFER_12+12"/>
      <sheetName val="FRESH_COW_2017-1812"/>
      <sheetName val="HP_COW_201812"/>
      <sheetName val="LP_COW_2017-1812"/>
      <sheetName val="DRY_COW12"/>
      <sheetName val="FIELD_CROPS12"/>
      <sheetName val="Gia_VT-TB10"/>
      <sheetName val="noi_suy_xa10"/>
      <sheetName val="noi_suy_xa_thu_hoi10"/>
      <sheetName val="BU_LONG10"/>
      <sheetName val="Thuyết_minh10"/>
      <sheetName val="Đơn_giá_máy10"/>
      <sheetName val="DT__NHA_XUONG10"/>
      <sheetName val="Tong_DT9"/>
      <sheetName val="phan_tich_don_gia9"/>
      <sheetName val="¥_10"/>
      <sheetName val="Chu_dau_tu5"/>
      <sheetName val="Cash_Flow10"/>
      <sheetName val="Bill_No_1_610"/>
      <sheetName val="Bill_No_1_1010"/>
      <sheetName val="Bill_No_3_310"/>
      <sheetName val="Bill_No_1_410"/>
      <sheetName val="Bill_No_1_710"/>
      <sheetName val="Summary_Bill_No__310"/>
      <sheetName val="Unit_price9"/>
      <sheetName val="Bán_đợt_1_trang9"/>
      <sheetName val="3__KC_-_PODIUM9"/>
      <sheetName val="Chiet_tinh_dz359"/>
      <sheetName val="Tien_Luong9"/>
      <sheetName val="Breakdown_(B)9"/>
      <sheetName val="U_P_Breakdown9"/>
      <sheetName val="DG_3"/>
      <sheetName val="Unit_price(Updateting)9"/>
      <sheetName val="Cost_List9"/>
      <sheetName val="Detail_Cost9"/>
      <sheetName val="IC_Price_New9"/>
      <sheetName val="Summary_Table9"/>
      <sheetName val="Sales_Person9"/>
      <sheetName val="Bidding_Entity9"/>
      <sheetName val="CTDZ6kv_(gd1)_9"/>
      <sheetName val="CTDZ_0_4+cto_(GD1)9"/>
      <sheetName val="CTTBA_(gd1)9"/>
      <sheetName val="03_Detailed9"/>
      <sheetName val="01_Bid_Price_summary9"/>
      <sheetName val="Home_Office_Manhours9"/>
      <sheetName val="Field_SPV_Barchart9"/>
      <sheetName val="don_gia_14269"/>
      <sheetName val="Luong_(TP_Việt_Trì)2"/>
      <sheetName val="Khai_toan4"/>
      <sheetName val="Phu_luc_01_1_EPC_P11-144"/>
      <sheetName val="TDT_P11-P144"/>
      <sheetName val="Chi_phi_khac_4"/>
      <sheetName val="Hang_muc_Chung4"/>
      <sheetName val="Bia_Phu_Luc4"/>
      <sheetName val="DATA_1_CHUNG4"/>
      <sheetName val="Muc_luc4"/>
      <sheetName val="Tra_cuu_9574"/>
      <sheetName val="CHITIET_VL-NCHT1_(2)9"/>
      <sheetName val="IMF_Code9"/>
      <sheetName val="Subsidiary_Calculation9"/>
      <sheetName val="5_2_1_Đo_bóc_KL_OLK-109"/>
      <sheetName val="FF-2_(1)9"/>
      <sheetName val="Labour_Summary22"/>
      <sheetName val="YTD_12'20039"/>
      <sheetName val="YTD_06'20039"/>
      <sheetName val="YTD_03'20039"/>
      <sheetName val="YTD_09'20039"/>
      <sheetName val="deferred_taxes9"/>
      <sheetName val="Eqpmnt_Plng9"/>
      <sheetName val="TRIAL_BALANCE9"/>
      <sheetName val="DPR_31st_march9"/>
      <sheetName val="current_month9"/>
      <sheetName val="Blng__Vs_Coll_9"/>
      <sheetName val="THÔNG_TIN5"/>
      <sheetName val="SGC_RATE4"/>
      <sheetName val="DM_DU_AN4"/>
      <sheetName val="DM_TP_4"/>
      <sheetName val="File_Chi_tiet4"/>
      <sheetName val="Cau_tao_gia_xay_to5"/>
      <sheetName val="Phu_Bai_Bridge9"/>
      <sheetName val="Cuoc_2"/>
      <sheetName val="gia_chao2"/>
      <sheetName val="Vat_lieu_BTN2"/>
      <sheetName val="NC_CU2"/>
      <sheetName val="Da_xay_dung2"/>
      <sheetName val="Tru_TT4"/>
      <sheetName val="Thg_044"/>
      <sheetName val="Thg_054"/>
      <sheetName val="Thg_064"/>
      <sheetName val="Thg_074"/>
      <sheetName val="Thg_084"/>
      <sheetName val="Thg_094"/>
      <sheetName val="Thg_104"/>
      <sheetName val="Thg_114"/>
      <sheetName val="Thg_124"/>
      <sheetName val="Dashboard_-_BQL_-_VHL4"/>
      <sheetName val="BẢNG_DIỄN_GIẢI_KL_(7)9"/>
      <sheetName val="THPDMoi__(2)5"/>
      <sheetName val="t-h_HA_THE5"/>
      <sheetName val="TH_XL5"/>
      <sheetName val="CHITIET_VL-NC5"/>
      <sheetName val="MTO_REV_02"/>
      <sheetName val="TH_khoi_luong4"/>
      <sheetName val="Chi_tiet_khoi_luong4"/>
      <sheetName val="TK_thep4"/>
      <sheetName val="CT_THOÁT_WC_VP4"/>
      <sheetName val="CT_CẤP_WC_VP4"/>
      <sheetName val="CT_THOÁT_MƯA_VP_TRỤC_LỚN4"/>
      <sheetName val="CT_THOÁT_MƯA_VP_TRỤC_NHỎ4"/>
      <sheetName val="Chênh_lệch_máy_thi_công3"/>
      <sheetName val="Chênh_lệch_nhân_công3"/>
      <sheetName val="Chênh_lệch_vật_liệu3"/>
      <sheetName val="DO_AM_DT2"/>
      <sheetName val="TCVN_1651-20081"/>
      <sheetName val="w't_table4"/>
      <sheetName val="Probbl_-_Production4"/>
      <sheetName val="Danh_mục_khối4"/>
      <sheetName val="Danh_mục_đơn_vị_-phòng_chức_nă4"/>
      <sheetName val="Currency_Rate4"/>
      <sheetName val="KEILA_TP_2020-074"/>
      <sheetName val="CHI_PHÍ_NHÔM4"/>
      <sheetName val="BILL_34Āᐁë4"/>
      <sheetName val="CFA_(ME)4"/>
      <sheetName val="MEP_Building4"/>
      <sheetName val="2__BBNT_KLHT4"/>
      <sheetName val="CHITIET_VL-NC-TT1p4"/>
      <sheetName val="NHOM_KINH3"/>
      <sheetName val="Share_Price_20023"/>
      <sheetName val="LUONG_SCL4"/>
      <sheetName val="Auto_Monthly_Inputs_2"/>
      <sheetName val="BOM-13_11-Other(PS1+PS2)4"/>
      <sheetName val="01__Nha_xuong2"/>
      <sheetName val="Nhập_liệu2"/>
      <sheetName val="Service_Cost_3"/>
      <sheetName val="Don_gia_Tay_Ninh3"/>
      <sheetName val="Don_gia_Dak_Lak3"/>
      <sheetName val="streeta_and_cacth_pit3"/>
      <sheetName val="Daf_13"/>
      <sheetName val="Luong_2622EVN2"/>
      <sheetName val="Dinh_Muc_Vat_Tu4"/>
      <sheetName val="mã_4"/>
      <sheetName val="Don_gia_XD3"/>
      <sheetName val="Gia_NC_theo_TT052"/>
      <sheetName val="Land_Dev't__Ph-12"/>
      <sheetName val="Hac_Lots2"/>
      <sheetName val="4-Lane_bridge2"/>
      <sheetName val="Res_Lots2"/>
      <sheetName val="Spine_Road2"/>
      <sheetName val="Chao_gia_T12_RE3"/>
      <sheetName val="DSV6_Summ2"/>
      <sheetName val="Sum_ELE__CAP_S1-4__2"/>
      <sheetName val="Boc_KL_DAT+CAT+BT2"/>
      <sheetName val="Boc_KL_thép2"/>
      <sheetName val="Bieu_do_nhan_luc2"/>
      <sheetName val="Elemental_Breakdown+20%2"/>
      <sheetName val="DGKL_TRỤC_NGOAI_NHA2"/>
      <sheetName val="PHẦN_KIẾN_TRÚC2"/>
      <sheetName val="0,SO_LIEU_DAU_VAO2"/>
      <sheetName val="So_sanh_gia2"/>
      <sheetName val="Bill_22"/>
      <sheetName val="Bill_32"/>
      <sheetName val="Bill_4a_-_1A2"/>
      <sheetName val="Bill_4a_(Fiber)_-_1A2"/>
      <sheetName val="Bill_4b2"/>
      <sheetName val="Bill_4c2"/>
      <sheetName val="Bill_52"/>
      <sheetName val="Bill_4a_-_1B2"/>
      <sheetName val="Bill_4a_(Fiber)_-_1B2"/>
      <sheetName val="5_2_1_Đo_bóc_KL_OLK-072"/>
      <sheetName val="Committed_Items2"/>
      <sheetName val="Corner_Arch2"/>
      <sheetName val="End_Arch2"/>
      <sheetName val="Intermediate_Arch2"/>
      <sheetName val="reinforcement_6752"/>
      <sheetName val="ext_wall_fin_qty2"/>
      <sheetName val="SL_Plum_2"/>
      <sheetName val="Physical_Schedule_3D2"/>
      <sheetName val="Tabel_Berat3"/>
      <sheetName val="Data_Umum_Penawaran3"/>
      <sheetName val="Real_Cost3"/>
      <sheetName val="bill_qty3"/>
      <sheetName val="REKAP_ARSITEKTUR_3"/>
      <sheetName val="RAB_ADMINISTRASI_PUSAT_(1)3"/>
      <sheetName val="Hrg_Readymix2"/>
      <sheetName val="TONGKE3p_1"/>
      <sheetName val="Bill_rekap1"/>
      <sheetName val="Cash_Flow_bulanan1"/>
      <sheetName val="DTXL(_270)1"/>
      <sheetName val="cable,_lighting,_switch1"/>
      <sheetName val="ĐỢT_11"/>
      <sheetName val="Dai_tu2"/>
      <sheetName val="Aging_Sept3"/>
      <sheetName val="0_Data2"/>
      <sheetName val="0_Data_new2"/>
      <sheetName val="Define_finishing2"/>
      <sheetName val="CươcVC_tinh1"/>
      <sheetName val="Bank_Rev2"/>
      <sheetName val="Merit_&amp;_Market_Grid3"/>
      <sheetName val="BP_DECLINE_IT2"/>
      <sheetName val="Input_List2"/>
      <sheetName val="Valid_data_revised2"/>
      <sheetName val="DETAIL_MIX_%_REPORT2"/>
      <sheetName val="Fill_this_out_first___2"/>
      <sheetName val="sales_current_month47"/>
      <sheetName val="View_Variance47"/>
      <sheetName val="CONSOIDATE_42"/>
      <sheetName val="CONSOIDATE_22"/>
      <sheetName val="BC_chi_tiết_TT2"/>
      <sheetName val="Cước_CG2"/>
      <sheetName val="Fixed_asset_register2"/>
      <sheetName val="repeatative_rejection2"/>
      <sheetName val="General_Info2"/>
      <sheetName val="Full_PBD2"/>
      <sheetName val="Non-Statistical_Sampling2"/>
      <sheetName val="98FORECAST_(1)2"/>
      <sheetName val="Sch_18_Bank2"/>
      <sheetName val="Stock_details2"/>
      <sheetName val="Part_A_General2"/>
      <sheetName val="_2"/>
      <sheetName val="242_3_summaryOPC2"/>
      <sheetName val="1_1General2"/>
      <sheetName val="KL_CHI_TIẾT_(2)1"/>
      <sheetName val="6__Scope_of_work_2"/>
      <sheetName val="4_6_Phân_tích_nhân_sự_2"/>
      <sheetName val="4_5_Mức_độ_tham_gia_dự_án2"/>
      <sheetName val="Don_vi1"/>
      <sheetName val="TH_khối_lượng_phải_làm1"/>
      <sheetName val="Giá_VL,_NC,_M1"/>
      <sheetName val="Lương_2135_nhóm_I1"/>
      <sheetName val="Luong_2050_hà_NAm1"/>
      <sheetName val="Lương2045_nhóm_I1"/>
      <sheetName val="May_3_huyện1"/>
      <sheetName val="May_yên_mô1"/>
      <sheetName val="Phân_tich_ĐG1"/>
      <sheetName val="PLV_mới1"/>
      <sheetName val="May_TT11(TB)1"/>
      <sheetName val="May_TT11_(HP)1"/>
      <sheetName val="May_TT11(NB)1"/>
      <sheetName val="May_TT11(NĐ)1"/>
      <sheetName val="Lương_theo_TT17(Thái_Bình)1"/>
      <sheetName val="Lương_theo_TT17_(HP)1"/>
      <sheetName val="Lương_theo_TT17_(Ninh_Bình)1"/>
      <sheetName val="Lương_theo_TT17_(Nam_Định)1"/>
      <sheetName val="Input_-_Facilities2"/>
      <sheetName val="BP_CAPEX_MoD-100%_Area_4_USD2"/>
      <sheetName val="02__PHAN_TICH2"/>
      <sheetName val="03__NGAN_SACH2"/>
      <sheetName val="Dynamic_Ranges1"/>
      <sheetName val="THCP_thiet_bi1"/>
      <sheetName val="ADJ_20111"/>
      <sheetName val="NOVA_MEDIC1"/>
      <sheetName val="DGKL_MEDIC1"/>
      <sheetName val="CT_-THVLNC1"/>
      <sheetName val="Listes_Caractéristiques1"/>
      <sheetName val="Liste_Référentiel1"/>
      <sheetName val="Bill_4_1a___1"/>
      <sheetName val="XL4Poppy_(2)2"/>
      <sheetName val="Bldg_Brkdown1"/>
      <sheetName val="Data_(2)1"/>
      <sheetName val="Book_1_Summary1"/>
      <sheetName val="DIEN_TICH1"/>
      <sheetName val="1_설계조건1"/>
      <sheetName val="Wood_Mckenzie1"/>
      <sheetName val="Đầu_ra_sản_phẩm1"/>
      <sheetName val="Tổng_quan_và_Input1"/>
      <sheetName val="Đầu_vào_sản_xuất1"/>
      <sheetName val="Tính_toán_doanh_thu1"/>
      <sheetName val="Phân_tích_độ_nhạy1"/>
      <sheetName val="Khấu_hao_TSCĐ1"/>
      <sheetName val="Nguồn_vốn1"/>
      <sheetName val="Giải_ngân_nguồn_vốn1"/>
      <sheetName val="Tính_toán_thuế1"/>
      <sheetName val="Tính_toán_chi_phí_SX1"/>
      <sheetName val="TH_ĐƠN_GIÁ1"/>
      <sheetName val="KL_T16_BÀN_GIAO_19_41"/>
      <sheetName val="5_Gia1"/>
      <sheetName val="Loại_cọc_P21"/>
      <sheetName val="Danh_sach_KV21"/>
      <sheetName val="Danh_sach_doan_KT1"/>
      <sheetName val="CP_NC-MTC_XD1"/>
      <sheetName val="bang_1_NCXD1"/>
      <sheetName val="bang_1_NCXD_(V_I)1"/>
      <sheetName val="List_of_Staff1"/>
      <sheetName val="__QUOTATION_xlsx1"/>
      <sheetName val="2_5_Ducts_(2)1"/>
      <sheetName val="S_N1"/>
      <sheetName val="H_Satuan1"/>
      <sheetName val="4_3_Scope_of_work_1"/>
      <sheetName val="OVER_VIEW1"/>
      <sheetName val="Luong_TT051"/>
      <sheetName val="Gia_HĐ1"/>
      <sheetName val="Ca_may1"/>
      <sheetName val="unit_weight1"/>
      <sheetName val="NHOM_KINH_1"/>
      <sheetName val="2__Tổng_hợp1"/>
      <sheetName val="List_Equip1"/>
      <sheetName val="Process_C_(1-166)1"/>
      <sheetName val="THÁNG_051"/>
      <sheetName val="CF_-Update_31Jul061"/>
      <sheetName val="Executive_Summary1"/>
      <sheetName val="MAHANG_BHLD1"/>
      <sheetName val="CHITIETHOADON_TT1"/>
      <sheetName val="mahang_chinh_sua_moi_nhat1"/>
      <sheetName val="Noise_insl1"/>
      <sheetName val="SCOPE_OF_WORK1"/>
      <sheetName val="DS_Cty1"/>
      <sheetName val="Eq__Mobilization1"/>
      <sheetName val="Link_HG1"/>
      <sheetName val="chi_tiet_TS_theo_so_lieu_ktoan1"/>
      <sheetName val="Piano_Montaggio_PO-02_bozza21"/>
      <sheetName val="List_Danh_mục_nghiệm_thu1"/>
      <sheetName val="May_Goc_(QD2436)1"/>
      <sheetName val="VC_theo_cuoc_tinh1"/>
      <sheetName val="BCVC__1"/>
      <sheetName val="ĐM4970_2016(Lap_dat_TBA)1"/>
      <sheetName val="Gia_Nhan_công1"/>
      <sheetName val="Đon_gia_228_sua_chua1"/>
      <sheetName val="ĐM01_2000(thinghiem_ĐZTTĐL)1"/>
      <sheetName val="ĐM1781_2007(T_N_đien_ĐZ&amp;TBA)1"/>
      <sheetName val="Cuoc_van_chuyen1"/>
      <sheetName val="02__THONG_TIN_CHUNG1"/>
      <sheetName val="07__DINH_MUC_HBC1"/>
      <sheetName val="3_공통공사대비1"/>
      <sheetName val="Rate_Analysis1"/>
      <sheetName val="입찰내역_발주처_양식1"/>
      <sheetName val="bar_nor1"/>
      <sheetName val="conc_nor1"/>
      <sheetName val="conc_frus1"/>
      <sheetName val="conc_trap1"/>
      <sheetName val="bar_frus1"/>
      <sheetName val="bar_trap1"/>
      <sheetName val="SLA_cost_distr_FEB_20201"/>
      <sheetName val="Legal_entities_details1"/>
      <sheetName val="Invoice_base_FEB_20201"/>
      <sheetName val="Le317_into_80501"/>
      <sheetName val="Basic_principles_to_the_distr_1"/>
      <sheetName val="Cost_elements1"/>
      <sheetName val="Ref_rate_change1"/>
      <sheetName val="Synergi_life_credit1"/>
      <sheetName val="Change_in_NH1"/>
      <sheetName val="NPS_to_O&amp;G1"/>
      <sheetName val="Adj_entries_1"/>
      <sheetName val="Annexure_11"/>
      <sheetName val="Annexure_21"/>
      <sheetName val="Updated_2018_COA1"/>
      <sheetName val="IC_Listing1"/>
      <sheetName val="2__Summary-cash1"/>
      <sheetName val="DG_THIET_BI1"/>
      <sheetName val="DG_vat_lieu1"/>
      <sheetName val="Loại_21"/>
      <sheetName val="Don_gia_III13"/>
      <sheetName val="Don_gia_CT1"/>
      <sheetName val="Tu_dien1"/>
      <sheetName val="T_kê1"/>
      <sheetName val="Chi_tiet_VL-NC-MTC1"/>
      <sheetName val="Kien_truc1"/>
      <sheetName val="Chiet_tinh_dz221"/>
      <sheetName val="Chuong_I1"/>
      <sheetName val="TK_SX1"/>
      <sheetName val="DLC_DIEN_AP1"/>
      <sheetName val="SL_dau_tien1"/>
      <sheetName val="Danhsach_121"/>
      <sheetName val="NC_HY1"/>
      <sheetName val="NC_HN1"/>
      <sheetName val="A1_81"/>
      <sheetName val="PLHD_doi_cot_ham_0101-041"/>
      <sheetName val="VL_NC_M1"/>
      <sheetName val="Don_gia_vung_III1"/>
      <sheetName val="DZ_351"/>
      <sheetName val="Tonghop_theo_Vendor1"/>
      <sheetName val="Du_thau_dau_noi1"/>
      <sheetName val="Du_Thau1"/>
      <sheetName val="Du_thau_PSBS1"/>
      <sheetName val="DG_theo_HD_PSBS1"/>
      <sheetName val="Du_thau_TC111"/>
      <sheetName val="Beam_reinfocement_schedule1"/>
      <sheetName val="Thong_so_dam1"/>
      <sheetName val="Wall_Block_C1"/>
      <sheetName val="General_Schedule1"/>
      <sheetName val="Factor_F_Data1"/>
      <sheetName val="Tra_Cứu1"/>
      <sheetName val="IV_1_Lkdt1"/>
      <sheetName val="III_2_dah1"/>
      <sheetName val="II_2_dn1"/>
      <sheetName val="IV_2_Lkdd1"/>
      <sheetName val="III_1_tai1"/>
      <sheetName val="DP_TRUOT_GIA1"/>
      <sheetName val="VL-NC-M_1"/>
      <sheetName val="Project_Info_1"/>
      <sheetName val="Cost_Summary1"/>
      <sheetName val="Cost_Summary_-_USD1"/>
      <sheetName val="Price_Summary_-_Offshore1"/>
      <sheetName val="Factory_&amp;_Import_Material1"/>
      <sheetName val="Labour_Hours_Upload1"/>
      <sheetName val="Technical_Info_1"/>
      <sheetName val="PM_Cost1"/>
      <sheetName val="SED_INPUT1"/>
      <sheetName val="Be_tong1"/>
      <sheetName val="TÍNH_TOÁN_KHỐI_LƯỢNG_P61"/>
      <sheetName val="INDEX_HẠ_TẦNG1"/>
      <sheetName val="CTG_HẠ_TẦNG1"/>
      <sheetName val="DGG_HẠ_TẦNG1"/>
      <sheetName val="DGG_LB_CỌC1"/>
      <sheetName val="DGG_MT_CỌC1"/>
      <sheetName val="INFO_CỌC1"/>
      <sheetName val="INDEX_CỌC1"/>
      <sheetName val="Bảng_dung_trọng1"/>
      <sheetName val="Summary_-_Budget1"/>
      <sheetName val="Gia_1"/>
      <sheetName val="DIV_INC2"/>
      <sheetName val="A1_-_Income_Statement2"/>
      <sheetName val="SCB_-_Annexure_A2"/>
      <sheetName val="PL6-Revenue_Bridge2"/>
      <sheetName val="Inventory_data47"/>
      <sheetName val="FORECAST_x_FAMILIA44"/>
      <sheetName val="Space_Analysis44"/>
      <sheetName val="CADE_DETAIL20"/>
      <sheetName val="OC5-Push_Diag2"/>
      <sheetName val="Franchise_Input2"/>
      <sheetName val="Project_ODC_NDEU2"/>
      <sheetName val="Inter_connect_Revenue2"/>
      <sheetName val="2020_RFS_Summary2"/>
      <sheetName val="Well_Construction_Summary2"/>
      <sheetName val="RFS_2020_-_Details_and_Notes2"/>
      <sheetName val="AN_20002"/>
      <sheetName val="Du_lieu_ban_dau1"/>
      <sheetName val="GZ_TP1"/>
      <sheetName val="GZ_VT1"/>
      <sheetName val="Bearing_Capacity1"/>
      <sheetName val="Thong_tin1"/>
      <sheetName val="BTDC_B3601"/>
      <sheetName val="Danh_muc_LIST1"/>
      <sheetName val="CF_(DR)_IN1"/>
      <sheetName val="PL_02_-_Vay1"/>
      <sheetName val="PL_03_-_Von1"/>
      <sheetName val="CP_yếu_tố1"/>
      <sheetName val="BS_4201"/>
      <sheetName val="PL_4201"/>
      <sheetName val="RT_4201"/>
      <sheetName val="BTDC_B360_1"/>
      <sheetName val="Table_of_contents1"/>
      <sheetName val="11__Loans1"/>
      <sheetName val="6_9_DM_CTP1"/>
      <sheetName val="ADJ_-_RATE1"/>
      <sheetName val="CDPS_SAU_KC1"/>
      <sheetName val="RC_Revenue1"/>
      <sheetName val="AOP_20201"/>
      <sheetName val="DATA_LE1"/>
      <sheetName val="DATA_LE_(LY)1"/>
      <sheetName val="DATA_RC1"/>
      <sheetName val="DATA_RC_(LY)1"/>
      <sheetName val="LE_Test1"/>
      <sheetName val="DATA_(RC_ORG)1"/>
      <sheetName val="DATA_(TESTING_1)1"/>
      <sheetName val="DATA_(TESTING_CHRSPR)1"/>
      <sheetName val="2018_VADIS1"/>
      <sheetName val="Income_Statement16"/>
      <sheetName val="DB_FEE1"/>
      <sheetName val="BHYT_Tự_Nguyện_-_Vinschool-Mau1"/>
      <sheetName val="dulieu_cot1"/>
      <sheetName val="PRB_Expense_Q4_201317"/>
      <sheetName val="P&amp;L_by_Month2"/>
      <sheetName val="Bank_Bal__Dec_221"/>
      <sheetName val="CAN_DOI_-_KET_QUA3"/>
      <sheetName val="Pivot_Financials2"/>
      <sheetName val="Review_20152"/>
      <sheetName val="People_2"/>
      <sheetName val="Production_volumes2"/>
      <sheetName val="Salary_increase_budget_assump_2"/>
      <sheetName val="Production_initiative2"/>
      <sheetName val="Prod__KPI_-_OEE%2"/>
      <sheetName val="B&amp;P_KPI2"/>
      <sheetName val="Customer_SC2"/>
      <sheetName val="Production_KPIs2"/>
      <sheetName val="Total_losses2"/>
      <sheetName val="Savings_overview2"/>
      <sheetName val="Prod_FTE_Dev_2"/>
      <sheetName val="Log_FTE_Dev_2"/>
      <sheetName val="Loss_tree2"/>
      <sheetName val="Inventory_development2"/>
      <sheetName val="Capex_Phasing2"/>
      <sheetName val="Std_to_Std_MC_only2"/>
      <sheetName val="Top_20_BOM2"/>
      <sheetName val="MC_Development_OLD2"/>
      <sheetName val="NMC_&amp;_Log_Ass_2"/>
      <sheetName val="_Material_Ass_2"/>
      <sheetName val="COGS_Dev_2"/>
      <sheetName val="MC_Dev_2"/>
      <sheetName val="NMC_Dev_2"/>
      <sheetName val="NMC_Development_OLD2"/>
      <sheetName val="Log_Dev_2"/>
      <sheetName val="Prod__capex_overview2"/>
      <sheetName val="Production_-_Risks_&amp;_Opport_2"/>
      <sheetName val="AOCM_Overview2"/>
      <sheetName val="AOCM_Cost_Group_Summary2"/>
      <sheetName val="Sievo_Saving2"/>
      <sheetName val="AOCM_Sub-group2"/>
      <sheetName val="Quality_RFT2"/>
      <sheetName val="Back-up_2"/>
      <sheetName val="Absorption_Phasing2"/>
      <sheetName val="One_off2"/>
      <sheetName val="Reporting_changes2"/>
      <sheetName val="Prod__KPI_-_OEE%_by_line2"/>
      <sheetName val="Key_dependencies2"/>
      <sheetName val="Orgex_and_restructuring2"/>
      <sheetName val="COGS_movement2"/>
      <sheetName val="Back-up_HR2"/>
      <sheetName val="2016_FTE_Variability2"/>
      <sheetName val="2_Sievo_saving_recon__vs_bridg2"/>
      <sheetName val="1__PPV_recon__T04_vs_bridges2"/>
      <sheetName val="INPUT_&amp;_Guidance2"/>
      <sheetName val="data_for_deck,_thinkcell2"/>
      <sheetName val="Flash_call_deck2"/>
      <sheetName val="Supply_chain_bridge2"/>
      <sheetName val="COS_bridge2"/>
      <sheetName val="3_Gross_&amp;_Net_efficiency_repor2"/>
      <sheetName val="PVM_report2"/>
      <sheetName val="Capex_comments2"/>
      <sheetName val="Log_bridge2"/>
      <sheetName val="One_pager2"/>
      <sheetName val="Option_1,Data(from_HFM)_2"/>
      <sheetName val="Option_2,_Data(_Manual_Input)2"/>
      <sheetName val="FX_&amp;_HIERARCHY2"/>
      <sheetName val="Bihar_Plant_FAR1"/>
      <sheetName val="Verification_Report1"/>
      <sheetName val="Sch2_-_BalSht_Summary1"/>
      <sheetName val="Sch1_-_P&amp;L_Summary1"/>
      <sheetName val="Cost_of_DM_Water1"/>
      <sheetName val="Other_assumptions2"/>
      <sheetName val="Vat_lieu_cat_song_rac1"/>
      <sheetName val="Field_Lists2"/>
      <sheetName val="CUSTOMER_GROUP_WISE1"/>
      <sheetName val="Q4_2009_History1"/>
      <sheetName val="_Final_Balance_Sheet1"/>
      <sheetName val="Interest_on_WC1"/>
      <sheetName val="Giai_trinh1"/>
      <sheetName val="BASE_GRAPHE1"/>
      <sheetName val="Assignment_Schedule1"/>
      <sheetName val="DTCT_-XL_41"/>
      <sheetName val="CTG_(GIAM)1"/>
      <sheetName val="TT_16-20191"/>
      <sheetName val="Đơn_trọng1"/>
      <sheetName val="KL_Chi_tiết_BV_dự_thầu1"/>
      <sheetName val="KL_chi_tiết_BV_thi_công1"/>
      <sheetName val="3_NGAN_SACH1"/>
      <sheetName val="2_PHAN_TICH1"/>
      <sheetName val="D_Trong1"/>
      <sheetName val="B_1_Engineering1"/>
      <sheetName val="Mobilisasi_&amp;_Demob1"/>
      <sheetName val="B_2_5_Proc_&amp;_Constr_Civil11"/>
      <sheetName val="B_2_3_Proc_&amp;_Constr_Electrical1"/>
      <sheetName val="B_2_4_Proc_&amp;_Constr_Instru1"/>
      <sheetName val="B_2_1_Proc_&amp;_Constr_Mech_1"/>
      <sheetName val="B_2_2_Proc_&amp;_Constr_Pipe_1"/>
      <sheetName val="Work_Permit1"/>
      <sheetName val="Agregat_Halus_&amp;_Kasar1"/>
      <sheetName val="Data_Tower1"/>
      <sheetName val="1_INPUT"/>
      <sheetName val="Phan_tich_vat_tu"/>
      <sheetName val="Gia_khoan_chi_tiet"/>
      <sheetName val="1,TMĐT_"/>
      <sheetName val="4.0 unit cost-ko in"/>
      <sheetName val="4.DGCT"/>
      <sheetName val="KL11"/>
      <sheetName val="KL12"/>
      <sheetName val="Nhân_cô_x0000_g6"/>
      <sheetName val="DG vat tu"/>
      <sheetName val="COST"/>
      <sheetName val="BILL 34Āᐁë??_x0001_??? HẦM"/>
      <sheetName val="PL3a dot1"/>
      <sheetName val="Don gia LD"/>
      <sheetName val="Trường Sơn"/>
      <sheetName val="CT bê tông"/>
      <sheetName val="CT trát. láng. sơn bả"/>
      <sheetName val="CT Ván khuôn, cốt thép"/>
      <sheetName val="Dinh Muc VT"/>
      <sheetName val="consilidate"/>
      <sheetName val="Building"/>
      <sheetName val="Floor area"/>
      <sheetName val="Bang gia 2011.10.12"/>
      <sheetName val="Equipment List Guideline"/>
      <sheetName val="Model List"/>
      <sheetName val="bo tri ngày"/>
      <sheetName val="HAO_HUP_VAT_TU_(2)5"/>
      <sheetName val="XLP"/>
      <sheetName val="hinhhoc"/>
      <sheetName val="ﾄﾞﾊﾞｲFUEL GAS追見"/>
      <sheetName val="Bang luong"/>
      <sheetName val="Sheet1_(2)"/>
      <sheetName val="Chi_Thao"/>
      <sheetName val="Bang_luong"/>
      <sheetName val="TCVN_1651-20082"/>
      <sheetName val="KL13"/>
      <sheetName val="KL14"/>
      <sheetName val="KL15"/>
      <sheetName val="Tong hop1"/>
      <sheetName val="KLTK"/>
      <sheetName val="LISTNT"/>
      <sheetName val="TKLT"/>
      <sheetName val="KL16"/>
      <sheetName val="KL17"/>
      <sheetName val="KL18"/>
      <sheetName val="KL19"/>
      <sheetName val="KL20"/>
      <sheetName val="KL21"/>
      <sheetName val="KL22"/>
      <sheetName val="KL23"/>
      <sheetName val="KL24"/>
      <sheetName val="KL25"/>
      <sheetName val="KL26"/>
      <sheetName val="KL27"/>
      <sheetName val="KL28"/>
      <sheetName val="KL29"/>
      <sheetName val="KL30"/>
      <sheetName val="KL31"/>
      <sheetName val="KL32"/>
      <sheetName val="KL33"/>
      <sheetName val="KL34"/>
      <sheetName val="KL35"/>
      <sheetName val="KL36"/>
      <sheetName val="KL37"/>
      <sheetName val="KL38"/>
      <sheetName val="KL39"/>
      <sheetName val="KL40"/>
      <sheetName val="KL41"/>
      <sheetName val="KL42"/>
      <sheetName val="KL43"/>
      <sheetName val="KL44"/>
      <sheetName val="KL45"/>
      <sheetName val="KL46"/>
      <sheetName val="KL47"/>
      <sheetName val="KL48"/>
      <sheetName val="KL49"/>
      <sheetName val="KL50"/>
      <sheetName val="KL51"/>
      <sheetName val="KL52"/>
      <sheetName val="KL53"/>
      <sheetName val="KL54"/>
      <sheetName val="KL55"/>
      <sheetName val="KL56"/>
      <sheetName val="KL57"/>
      <sheetName val="KL58"/>
      <sheetName val="May Hue"/>
      <sheetName val="kich thuoc chung"/>
      <sheetName val="KL-C1"/>
      <sheetName val="lived_load"/>
      <sheetName val="BLUONG_DANCU"/>
      <sheetName val="BLUONG_CU"/>
      <sheetName val="BLUONG_MOI"/>
      <sheetName val="CK1+CK2_*VS_SAN_CHOI_23)12"/>
      <sheetName val="UP1"/>
      <sheetName val="97 사업추정(WEKI)"/>
      <sheetName val="Data NT"/>
      <sheetName val="DETAIL_PROGRESS_CLAIM"/>
      <sheetName val="SELISIH_HARGA"/>
      <sheetName val="B1_CN"/>
      <sheetName val="M_67"/>
      <sheetName val="Code_HT_CB_-OT"/>
      <sheetName val="Code_HT_CB_-_PO"/>
      <sheetName val="DOOR_A_(4-roof)"/>
      <sheetName val="Door_HT"/>
      <sheetName val="DOOR_B1_(4-roof)"/>
      <sheetName val="DOOR_B2_(4-roof)"/>
      <sheetName val="rate_code"/>
      <sheetName val="Xuất_DL_AP"/>
      <sheetName val="Xuất_DL_OT"/>
      <sheetName val="Xuat_DL_PO"/>
      <sheetName val="Ctiet_Cthe"/>
      <sheetName val="Data-SỔ_KHO"/>
      <sheetName val="SỔ_KHO"/>
      <sheetName val="Window_Door_schedule"/>
      <sheetName val="Xuly_Data"/>
      <sheetName val="Cst_Pkg-Eden"/>
      <sheetName val="List_NT"/>
      <sheetName val="SUMMARY_QUANTITIES"/>
      <sheetName val="Phân_khai"/>
      <sheetName val="Đắp_đất_K95"/>
      <sheetName val="DM_TN"/>
      <sheetName val="Danh_muc"/>
      <sheetName val="nhat_ky_"/>
      <sheetName val="T_Tinh"/>
      <sheetName val="Lç_khoan_LK1"/>
      <sheetName val="Costos_Alt2"/>
      <sheetName val="B-10_otros_activos_2003"/>
      <sheetName val="B-10_otros_activos_2004"/>
      <sheetName val="liste_ANDI"/>
      <sheetName val="Daily_Forwards"/>
      <sheetName val="CREDIT_STATS"/>
      <sheetName val="basic_inputs"/>
      <sheetName val="INSTRUCTION_Read_me"/>
      <sheetName val="DATOS_DE_CAMPO"/>
      <sheetName val="Basic_Data_Inputs"/>
      <sheetName val="Du_lieu_dau_vao"/>
      <sheetName val="DAO_DAP_CONG"/>
      <sheetName val="son_ke_duong"/>
      <sheetName val="BOQ-1"/>
      <sheetName val="thongtinchung"/>
      <sheetName val="valeurs de base"/>
      <sheetName val="KL Lớp"/>
      <sheetName val="Doan"/>
      <sheetName val="분석"/>
      <sheetName val="wall"/>
      <sheetName val="Apt내역"/>
      <sheetName val="NC_May"/>
      <sheetName val="Dau vao"/>
      <sheetName val="factory area"/>
      <sheetName val="質疑回答書"/>
      <sheetName val="5201.2004"/>
      <sheetName val="sub struc-Omission"/>
      <sheetName val="SUMMARY "/>
      <sheetName val="Tuning SF"/>
      <sheetName val="Areas"/>
      <sheetName val="M02 TH SP XKGC"/>
      <sheetName val="DMHHOA"/>
      <sheetName val="TEST1"/>
      <sheetName val="도체종-상수표"/>
      <sheetName val="MÁY_PHÁT_x0000__x0000__x0000__x0000_N1"/>
      <sheetName val="DT KHOAN DS"/>
      <sheetName val="GIA TRI"/>
      <sheetName val="Record CR"/>
      <sheetName val="Categories"/>
      <sheetName val="Ctinh 10kV"/>
      <sheetName val="TCS"/>
      <sheetName val="TN_M"/>
      <sheetName val="HOLE PILE"/>
      <sheetName val="L45M"/>
      <sheetName val="L50M"/>
      <sheetName val="T,L45M"/>
      <sheetName val="T,L50M"/>
      <sheetName val="BM.07.DCCCVT"/>
      <sheetName val="Tinh toan"/>
      <sheetName val="C.tinh"/>
      <sheetName val="Gia NC theo QD 3987-QD-UBND"/>
      <sheetName val="DMTK"/>
      <sheetName val="ctiet mong DD"/>
      <sheetName val="KL thanh toan-Xuan Dao"/>
      <sheetName val="분양가표"/>
      <sheetName val="Beam Calculate"/>
      <sheetName val="CAD"/>
      <sheetName val="EstData"/>
      <sheetName val="DW ok"/>
      <sheetName val="calc_menu_déroulant"/>
      <sheetName val="khoiphong"/>
      <sheetName val="1.Staffing"/>
      <sheetName val="TOWN"/>
      <sheetName val="Floor area "/>
      <sheetName val="Binderies"/>
      <sheetName val="Company"/>
      <sheetName val="CDPS"/>
      <sheetName val="Tổng hợp Z"/>
      <sheetName val="FF"/>
      <sheetName val="Currency Codes"/>
      <sheetName val="Scoping"/>
      <sheetName val="Expectation"/>
      <sheetName val="Variance threshold"/>
      <sheetName val="VIKAR"/>
      <sheetName val="TB Worksheet"/>
      <sheetName val="營業額"/>
      <sheetName val="Risk Assessment"/>
      <sheetName val="Exhibit 2"/>
      <sheetName val="FINALPHP"/>
      <sheetName val="CY17"/>
      <sheetName val="Risk_Assessment"/>
      <sheetName val="foumula"/>
      <sheetName val="Form 23"/>
      <sheetName val="Mapping"/>
      <sheetName val="Fx Rates"/>
      <sheetName val="Data 6,7,9"/>
      <sheetName val="Data 8"/>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S - Sugar production"/>
      <sheetName val="실행기성 갑지"/>
      <sheetName val="242-3 summaryOPC"/>
      <sheetName val="주주명부&lt;끝&gt;"/>
      <sheetName val="GDLQ"/>
      <sheetName val="Sales Seasonality by Month"/>
      <sheetName val="THAM CHIẾU"/>
      <sheetName val="2012"/>
      <sheetName val="B30"/>
      <sheetName val="DLHG"/>
      <sheetName val="Nut giao"/>
      <sheetName val="TDT"/>
      <sheetName val="Combos"/>
      <sheetName val="TK KT CAU KIEN"/>
      <sheetName val="Mã vật tư"/>
      <sheetName val="pag 12 "/>
      <sheetName val="GTXL2"/>
      <sheetName val="daywork-nop"/>
      <sheetName val="Bill Pre_B1"/>
      <sheetName val="Bill Pre_B2+3"/>
      <sheetName val="Ham(CT32-33)"/>
      <sheetName val="HThien (B1)"/>
      <sheetName val="HThien (B2)"/>
      <sheetName val="KC (B3)"/>
      <sheetName val="HThien (B3)"/>
      <sheetName val="BMW.B2"/>
      <sheetName val="CTG CGO"/>
      <sheetName val="Phat sinh 09"/>
      <sheetName val="CTG Xây tô"/>
      <sheetName val="DTHU-T8"/>
      <sheetName val="Drop.Down"/>
      <sheetName val="2. A&amp;C Database"/>
      <sheetName val="CMT retrive"/>
      <sheetName val="Betong"/>
      <sheetName val="Vankhuon"/>
      <sheetName val="qty"/>
      <sheetName val="KH chi tiet 2019 (IN)"/>
      <sheetName val="Dinh muc CP KTCB khac"/>
      <sheetName val="TH May TC"/>
      <sheetName val="KLDT DIEN"/>
      <sheetName val="PTVT DIEN"/>
      <sheetName val="Thong ke thiet bi"/>
      <sheetName val="21"/>
      <sheetName val="TEN CONG TRINH"/>
      <sheetName val="KHOILUONGTHICONG"/>
      <sheetName val="MASSPROP"/>
      <sheetName val="Productivity"/>
      <sheetName val="CPKHAC"/>
      <sheetName val="Tai khoan"/>
      <sheetName val="Nhân_cô"/>
      <sheetName val="SMT"/>
      <sheetName val="進貨驗收明細"/>
      <sheetName val="DS"/>
      <sheetName val="HDnhap"/>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BANG NGUYEN NHAN"/>
      <sheetName val="DTCPNB"/>
      <sheetName val="1-TH"/>
      <sheetName val="Guidelines"/>
      <sheetName val="LIGHTING &amp; GROUNDING"/>
      <sheetName val="Building Blocks"/>
      <sheetName val="待摊费用明细表"/>
      <sheetName val="To tied 2001 opening RE"/>
      <sheetName val="CongNo"/>
      <sheetName val="DỤ TOÁN CHI TIẾT (A4)"/>
      <sheetName val="3. Tong hop khoi luong (A4)"/>
      <sheetName val="Gia NC theo QD 2207-QD-UBND"/>
      <sheetName val="NC(2218)"/>
      <sheetName val="Thong so dau vao"/>
      <sheetName val="GIA CA MAY"/>
      <sheetName val="dgia2"/>
      <sheetName val="Bang TH"/>
      <sheetName val="O3 VL-NC-MTC - ĐLPC"/>
      <sheetName val="bang du lieu"/>
      <sheetName val="Infordt"/>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ow r="9">
          <cell r="A9" t="str">
            <v>A</v>
          </cell>
        </row>
      </sheetData>
      <sheetData sheetId="365" refreshError="1"/>
      <sheetData sheetId="366">
        <row r="9">
          <cell r="A9" t="str">
            <v>A</v>
          </cell>
        </row>
      </sheetData>
      <sheetData sheetId="367">
        <row r="9">
          <cell r="A9" t="str">
            <v>A</v>
          </cell>
        </row>
      </sheetData>
      <sheetData sheetId="368" refreshError="1"/>
      <sheetData sheetId="369" refreshError="1"/>
      <sheetData sheetId="370">
        <row r="9">
          <cell r="A9" t="str">
            <v>A</v>
          </cell>
        </row>
      </sheetData>
      <sheetData sheetId="371">
        <row r="9">
          <cell r="A9" t="str">
            <v>A</v>
          </cell>
        </row>
      </sheetData>
      <sheetData sheetId="372" refreshError="1"/>
      <sheetData sheetId="373">
        <row r="9">
          <cell r="A9" t="str">
            <v>A</v>
          </cell>
        </row>
      </sheetData>
      <sheetData sheetId="374" refreshError="1"/>
      <sheetData sheetId="375" refreshError="1"/>
      <sheetData sheetId="376">
        <row r="9">
          <cell r="A9" t="str">
            <v>A</v>
          </cell>
        </row>
      </sheetData>
      <sheetData sheetId="377" refreshError="1"/>
      <sheetData sheetId="378">
        <row r="9">
          <cell r="A9" t="str">
            <v>A</v>
          </cell>
        </row>
      </sheetData>
      <sheetData sheetId="379" refreshError="1"/>
      <sheetData sheetId="380">
        <row r="9">
          <cell r="A9" t="str">
            <v>A</v>
          </cell>
        </row>
      </sheetData>
      <sheetData sheetId="381">
        <row r="9">
          <cell r="A9" t="str">
            <v>A</v>
          </cell>
        </row>
      </sheetData>
      <sheetData sheetId="382">
        <row r="9">
          <cell r="A9" t="str">
            <v>A</v>
          </cell>
        </row>
      </sheetData>
      <sheetData sheetId="383">
        <row r="9">
          <cell r="A9" t="str">
            <v>A</v>
          </cell>
        </row>
      </sheetData>
      <sheetData sheetId="384">
        <row r="9">
          <cell r="A9" t="str">
            <v>A</v>
          </cell>
        </row>
      </sheetData>
      <sheetData sheetId="385">
        <row r="9">
          <cell r="A9" t="str">
            <v>A</v>
          </cell>
        </row>
      </sheetData>
      <sheetData sheetId="386">
        <row r="9">
          <cell r="A9" t="str">
            <v>A</v>
          </cell>
        </row>
      </sheetData>
      <sheetData sheetId="387">
        <row r="9">
          <cell r="A9" t="str">
            <v>A</v>
          </cell>
        </row>
      </sheetData>
      <sheetData sheetId="388">
        <row r="9">
          <cell r="A9" t="str">
            <v>A</v>
          </cell>
        </row>
      </sheetData>
      <sheetData sheetId="389" refreshError="1"/>
      <sheetData sheetId="390" refreshError="1"/>
      <sheetData sheetId="391">
        <row r="9">
          <cell r="A9" t="str">
            <v>A</v>
          </cell>
        </row>
      </sheetData>
      <sheetData sheetId="392" refreshError="1"/>
      <sheetData sheetId="393" refreshError="1"/>
      <sheetData sheetId="394" refreshError="1"/>
      <sheetData sheetId="395">
        <row r="9">
          <cell r="A9" t="str">
            <v>A</v>
          </cell>
        </row>
      </sheetData>
      <sheetData sheetId="396">
        <row r="9">
          <cell r="A9" t="str">
            <v>A</v>
          </cell>
        </row>
      </sheetData>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ow r="9">
          <cell r="A9" t="str">
            <v>A</v>
          </cell>
        </row>
      </sheetData>
      <sheetData sheetId="579">
        <row r="9">
          <cell r="A9" t="str">
            <v>A</v>
          </cell>
        </row>
      </sheetData>
      <sheetData sheetId="580">
        <row r="9">
          <cell r="A9" t="str">
            <v>A</v>
          </cell>
        </row>
      </sheetData>
      <sheetData sheetId="581">
        <row r="9">
          <cell r="A9" t="str">
            <v>A</v>
          </cell>
        </row>
      </sheetData>
      <sheetData sheetId="582">
        <row r="9">
          <cell r="A9" t="str">
            <v>A</v>
          </cell>
        </row>
      </sheetData>
      <sheetData sheetId="583">
        <row r="9">
          <cell r="A9" t="str">
            <v>A</v>
          </cell>
        </row>
      </sheetData>
      <sheetData sheetId="584">
        <row r="9">
          <cell r="A9" t="str">
            <v>A</v>
          </cell>
        </row>
      </sheetData>
      <sheetData sheetId="585">
        <row r="9">
          <cell r="A9" t="str">
            <v>A</v>
          </cell>
        </row>
      </sheetData>
      <sheetData sheetId="586">
        <row r="9">
          <cell r="A9" t="str">
            <v>A</v>
          </cell>
        </row>
      </sheetData>
      <sheetData sheetId="587">
        <row r="9">
          <cell r="A9" t="str">
            <v>A</v>
          </cell>
        </row>
      </sheetData>
      <sheetData sheetId="588">
        <row r="9">
          <cell r="A9" t="str">
            <v>A</v>
          </cell>
        </row>
      </sheetData>
      <sheetData sheetId="589">
        <row r="9">
          <cell r="A9" t="str">
            <v>A</v>
          </cell>
        </row>
      </sheetData>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9">
          <cell r="A9" t="str">
            <v>A</v>
          </cell>
        </row>
      </sheetData>
      <sheetData sheetId="621">
        <row r="9">
          <cell r="A9" t="str">
            <v>A</v>
          </cell>
        </row>
      </sheetData>
      <sheetData sheetId="622">
        <row r="9">
          <cell r="A9" t="str">
            <v>A</v>
          </cell>
        </row>
      </sheetData>
      <sheetData sheetId="623">
        <row r="9">
          <cell r="A9" t="str">
            <v>A</v>
          </cell>
        </row>
      </sheetData>
      <sheetData sheetId="624">
        <row r="9">
          <cell r="A9" t="str">
            <v>A</v>
          </cell>
        </row>
      </sheetData>
      <sheetData sheetId="625">
        <row r="9">
          <cell r="A9" t="str">
            <v>A</v>
          </cell>
        </row>
      </sheetData>
      <sheetData sheetId="626">
        <row r="9">
          <cell r="A9" t="str">
            <v>A</v>
          </cell>
        </row>
      </sheetData>
      <sheetData sheetId="627">
        <row r="9">
          <cell r="A9" t="str">
            <v>A</v>
          </cell>
        </row>
      </sheetData>
      <sheetData sheetId="628">
        <row r="9">
          <cell r="A9" t="str">
            <v>A</v>
          </cell>
        </row>
      </sheetData>
      <sheetData sheetId="629">
        <row r="9">
          <cell r="A9" t="str">
            <v>A</v>
          </cell>
        </row>
      </sheetData>
      <sheetData sheetId="630">
        <row r="9">
          <cell r="A9" t="str">
            <v>A</v>
          </cell>
        </row>
      </sheetData>
      <sheetData sheetId="631">
        <row r="9">
          <cell r="A9" t="str">
            <v>A</v>
          </cell>
        </row>
      </sheetData>
      <sheetData sheetId="632">
        <row r="9">
          <cell r="A9" t="str">
            <v>A</v>
          </cell>
        </row>
      </sheetData>
      <sheetData sheetId="633">
        <row r="9">
          <cell r="A9" t="str">
            <v>A</v>
          </cell>
        </row>
      </sheetData>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efreshError="1"/>
      <sheetData sheetId="641">
        <row r="9">
          <cell r="A9" t="str">
            <v>A</v>
          </cell>
        </row>
      </sheetData>
      <sheetData sheetId="642">
        <row r="9">
          <cell r="A9" t="str">
            <v>A</v>
          </cell>
        </row>
      </sheetData>
      <sheetData sheetId="643">
        <row r="9">
          <cell r="A9" t="str">
            <v>A</v>
          </cell>
        </row>
      </sheetData>
      <sheetData sheetId="644">
        <row r="9">
          <cell r="A9" t="str">
            <v>A</v>
          </cell>
        </row>
      </sheetData>
      <sheetData sheetId="645">
        <row r="9">
          <cell r="A9" t="str">
            <v>A</v>
          </cell>
        </row>
      </sheetData>
      <sheetData sheetId="646">
        <row r="9">
          <cell r="A9" t="str">
            <v>A</v>
          </cell>
        </row>
      </sheetData>
      <sheetData sheetId="647">
        <row r="9">
          <cell r="A9" t="str">
            <v>A</v>
          </cell>
        </row>
      </sheetData>
      <sheetData sheetId="648">
        <row r="9">
          <cell r="A9" t="str">
            <v>A</v>
          </cell>
        </row>
      </sheetData>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ow r="9">
          <cell r="A9" t="str">
            <v>A</v>
          </cell>
        </row>
      </sheetData>
      <sheetData sheetId="683">
        <row r="9">
          <cell r="A9" t="str">
            <v>A</v>
          </cell>
        </row>
      </sheetData>
      <sheetData sheetId="684">
        <row r="9">
          <cell r="A9" t="str">
            <v>A</v>
          </cell>
        </row>
      </sheetData>
      <sheetData sheetId="685">
        <row r="9">
          <cell r="A9" t="str">
            <v>A</v>
          </cell>
        </row>
      </sheetData>
      <sheetData sheetId="686">
        <row r="9">
          <cell r="A9" t="str">
            <v>A</v>
          </cell>
        </row>
      </sheetData>
      <sheetData sheetId="687">
        <row r="9">
          <cell r="A9" t="str">
            <v>A</v>
          </cell>
        </row>
      </sheetData>
      <sheetData sheetId="688">
        <row r="9">
          <cell r="A9" t="str">
            <v>A</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ow r="9">
          <cell r="A9" t="str">
            <v>A</v>
          </cell>
        </row>
      </sheetData>
      <sheetData sheetId="704" refreshError="1"/>
      <sheetData sheetId="705" refreshError="1"/>
      <sheetData sheetId="706" refreshError="1"/>
      <sheetData sheetId="707" refreshError="1"/>
      <sheetData sheetId="708" refreshError="1"/>
      <sheetData sheetId="709" refreshError="1"/>
      <sheetData sheetId="710">
        <row r="9">
          <cell r="A9" t="str">
            <v>A</v>
          </cell>
        </row>
      </sheetData>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ow r="9">
          <cell r="A9" t="str">
            <v>A</v>
          </cell>
        </row>
      </sheetData>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ow r="9">
          <cell r="A9" t="str">
            <v>A</v>
          </cell>
        </row>
      </sheetData>
      <sheetData sheetId="743">
        <row r="9">
          <cell r="A9" t="str">
            <v>A</v>
          </cell>
        </row>
      </sheetData>
      <sheetData sheetId="744">
        <row r="9">
          <cell r="A9" t="str">
            <v>A</v>
          </cell>
        </row>
      </sheetData>
      <sheetData sheetId="745">
        <row r="9">
          <cell r="A9" t="str">
            <v>A</v>
          </cell>
        </row>
      </sheetData>
      <sheetData sheetId="746">
        <row r="9">
          <cell r="A9" t="str">
            <v>A</v>
          </cell>
        </row>
      </sheetData>
      <sheetData sheetId="747">
        <row r="9">
          <cell r="A9" t="str">
            <v>A</v>
          </cell>
        </row>
      </sheetData>
      <sheetData sheetId="748" refreshError="1"/>
      <sheetData sheetId="749" refreshError="1"/>
      <sheetData sheetId="750" refreshError="1"/>
      <sheetData sheetId="751" refreshError="1"/>
      <sheetData sheetId="752">
        <row r="9">
          <cell r="A9" t="str">
            <v>A</v>
          </cell>
        </row>
      </sheetData>
      <sheetData sheetId="753">
        <row r="9">
          <cell r="A9" t="str">
            <v>A</v>
          </cell>
        </row>
      </sheetData>
      <sheetData sheetId="754">
        <row r="9">
          <cell r="A9" t="str">
            <v>A</v>
          </cell>
        </row>
      </sheetData>
      <sheetData sheetId="755">
        <row r="9">
          <cell r="A9" t="str">
            <v>A</v>
          </cell>
        </row>
      </sheetData>
      <sheetData sheetId="756">
        <row r="9">
          <cell r="A9" t="str">
            <v>A</v>
          </cell>
        </row>
      </sheetData>
      <sheetData sheetId="757">
        <row r="9">
          <cell r="A9" t="str">
            <v>A</v>
          </cell>
        </row>
      </sheetData>
      <sheetData sheetId="758">
        <row r="9">
          <cell r="A9" t="str">
            <v>A</v>
          </cell>
        </row>
      </sheetData>
      <sheetData sheetId="759">
        <row r="9">
          <cell r="A9" t="str">
            <v>A</v>
          </cell>
        </row>
      </sheetData>
      <sheetData sheetId="760">
        <row r="9">
          <cell r="A9" t="str">
            <v>A</v>
          </cell>
        </row>
      </sheetData>
      <sheetData sheetId="761">
        <row r="9">
          <cell r="A9" t="str">
            <v>A</v>
          </cell>
        </row>
      </sheetData>
      <sheetData sheetId="762">
        <row r="9">
          <cell r="A9" t="str">
            <v>A</v>
          </cell>
        </row>
      </sheetData>
      <sheetData sheetId="763">
        <row r="9">
          <cell r="A9" t="str">
            <v>A</v>
          </cell>
        </row>
      </sheetData>
      <sheetData sheetId="764">
        <row r="9">
          <cell r="A9" t="str">
            <v>A</v>
          </cell>
        </row>
      </sheetData>
      <sheetData sheetId="765">
        <row r="9">
          <cell r="A9" t="str">
            <v>A</v>
          </cell>
        </row>
      </sheetData>
      <sheetData sheetId="766">
        <row r="9">
          <cell r="A9" t="str">
            <v>A</v>
          </cell>
        </row>
      </sheetData>
      <sheetData sheetId="767">
        <row r="9">
          <cell r="A9" t="str">
            <v>A</v>
          </cell>
        </row>
      </sheetData>
      <sheetData sheetId="768">
        <row r="9">
          <cell r="A9" t="str">
            <v>A</v>
          </cell>
        </row>
      </sheetData>
      <sheetData sheetId="769">
        <row r="9">
          <cell r="A9" t="str">
            <v>A</v>
          </cell>
        </row>
      </sheetData>
      <sheetData sheetId="770">
        <row r="9">
          <cell r="A9" t="str">
            <v>A</v>
          </cell>
        </row>
      </sheetData>
      <sheetData sheetId="771">
        <row r="9">
          <cell r="A9" t="str">
            <v>A</v>
          </cell>
        </row>
      </sheetData>
      <sheetData sheetId="772">
        <row r="9">
          <cell r="A9" t="str">
            <v>A</v>
          </cell>
        </row>
      </sheetData>
      <sheetData sheetId="773">
        <row r="9">
          <cell r="A9" t="str">
            <v>A</v>
          </cell>
        </row>
      </sheetData>
      <sheetData sheetId="774">
        <row r="9">
          <cell r="A9" t="str">
            <v>A</v>
          </cell>
        </row>
      </sheetData>
      <sheetData sheetId="775">
        <row r="9">
          <cell r="A9" t="str">
            <v>A</v>
          </cell>
        </row>
      </sheetData>
      <sheetData sheetId="776">
        <row r="9">
          <cell r="A9" t="str">
            <v>A</v>
          </cell>
        </row>
      </sheetData>
      <sheetData sheetId="777">
        <row r="9">
          <cell r="A9" t="str">
            <v>A</v>
          </cell>
        </row>
      </sheetData>
      <sheetData sheetId="778" refreshError="1"/>
      <sheetData sheetId="779" refreshError="1"/>
      <sheetData sheetId="780" refreshError="1"/>
      <sheetData sheetId="781" refreshError="1"/>
      <sheetData sheetId="782" refreshError="1"/>
      <sheetData sheetId="783">
        <row r="9">
          <cell r="A9" t="str">
            <v>A</v>
          </cell>
        </row>
      </sheetData>
      <sheetData sheetId="784" refreshError="1"/>
      <sheetData sheetId="785" refreshError="1"/>
      <sheetData sheetId="786">
        <row r="9">
          <cell r="A9" t="str">
            <v>A</v>
          </cell>
        </row>
      </sheetData>
      <sheetData sheetId="787">
        <row r="9">
          <cell r="A9" t="str">
            <v>A</v>
          </cell>
        </row>
      </sheetData>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efreshError="1"/>
      <sheetData sheetId="854" refreshError="1"/>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efreshError="1"/>
      <sheetData sheetId="860" refreshError="1"/>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efreshError="1"/>
      <sheetData sheetId="867" refreshError="1"/>
      <sheetData sheetId="868" refreshError="1"/>
      <sheetData sheetId="869" refreshError="1"/>
      <sheetData sheetId="870" refreshError="1"/>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ow r="9">
          <cell r="A9" t="str">
            <v>A</v>
          </cell>
        </row>
      </sheetData>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efreshError="1"/>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ow r="9">
          <cell r="A9" t="str">
            <v>A</v>
          </cell>
        </row>
      </sheetData>
      <sheetData sheetId="1385">
        <row r="9">
          <cell r="A9" t="str">
            <v>A</v>
          </cell>
        </row>
      </sheetData>
      <sheetData sheetId="1386">
        <row r="9">
          <cell r="A9" t="str">
            <v>A</v>
          </cell>
        </row>
      </sheetData>
      <sheetData sheetId="1387" refreshError="1"/>
      <sheetData sheetId="1388" refreshError="1"/>
      <sheetData sheetId="1389" refreshError="1"/>
      <sheetData sheetId="1390" refreshError="1"/>
      <sheetData sheetId="1391" refreshError="1"/>
      <sheetData sheetId="1392">
        <row r="9">
          <cell r="A9" t="str">
            <v>A</v>
          </cell>
        </row>
      </sheetData>
      <sheetData sheetId="1393">
        <row r="9">
          <cell r="A9" t="str">
            <v>A</v>
          </cell>
        </row>
      </sheetData>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ow r="9">
          <cell r="A9" t="str">
            <v>A</v>
          </cell>
        </row>
      </sheetData>
      <sheetData sheetId="1413">
        <row r="9">
          <cell r="A9" t="str">
            <v>A</v>
          </cell>
        </row>
      </sheetData>
      <sheetData sheetId="1414">
        <row r="9">
          <cell r="A9" t="str">
            <v>A</v>
          </cell>
        </row>
      </sheetData>
      <sheetData sheetId="1415" refreshError="1"/>
      <sheetData sheetId="1416" refreshError="1"/>
      <sheetData sheetId="1417" refreshError="1"/>
      <sheetData sheetId="1418" refreshError="1"/>
      <sheetData sheetId="1419" refreshError="1"/>
      <sheetData sheetId="1420" refreshError="1"/>
      <sheetData sheetId="1421">
        <row r="9">
          <cell r="A9" t="str">
            <v>A</v>
          </cell>
        </row>
      </sheetData>
      <sheetData sheetId="1422" refreshError="1"/>
      <sheetData sheetId="1423" refreshError="1"/>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ow r="9">
          <cell r="A9" t="str">
            <v>A</v>
          </cell>
        </row>
      </sheetData>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ow r="9">
          <cell r="A9" t="str">
            <v>A</v>
          </cell>
        </row>
      </sheetData>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9">
          <cell r="A9" t="str">
            <v>A</v>
          </cell>
        </row>
      </sheetData>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9">
          <cell r="A9" t="str">
            <v>A</v>
          </cell>
        </row>
      </sheetData>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efreshError="1"/>
      <sheetData sheetId="1528" refreshError="1"/>
      <sheetData sheetId="1529" refreshError="1"/>
      <sheetData sheetId="1530" refreshError="1"/>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ow r="9">
          <cell r="A9" t="str">
            <v>A</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ow r="9">
          <cell r="A9" t="str">
            <v>A</v>
          </cell>
        </row>
      </sheetData>
      <sheetData sheetId="1943" refreshError="1"/>
      <sheetData sheetId="1944" refreshError="1"/>
      <sheetData sheetId="1945" refreshError="1"/>
      <sheetData sheetId="1946" refreshError="1"/>
      <sheetData sheetId="1947" refreshError="1"/>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ow r="9">
          <cell r="A9" t="str">
            <v>A</v>
          </cell>
        </row>
      </sheetData>
      <sheetData sheetId="1955">
        <row r="9">
          <cell r="A9" t="str">
            <v>A</v>
          </cell>
        </row>
      </sheetData>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4">
          <cell r="A4" t="str">
            <v>BẢNG TÍNH TOÁN, ĐO BÓC KHỐI LƯỢNG HOÀN THÀNH ĐƯA VÀO QUYẾT TOÁN</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4">
          <cell r="A4" t="str">
            <v>BẢNG TÍNH TOÁN, ĐO BÓC KHỐI LƯỢNG HOÀN THÀNH ĐƯA VÀO QUYẾT TOÁN</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efreshError="1"/>
      <sheetData sheetId="2441" refreshError="1"/>
      <sheetData sheetId="2442" refreshError="1"/>
      <sheetData sheetId="2443" refreshError="1"/>
      <sheetData sheetId="2444" refreshError="1"/>
      <sheetData sheetId="2445" refreshError="1"/>
      <sheetData sheetId="2446">
        <row r="9">
          <cell r="A9" t="str">
            <v>A</v>
          </cell>
        </row>
      </sheetData>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ow r="9">
          <cell r="A9" t="str">
            <v>A</v>
          </cell>
        </row>
      </sheetData>
      <sheetData sheetId="2498">
        <row r="9">
          <cell r="A9" t="str">
            <v>A</v>
          </cell>
        </row>
      </sheetData>
      <sheetData sheetId="2499">
        <row r="9">
          <cell r="A9" t="str">
            <v>A</v>
          </cell>
        </row>
      </sheetData>
      <sheetData sheetId="2500">
        <row r="9">
          <cell r="A9" t="str">
            <v>A</v>
          </cell>
        </row>
      </sheetData>
      <sheetData sheetId="2501" refreshError="1"/>
      <sheetData sheetId="2502" refreshError="1"/>
      <sheetData sheetId="2503">
        <row r="9">
          <cell r="A9" t="str">
            <v>A</v>
          </cell>
        </row>
      </sheetData>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ow r="9">
          <cell r="A9" t="str">
            <v>A</v>
          </cell>
        </row>
      </sheetData>
      <sheetData sheetId="2514">
        <row r="9">
          <cell r="A9" t="str">
            <v>A</v>
          </cell>
        </row>
      </sheetData>
      <sheetData sheetId="2515">
        <row r="9">
          <cell r="A9" t="str">
            <v>A</v>
          </cell>
        </row>
      </sheetData>
      <sheetData sheetId="2516">
        <row r="9">
          <cell r="A9" t="str">
            <v>A</v>
          </cell>
        </row>
      </sheetData>
      <sheetData sheetId="2517">
        <row r="9">
          <cell r="A9" t="str">
            <v>A</v>
          </cell>
        </row>
      </sheetData>
      <sheetData sheetId="2518">
        <row r="9">
          <cell r="A9" t="str">
            <v>A</v>
          </cell>
        </row>
      </sheetData>
      <sheetData sheetId="2519">
        <row r="9">
          <cell r="A9" t="str">
            <v>A</v>
          </cell>
        </row>
      </sheetData>
      <sheetData sheetId="2520">
        <row r="9">
          <cell r="A9" t="str">
            <v>A</v>
          </cell>
        </row>
      </sheetData>
      <sheetData sheetId="2521">
        <row r="9">
          <cell r="A9" t="str">
            <v>A</v>
          </cell>
        </row>
      </sheetData>
      <sheetData sheetId="2522">
        <row r="9">
          <cell r="A9" t="str">
            <v>A</v>
          </cell>
        </row>
      </sheetData>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efreshError="1"/>
      <sheetData sheetId="2557" refreshError="1"/>
      <sheetData sheetId="2558" refreshError="1"/>
      <sheetData sheetId="2559" refreshError="1"/>
      <sheetData sheetId="2560" refreshError="1"/>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4">
          <cell r="A4" t="str">
            <v>BẢNG TÍNH TOÁN, ĐO BÓC KHỐI LƯỢNG HOÀN THÀNH ĐƯA VÀO QUYẾT TOÁN</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4">
          <cell r="A4" t="str">
            <v>BẢNG TÍNH TOÁN, ĐO BÓC KHỐI LƯỢNG HOÀN THÀNH ĐƯA VÀO QUYẾT TOÁN</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4">
          <cell r="A4" t="str">
            <v>BẢNG TÍNH TOÁN, ĐO BÓC KHỐI LƯỢNG HOÀN THÀNH ĐƯA VÀO QUYẾT TOÁN</v>
          </cell>
        </row>
      </sheetData>
      <sheetData sheetId="3108">
        <row r="9">
          <cell r="A9" t="str">
            <v>A</v>
          </cell>
        </row>
      </sheetData>
      <sheetData sheetId="3109">
        <row r="4">
          <cell r="A4" t="str">
            <v>BẢNG TÍNH TOÁN, ĐO BÓC KHỐI LƯỢNG HOÀN THÀNH ĐƯA VÀO QUYẾT TOÁN</v>
          </cell>
        </row>
      </sheetData>
      <sheetData sheetId="3110">
        <row r="4">
          <cell r="A4" t="str">
            <v>BẢNG TÍNH TOÁN, ĐO BÓC KHỐI LƯỢNG HOÀN THÀNH ĐƯA VÀO QUYẾT TOÁN</v>
          </cell>
        </row>
      </sheetData>
      <sheetData sheetId="3111">
        <row r="9">
          <cell r="A9" t="str">
            <v>A</v>
          </cell>
        </row>
      </sheetData>
      <sheetData sheetId="3112">
        <row r="4">
          <cell r="A4" t="str">
            <v>BẢNG TÍNH TOÁN, ĐO BÓC KHỐI LƯỢNG HOÀN THÀNH ĐƯA VÀO QUYẾT TOÁN</v>
          </cell>
        </row>
      </sheetData>
      <sheetData sheetId="3113">
        <row r="9">
          <cell r="A9" t="str">
            <v>A</v>
          </cell>
        </row>
      </sheetData>
      <sheetData sheetId="3114">
        <row r="4">
          <cell r="A4" t="str">
            <v>BẢNG TÍNH TOÁN, ĐO BÓC KHỐI LƯỢNG HOÀN THÀNH ĐƯA VÀO QUYẾT TOÁN</v>
          </cell>
        </row>
      </sheetData>
      <sheetData sheetId="3115">
        <row r="4">
          <cell r="A4" t="str">
            <v>BẢNG TÍNH TOÁN, ĐO BÓC KHỐI LƯỢNG HOÀN THÀNH ĐƯA VÀO QUYẾT TOÁN</v>
          </cell>
        </row>
      </sheetData>
      <sheetData sheetId="3116">
        <row r="4">
          <cell r="A4" t="str">
            <v>BẢNG TÍNH TOÁN, ĐO BÓC KHỐI LƯỢNG HOÀN THÀNH ĐƯA VÀO QUYẾT TOÁN</v>
          </cell>
        </row>
      </sheetData>
      <sheetData sheetId="3117">
        <row r="9">
          <cell r="A9" t="str">
            <v>A</v>
          </cell>
        </row>
      </sheetData>
      <sheetData sheetId="3118">
        <row r="4">
          <cell r="A4" t="str">
            <v>BẢNG TÍNH TOÁN, ĐO BÓC KHỐI LƯỢNG HOÀN THÀNH ĐƯA VÀO QUYẾT TOÁN</v>
          </cell>
        </row>
      </sheetData>
      <sheetData sheetId="3119">
        <row r="4">
          <cell r="A4" t="str">
            <v>BẢNG TÍNH TOÁN, ĐO BÓC KHỐI LƯỢNG HOÀN THÀNH ĐƯA VÀO QUYẾT TOÁN</v>
          </cell>
        </row>
      </sheetData>
      <sheetData sheetId="3120">
        <row r="9">
          <cell r="A9" t="str">
            <v>A</v>
          </cell>
        </row>
      </sheetData>
      <sheetData sheetId="3121">
        <row r="4">
          <cell r="A4" t="str">
            <v>BẢNG TÍNH TOÁN, ĐO BÓC KHỐI LƯỢNG HOÀN THÀNH ĐƯA VÀO QUYẾT TOÁN</v>
          </cell>
        </row>
      </sheetData>
      <sheetData sheetId="3122" refreshError="1"/>
      <sheetData sheetId="3123">
        <row r="9">
          <cell r="A9" t="str">
            <v>A</v>
          </cell>
        </row>
      </sheetData>
      <sheetData sheetId="3124">
        <row r="4">
          <cell r="A4" t="str">
            <v>BẢNG TÍNH TOÁN, ĐO BÓC KHỐI LƯỢNG HOÀN THÀNH ĐƯA VÀO QUYẾT TOÁN</v>
          </cell>
        </row>
      </sheetData>
      <sheetData sheetId="3125">
        <row r="9">
          <cell r="A9" t="str">
            <v>A</v>
          </cell>
        </row>
      </sheetData>
      <sheetData sheetId="3126">
        <row r="4">
          <cell r="A4" t="str">
            <v>BẢNG TÍNH TOÁN, ĐO BÓC KHỐI LƯỢNG HOÀN THÀNH ĐƯA VÀO QUYẾT TOÁN</v>
          </cell>
        </row>
      </sheetData>
      <sheetData sheetId="3127">
        <row r="4">
          <cell r="A4" t="str">
            <v>BẢNG TÍNH TOÁN, ĐO BÓC KHỐI LƯỢNG HOÀN THÀNH ĐƯA VÀO QUYẾT TOÁN</v>
          </cell>
        </row>
      </sheetData>
      <sheetData sheetId="3128">
        <row r="9">
          <cell r="A9" t="str">
            <v>A</v>
          </cell>
        </row>
      </sheetData>
      <sheetData sheetId="3129">
        <row r="4">
          <cell r="A4" t="str">
            <v>BẢNG TÍNH TOÁN, ĐO BÓC KHỐI LƯỢNG HOÀN THÀNH ĐƯA VÀO QUYẾT TOÁN</v>
          </cell>
        </row>
      </sheetData>
      <sheetData sheetId="3130">
        <row r="4">
          <cell r="A4" t="str">
            <v>BẢNG TÍNH TOÁN, ĐO BÓC KHỐI LƯỢNG HOÀN THÀNH ĐƯA VÀO QUYẾT TOÁN</v>
          </cell>
        </row>
      </sheetData>
      <sheetData sheetId="3131">
        <row r="4">
          <cell r="A4" t="str">
            <v>BẢNG TÍNH TOÁN, ĐO BÓC KHỐI LƯỢNG HOÀN THÀNH ĐƯA VÀO QUYẾT TOÁN</v>
          </cell>
        </row>
      </sheetData>
      <sheetData sheetId="3132">
        <row r="9">
          <cell r="A9" t="str">
            <v>A</v>
          </cell>
        </row>
      </sheetData>
      <sheetData sheetId="3133">
        <row r="4">
          <cell r="A4" t="str">
            <v>BẢNG TÍNH TOÁN, ĐO BÓC KHỐI LƯỢNG HOÀN THÀNH ĐƯA VÀO QUYẾT TOÁN</v>
          </cell>
        </row>
      </sheetData>
      <sheetData sheetId="3134">
        <row r="9">
          <cell r="A9" t="str">
            <v>A</v>
          </cell>
        </row>
      </sheetData>
      <sheetData sheetId="3135">
        <row r="9">
          <cell r="A9" t="str">
            <v>A</v>
          </cell>
        </row>
      </sheetData>
      <sheetData sheetId="3136">
        <row r="4">
          <cell r="A4" t="str">
            <v>BẢNG TÍNH TOÁN, ĐO BÓC KHỐI LƯỢNG HOÀN THÀNH ĐƯA VÀO QUYẾT TOÁN</v>
          </cell>
        </row>
      </sheetData>
      <sheetData sheetId="3137">
        <row r="4">
          <cell r="A4" t="str">
            <v>BẢNG TÍNH TOÁN, ĐO BÓC KHỐI LƯỢNG HOÀN THÀNH ĐƯA VÀO QUYẾT TOÁN</v>
          </cell>
        </row>
      </sheetData>
      <sheetData sheetId="3138">
        <row r="9">
          <cell r="A9" t="str">
            <v>A</v>
          </cell>
        </row>
      </sheetData>
      <sheetData sheetId="3139">
        <row r="4">
          <cell r="A4" t="str">
            <v>BẢNG TÍNH TOÁN, ĐO BÓC KHỐI LƯỢNG HOÀN THÀNH ĐƯA VÀO QUYẾT TOÁN</v>
          </cell>
        </row>
      </sheetData>
      <sheetData sheetId="3140">
        <row r="9">
          <cell r="A9" t="str">
            <v>A</v>
          </cell>
        </row>
      </sheetData>
      <sheetData sheetId="3141">
        <row r="9">
          <cell r="A9" t="str">
            <v>A</v>
          </cell>
        </row>
      </sheetData>
      <sheetData sheetId="3142">
        <row r="4">
          <cell r="A4" t="str">
            <v>BẢNG TÍNH TOÁN, ĐO BÓC KHỐI LƯỢNG HOÀN THÀNH ĐƯA VÀO QUYẾT TOÁN</v>
          </cell>
        </row>
      </sheetData>
      <sheetData sheetId="3143">
        <row r="9">
          <cell r="A9" t="str">
            <v>A</v>
          </cell>
        </row>
      </sheetData>
      <sheetData sheetId="3144">
        <row r="4">
          <cell r="A4" t="str">
            <v>BẢNG TÍNH TOÁN, ĐO BÓC KHỐI LƯỢNG HOÀN THÀNH ĐƯA VÀO QUYẾT TOÁN</v>
          </cell>
        </row>
      </sheetData>
      <sheetData sheetId="3145">
        <row r="4">
          <cell r="A4" t="str">
            <v>BẢNG TÍNH TOÁN, ĐO BÓC KHỐI LƯỢNG HOÀN THÀNH ĐƯA VÀO QUYẾT TOÁN</v>
          </cell>
        </row>
      </sheetData>
      <sheetData sheetId="3146">
        <row r="4">
          <cell r="A4" t="str">
            <v>BẢNG TÍNH TOÁN, ĐO BÓC KHỐI LƯỢNG HOÀN THÀNH ĐƯA VÀO QUYẾT TOÁN</v>
          </cell>
        </row>
      </sheetData>
      <sheetData sheetId="3147">
        <row r="9">
          <cell r="A9" t="str">
            <v>A</v>
          </cell>
        </row>
      </sheetData>
      <sheetData sheetId="3148">
        <row r="9">
          <cell r="A9" t="str">
            <v>A</v>
          </cell>
        </row>
      </sheetData>
      <sheetData sheetId="3149">
        <row r="9">
          <cell r="A9" t="str">
            <v>A</v>
          </cell>
        </row>
      </sheetData>
      <sheetData sheetId="3150">
        <row r="4">
          <cell r="A4" t="str">
            <v>BẢNG TÍNH TOÁN, ĐO BÓC KHỐI LƯỢNG HOÀN THÀNH ĐƯA VÀO QUYẾT TOÁN</v>
          </cell>
        </row>
      </sheetData>
      <sheetData sheetId="3151">
        <row r="9">
          <cell r="A9" t="str">
            <v>A</v>
          </cell>
        </row>
      </sheetData>
      <sheetData sheetId="3152">
        <row r="4">
          <cell r="A4" t="str">
            <v>BẢNG TÍNH TOÁN, ĐO BÓC KHỐI LƯỢNG HOÀN THÀNH ĐƯA VÀO QUYẾT TOÁN</v>
          </cell>
        </row>
      </sheetData>
      <sheetData sheetId="3153">
        <row r="9">
          <cell r="A9" t="str">
            <v>A</v>
          </cell>
        </row>
      </sheetData>
      <sheetData sheetId="3154">
        <row r="9">
          <cell r="A9" t="str">
            <v>A</v>
          </cell>
        </row>
      </sheetData>
      <sheetData sheetId="3155">
        <row r="4">
          <cell r="A4" t="str">
            <v>BẢNG TÍNH TOÁN, ĐO BÓC KHỐI LƯỢNG HOÀN THÀNH ĐƯA VÀO QUYẾT TOÁN</v>
          </cell>
        </row>
      </sheetData>
      <sheetData sheetId="3156">
        <row r="4">
          <cell r="A4" t="str">
            <v>BẢNG TÍNH TOÁN, ĐO BÓC KHỐI LƯỢNG HOÀN THÀNH ĐƯA VÀO QUYẾT TOÁN</v>
          </cell>
        </row>
      </sheetData>
      <sheetData sheetId="3157">
        <row r="9">
          <cell r="A9" t="str">
            <v>A</v>
          </cell>
        </row>
      </sheetData>
      <sheetData sheetId="3158">
        <row r="4">
          <cell r="A4" t="str">
            <v>BẢNG TÍNH TOÁN, ĐO BÓC KHỐI LƯỢNG HOÀN THÀNH ĐƯA VÀO QUYẾT TOÁN</v>
          </cell>
        </row>
      </sheetData>
      <sheetData sheetId="3159">
        <row r="4">
          <cell r="A4" t="str">
            <v>BẢNG TÍNH TOÁN, ĐO BÓC KHỐI LƯỢNG HOÀN THÀNH ĐƯA VÀO QUYẾT TOÁN</v>
          </cell>
        </row>
      </sheetData>
      <sheetData sheetId="3160">
        <row r="9">
          <cell r="A9" t="str">
            <v>A</v>
          </cell>
        </row>
      </sheetData>
      <sheetData sheetId="3161">
        <row r="9">
          <cell r="A9" t="str">
            <v>A</v>
          </cell>
        </row>
      </sheetData>
      <sheetData sheetId="3162">
        <row r="4">
          <cell r="A4" t="str">
            <v>BẢNG TÍNH TOÁN, ĐO BÓC KHỐI LƯỢNG HOÀN THÀNH ĐƯA VÀO QUYẾT TOÁN</v>
          </cell>
        </row>
      </sheetData>
      <sheetData sheetId="3163">
        <row r="4">
          <cell r="A4" t="str">
            <v>BẢNG TÍNH TOÁN, ĐO BÓC KHỐI LƯỢNG HOÀN THÀNH ĐƯA VÀO QUYẾT TOÁN</v>
          </cell>
        </row>
      </sheetData>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ow r="9">
          <cell r="A9" t="str">
            <v>A</v>
          </cell>
        </row>
      </sheetData>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ow r="9">
          <cell r="A9" t="str">
            <v>A</v>
          </cell>
        </row>
      </sheetData>
      <sheetData sheetId="3262">
        <row r="9">
          <cell r="A9" t="str">
            <v>A</v>
          </cell>
        </row>
      </sheetData>
      <sheetData sheetId="3263">
        <row r="9">
          <cell r="A9" t="str">
            <v>A</v>
          </cell>
        </row>
      </sheetData>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ow r="9">
          <cell r="A9" t="str">
            <v>A</v>
          </cell>
        </row>
      </sheetData>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ow r="4">
          <cell r="A4" t="str">
            <v>BẢNG TÍNH TOÁN, ĐO BÓC KHỐI LƯỢNG HOÀN THÀNH ĐƯA VÀO QUYẾT TOÁN</v>
          </cell>
        </row>
      </sheetData>
      <sheetData sheetId="3361">
        <row r="9">
          <cell r="A9" t="str">
            <v>A</v>
          </cell>
        </row>
      </sheetData>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ow r="9">
          <cell r="A9" t="str">
            <v>A</v>
          </cell>
        </row>
      </sheetData>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ow r="4">
          <cell r="A4" t="str">
            <v>BẢNG TÍNH TOÁN, ĐO BÓC KHỐI LƯỢNG HOÀN THÀNH ĐƯA VÀO QUYẾT TOÁN</v>
          </cell>
        </row>
      </sheetData>
      <sheetData sheetId="3425">
        <row r="4">
          <cell r="A4" t="str">
            <v>BẢNG TÍNH TOÁN, ĐO BÓC KHỐI LƯỢNG HOÀN THÀNH ĐƯA VÀO QUYẾT TOÁN</v>
          </cell>
        </row>
      </sheetData>
      <sheetData sheetId="3426">
        <row r="4">
          <cell r="A4" t="str">
            <v>BẢNG TÍNH TOÁN, ĐO BÓC KHỐI LƯỢNG HOÀN THÀNH ĐƯA VÀO QUYẾT TOÁN</v>
          </cell>
        </row>
      </sheetData>
      <sheetData sheetId="3427">
        <row r="4">
          <cell r="A4" t="str">
            <v>BẢNG TÍNH TOÁN, ĐO BÓC KHỐI LƯỢNG HOÀN THÀNH ĐƯA VÀO QUYẾT TOÁN</v>
          </cell>
        </row>
      </sheetData>
      <sheetData sheetId="3428">
        <row r="4">
          <cell r="A4" t="str">
            <v>BẢNG TÍNH TOÁN, ĐO BÓC KHỐI LƯỢNG HOÀN THÀNH ĐƯA VÀO QUYẾT TOÁN</v>
          </cell>
        </row>
      </sheetData>
      <sheetData sheetId="3429">
        <row r="4">
          <cell r="A4" t="str">
            <v>BẢNG TÍNH TOÁN, ĐO BÓC KHỐI LƯỢNG HOÀN THÀNH ĐƯA VÀO QUYẾT TOÁN</v>
          </cell>
        </row>
      </sheetData>
      <sheetData sheetId="3430">
        <row r="4">
          <cell r="A4" t="str">
            <v>BẢNG TÍNH TOÁN, ĐO BÓC KHỐI LƯỢNG HOÀN THÀNH ĐƯA VÀO QUYẾT TOÁN</v>
          </cell>
        </row>
      </sheetData>
      <sheetData sheetId="3431">
        <row r="4">
          <cell r="A4" t="str">
            <v>BẢNG TÍNH TOÁN, ĐO BÓC KHỐI LƯỢNG HOÀN THÀNH ĐƯA VÀO QUYẾT TOÁN</v>
          </cell>
        </row>
      </sheetData>
      <sheetData sheetId="3432">
        <row r="4">
          <cell r="A4" t="str">
            <v>BẢNG TÍNH TOÁN, ĐO BÓC KHỐI LƯỢNG HOÀN THÀNH ĐƯA VÀO QUYẾT TOÁN</v>
          </cell>
        </row>
      </sheetData>
      <sheetData sheetId="3433">
        <row r="4">
          <cell r="A4" t="str">
            <v>BẢNG TÍNH TOÁN, ĐO BÓC KHỐI LƯỢNG HOÀN THÀNH ĐƯA VÀO QUYẾT TOÁN</v>
          </cell>
        </row>
      </sheetData>
      <sheetData sheetId="3434">
        <row r="4">
          <cell r="A4" t="str">
            <v>BẢNG TÍNH TOÁN, ĐO BÓC KHỐI LƯỢNG HOÀN THÀNH ĐƯA VÀO QUYẾT TOÁN</v>
          </cell>
        </row>
      </sheetData>
      <sheetData sheetId="3435">
        <row r="4">
          <cell r="A4" t="str">
            <v>BẢNG TÍNH TOÁN, ĐO BÓC KHỐI LƯỢNG HOÀN THÀNH ĐƯA VÀO QUYẾT TOÁN</v>
          </cell>
        </row>
      </sheetData>
      <sheetData sheetId="3436">
        <row r="4">
          <cell r="A4" t="str">
            <v>BẢNG TÍNH TOÁN, ĐO BÓC KHỐI LƯỢNG HOÀN THÀNH ĐƯA VÀO QUYẾT TOÁN</v>
          </cell>
        </row>
      </sheetData>
      <sheetData sheetId="3437">
        <row r="4">
          <cell r="A4" t="str">
            <v>BẢNG TÍNH TOÁN, ĐO BÓC KHỐI LƯỢNG HOÀN THÀNH ĐƯA VÀO QUYẾT TOÁN</v>
          </cell>
        </row>
      </sheetData>
      <sheetData sheetId="3438">
        <row r="4">
          <cell r="A4" t="str">
            <v>BẢNG TÍNH TOÁN, ĐO BÓC KHỐI LƯỢNG HOÀN THÀNH ĐƯA VÀO QUYẾT TOÁN</v>
          </cell>
        </row>
      </sheetData>
      <sheetData sheetId="3439">
        <row r="4">
          <cell r="A4" t="str">
            <v>BẢNG TÍNH TOÁN, ĐO BÓC KHỐI LƯỢNG HOÀN THÀNH ĐƯA VÀO QUYẾT TOÁN</v>
          </cell>
        </row>
      </sheetData>
      <sheetData sheetId="3440">
        <row r="4">
          <cell r="A4" t="str">
            <v>BẢNG TÍNH TOÁN, ĐO BÓC KHỐI LƯỢNG HOÀN THÀNH ĐƯA VÀO QUYẾT TOÁN</v>
          </cell>
        </row>
      </sheetData>
      <sheetData sheetId="3441">
        <row r="4">
          <cell r="A4" t="str">
            <v>BẢNG TÍNH TOÁN, ĐO BÓC KHỐI LƯỢNG HOÀN THÀNH ĐƯA VÀO QUYẾT TOÁN</v>
          </cell>
        </row>
      </sheetData>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4">
          <cell r="A4" t="str">
            <v>BẢNG TÍNH TOÁN, ĐO BÓC KHỐI LƯỢNG HOÀN THÀNH ĐƯA VÀO QUYẾT TOÁN</v>
          </cell>
        </row>
      </sheetData>
      <sheetData sheetId="3616">
        <row r="4">
          <cell r="A4" t="str">
            <v>BẢNG TÍNH TOÁN, ĐO BÓC KHỐI LƯỢNG HOÀN THÀNH ĐƯA VÀO QUYẾT TOÁN</v>
          </cell>
        </row>
      </sheetData>
      <sheetData sheetId="3617">
        <row r="4">
          <cell r="A4" t="str">
            <v>BẢNG TÍNH TOÁN, ĐO BÓC KHỐI LƯỢNG HOÀN THÀNH ĐƯA VÀO QUYẾT TOÁN</v>
          </cell>
        </row>
      </sheetData>
      <sheetData sheetId="3618">
        <row r="4">
          <cell r="A4" t="str">
            <v>BẢNG TÍNH TOÁN, ĐO BÓC KHỐI LƯỢNG HOÀN THÀNH ĐƯA VÀO QUYẾT TOÁN</v>
          </cell>
        </row>
      </sheetData>
      <sheetData sheetId="3619">
        <row r="4">
          <cell r="A4" t="str">
            <v>BẢNG TÍNH TOÁN, ĐO BÓC KHỐI LƯỢNG HOÀN THÀNH ĐƯA VÀO QUYẾT TOÁN</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4">
          <cell r="A4" t="str">
            <v>BẢNG TÍNH TOÁN, ĐO BÓC KHỐI LƯỢNG HOÀN THÀNH ĐƯA VÀO QUYẾT TOÁN</v>
          </cell>
        </row>
      </sheetData>
      <sheetData sheetId="3623">
        <row r="4">
          <cell r="A4" t="str">
            <v>BẢNG TÍNH TOÁN, ĐO BÓC KHỐI LƯỢNG HOÀN THÀNH ĐƯA VÀO QUYẾT TOÁN</v>
          </cell>
        </row>
      </sheetData>
      <sheetData sheetId="3624">
        <row r="4">
          <cell r="A4" t="str">
            <v>BẢNG TÍNH TOÁN, ĐO BÓC KHỐI LƯỢNG HOÀN THÀNH ĐƯA VÀO QUYẾT TOÁN</v>
          </cell>
        </row>
      </sheetData>
      <sheetData sheetId="3625">
        <row r="4">
          <cell r="A4" t="str">
            <v>BẢNG TÍNH TOÁN, ĐO BÓC KHỐI LƯỢNG HOÀN THÀNH ĐƯA VÀO QUYẾT TOÁN</v>
          </cell>
        </row>
      </sheetData>
      <sheetData sheetId="3626">
        <row r="4">
          <cell r="A4" t="str">
            <v>BẢNG TÍNH TOÁN, ĐO BÓC KHỐI LƯỢNG HOÀN THÀNH ĐƯA VÀO QUYẾT TOÁN</v>
          </cell>
        </row>
      </sheetData>
      <sheetData sheetId="3627">
        <row r="4">
          <cell r="A4" t="str">
            <v>BẢNG TÍNH TOÁN, ĐO BÓC KHỐI LƯỢNG HOÀN THÀNH ĐƯA VÀO QUYẾT TOÁN</v>
          </cell>
        </row>
      </sheetData>
      <sheetData sheetId="3628">
        <row r="4">
          <cell r="A4" t="str">
            <v>BẢNG TÍNH TOÁN, ĐO BÓC KHỐI LƯỢNG HOÀN THÀNH ĐƯA VÀO QUYẾT TOÁN</v>
          </cell>
        </row>
      </sheetData>
      <sheetData sheetId="3629">
        <row r="4">
          <cell r="A4" t="str">
            <v>BẢNG TÍNH TOÁN, ĐO BÓC KHỐI LƯỢNG HOÀN THÀNH ĐƯA VÀO QUYẾT TOÁN</v>
          </cell>
        </row>
      </sheetData>
      <sheetData sheetId="3630">
        <row r="4">
          <cell r="A4" t="str">
            <v>BẢNG TÍNH TOÁN, ĐO BÓC KHỐI LƯỢNG HOÀN THÀNH ĐƯA VÀO QUYẾT TOÁN</v>
          </cell>
        </row>
      </sheetData>
      <sheetData sheetId="3631">
        <row r="4">
          <cell r="A4" t="str">
            <v>BẢNG TÍNH TOÁN, ĐO BÓC KHỐI LƯỢNG HOÀN THÀNH ĐƯA VÀO QUYẾT TOÁN</v>
          </cell>
        </row>
      </sheetData>
      <sheetData sheetId="3632">
        <row r="4">
          <cell r="A4" t="str">
            <v>BẢNG TÍNH TOÁN, ĐO BÓC KHỐI LƯỢNG HOÀN THÀNH ĐƯA VÀO QUYẾT TOÁN</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4">
          <cell r="A4" t="str">
            <v>BẢNG TÍNH TOÁN, ĐO BÓC KHỐI LƯỢNG HOÀN THÀNH ĐƯA VÀO QUYẾT TOÁN</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4">
          <cell r="A4" t="str">
            <v>BẢNG TÍNH TOÁN, ĐO BÓC KHỐI LƯỢNG HOÀN THÀNH ĐƯA VÀO QUYẾT TOÁN</v>
          </cell>
        </row>
      </sheetData>
      <sheetData sheetId="3640">
        <row r="4">
          <cell r="A4" t="str">
            <v>BẢNG TÍNH TOÁN, ĐO BÓC KHỐI LƯỢNG HOÀN THÀNH ĐƯA VÀO QUYẾT TOÁN</v>
          </cell>
        </row>
      </sheetData>
      <sheetData sheetId="3641">
        <row r="4">
          <cell r="A4" t="str">
            <v>BẢNG TÍNH TOÁN, ĐO BÓC KHỐI LƯỢNG HOÀN THÀNH ĐƯA VÀO QUYẾT TOÁN</v>
          </cell>
        </row>
      </sheetData>
      <sheetData sheetId="3642">
        <row r="4">
          <cell r="A4" t="str">
            <v>BẢNG TÍNH TOÁN, ĐO BÓC KHỐI LƯỢNG HOÀN THÀNH ĐƯA VÀO QUYẾT TOÁN</v>
          </cell>
        </row>
      </sheetData>
      <sheetData sheetId="3643">
        <row r="4">
          <cell r="A4" t="str">
            <v>BẢNG TÍNH TOÁN, ĐO BÓC KHỐI LƯỢNG HOÀN THÀNH ĐƯA VÀO QUYẾT TOÁN</v>
          </cell>
        </row>
      </sheetData>
      <sheetData sheetId="3644">
        <row r="4">
          <cell r="A4" t="str">
            <v>BẢNG TÍNH TOÁN, ĐO BÓC KHỐI LƯỢNG HOÀN THÀNH ĐƯA VÀO QUYẾT TOÁN</v>
          </cell>
        </row>
      </sheetData>
      <sheetData sheetId="3645">
        <row r="4">
          <cell r="A4" t="str">
            <v>BẢNG TÍNH TOÁN, ĐO BÓC KHỐI LƯỢNG HOÀN THÀNH ĐƯA VÀO QUYẾT TOÁN</v>
          </cell>
        </row>
      </sheetData>
      <sheetData sheetId="3646">
        <row r="4">
          <cell r="A4" t="str">
            <v>BẢNG TÍNH TOÁN, ĐO BÓC KHỐI LƯỢNG HOÀN THÀNH ĐƯA VÀO QUYẾT TOÁN</v>
          </cell>
        </row>
      </sheetData>
      <sheetData sheetId="3647">
        <row r="4">
          <cell r="A4" t="str">
            <v>BẢNG TÍNH TOÁN, ĐO BÓC KHỐI LƯỢNG HOÀN THÀNH ĐƯA VÀO QUYẾT TOÁN</v>
          </cell>
        </row>
      </sheetData>
      <sheetData sheetId="3648">
        <row r="4">
          <cell r="A4" t="str">
            <v>BẢNG TÍNH TOÁN, ĐO BÓC KHỐI LƯỢNG HOÀN THÀNH ĐƯA VÀO QUYẾT TOÁN</v>
          </cell>
        </row>
      </sheetData>
      <sheetData sheetId="3649">
        <row r="4">
          <cell r="A4" t="str">
            <v>BẢNG TÍNH TOÁN, ĐO BÓC KHỐI LƯỢNG HOÀN THÀNH ĐƯA VÀO QUYẾT TOÁN</v>
          </cell>
        </row>
      </sheetData>
      <sheetData sheetId="3650">
        <row r="4">
          <cell r="A4" t="str">
            <v>BẢNG TÍNH TOÁN, ĐO BÓC KHỐI LƯỢNG HOÀN THÀNH ĐƯA VÀO QUYẾT TOÁN</v>
          </cell>
        </row>
      </sheetData>
      <sheetData sheetId="3651">
        <row r="4">
          <cell r="A4" t="str">
            <v>BẢNG TÍNH TOÁN, ĐO BÓC KHỐI LƯỢNG HOÀN THÀNH ĐƯA VÀO QUYẾT TOÁN</v>
          </cell>
        </row>
      </sheetData>
      <sheetData sheetId="3652">
        <row r="4">
          <cell r="A4" t="str">
            <v>BẢNG TÍNH TOÁN, ĐO BÓC KHỐI LƯỢNG HOÀN THÀNH ĐƯA VÀO QUYẾT TOÁN</v>
          </cell>
        </row>
      </sheetData>
      <sheetData sheetId="3653">
        <row r="4">
          <cell r="A4" t="str">
            <v>BẢNG TÍNH TOÁN, ĐO BÓC KHỐI LƯỢNG HOÀN THÀNH ĐƯA VÀO QUYẾT TOÁN</v>
          </cell>
        </row>
      </sheetData>
      <sheetData sheetId="3654">
        <row r="4">
          <cell r="A4" t="str">
            <v>BẢNG TÍNH TOÁN, ĐO BÓC KHỐI LƯỢNG HOÀN THÀNH ĐƯA VÀO QUYẾT TOÁN</v>
          </cell>
        </row>
      </sheetData>
      <sheetData sheetId="3655">
        <row r="4">
          <cell r="A4" t="str">
            <v>BẢNG TÍNH TOÁN, ĐO BÓC KHỐI LƯỢNG HOÀN THÀNH ĐƯA VÀO QUYẾT TOÁN</v>
          </cell>
        </row>
      </sheetData>
      <sheetData sheetId="3656">
        <row r="4">
          <cell r="A4" t="str">
            <v>BẢNG TÍNH TOÁN, ĐO BÓC KHỐI LƯỢNG HOÀN THÀNH ĐƯA VÀO QUYẾT TOÁN</v>
          </cell>
        </row>
      </sheetData>
      <sheetData sheetId="3657">
        <row r="4">
          <cell r="A4" t="str">
            <v>BẢNG TÍNH TOÁN, ĐO BÓC KHỐI LƯỢNG HOÀN THÀNH ĐƯA VÀO QUYẾT TOÁN</v>
          </cell>
        </row>
      </sheetData>
      <sheetData sheetId="3658">
        <row r="4">
          <cell r="A4" t="str">
            <v>BẢNG TÍNH TOÁN, ĐO BÓC KHỐI LƯỢNG HOÀN THÀNH ĐƯA VÀO QUYẾT TOÁN</v>
          </cell>
        </row>
      </sheetData>
      <sheetData sheetId="3659">
        <row r="4">
          <cell r="A4" t="str">
            <v>BẢNG TÍNH TOÁN, ĐO BÓC KHỐI LƯỢNG HOÀN THÀNH ĐƯA VÀO QUYẾT TOÁN</v>
          </cell>
        </row>
      </sheetData>
      <sheetData sheetId="3660">
        <row r="4">
          <cell r="A4" t="str">
            <v>BẢNG TÍNH TOÁN, ĐO BÓC KHỐI LƯỢNG HOÀN THÀNH ĐƯA VÀO QUYẾT TOÁN</v>
          </cell>
        </row>
      </sheetData>
      <sheetData sheetId="3661">
        <row r="4">
          <cell r="A4" t="str">
            <v>BẢNG TÍNH TOÁN, ĐO BÓC KHỐI LƯỢNG HOÀN THÀNH ĐƯA VÀO QUYẾT TOÁN</v>
          </cell>
        </row>
      </sheetData>
      <sheetData sheetId="3662">
        <row r="4">
          <cell r="A4" t="str">
            <v>BẢNG TÍNH TOÁN, ĐO BÓC KHỐI LƯỢNG HOÀN THÀNH ĐƯA VÀO QUYẾT TOÁN</v>
          </cell>
        </row>
      </sheetData>
      <sheetData sheetId="3663">
        <row r="4">
          <cell r="A4" t="str">
            <v>BẢNG TÍNH TOÁN, ĐO BÓC KHỐI LƯỢNG HOÀN THÀNH ĐƯA VÀO QUYẾT TOÁN</v>
          </cell>
        </row>
      </sheetData>
      <sheetData sheetId="3664">
        <row r="4">
          <cell r="A4" t="str">
            <v>BẢNG TÍNH TOÁN, ĐO BÓC KHỐI LƯỢNG HOÀN THÀNH ĐƯA VÀO QUYẾT TOÁN</v>
          </cell>
        </row>
      </sheetData>
      <sheetData sheetId="3665">
        <row r="4">
          <cell r="A4" t="str">
            <v>BẢNG TÍNH TOÁN, ĐO BÓC KHỐI LƯỢNG HOÀN THÀNH ĐƯA VÀO QUYẾT TOÁN</v>
          </cell>
        </row>
      </sheetData>
      <sheetData sheetId="3666">
        <row r="4">
          <cell r="A4" t="str">
            <v>BẢNG TÍNH TOÁN, ĐO BÓC KHỐI LƯỢNG HOÀN THÀNH ĐƯA VÀO QUYẾT TOÁN</v>
          </cell>
        </row>
      </sheetData>
      <sheetData sheetId="3667">
        <row r="4">
          <cell r="A4" t="str">
            <v>BẢNG TÍNH TOÁN, ĐO BÓC KHỐI LƯỢNG HOÀN THÀNH ĐƯA VÀO QUYẾT TOÁN</v>
          </cell>
        </row>
      </sheetData>
      <sheetData sheetId="3668">
        <row r="4">
          <cell r="A4" t="str">
            <v>BẢNG TÍNH TOÁN, ĐO BÓC KHỐI LƯỢNG HOÀN THÀNH ĐƯA VÀO QUYẾT TOÁN</v>
          </cell>
        </row>
      </sheetData>
      <sheetData sheetId="3669">
        <row r="4">
          <cell r="A4" t="str">
            <v>BẢNG TÍNH TOÁN, ĐO BÓC KHỐI LƯỢNG HOÀN THÀNH ĐƯA VÀO QUYẾT TOÁN</v>
          </cell>
        </row>
      </sheetData>
      <sheetData sheetId="3670">
        <row r="4">
          <cell r="A4" t="str">
            <v>BẢNG TÍNH TOÁN, ĐO BÓC KHỐI LƯỢNG HOÀN THÀNH ĐƯA VÀO QUYẾT TOÁN</v>
          </cell>
        </row>
      </sheetData>
      <sheetData sheetId="3671">
        <row r="4">
          <cell r="A4" t="str">
            <v>BẢNG TÍNH TOÁN, ĐO BÓC KHỐI LƯỢNG HOÀN THÀNH ĐƯA VÀO QUYẾT TOÁN</v>
          </cell>
        </row>
      </sheetData>
      <sheetData sheetId="3672">
        <row r="4">
          <cell r="A4" t="str">
            <v>BẢNG TÍNH TOÁN, ĐO BÓC KHỐI LƯỢNG HOÀN THÀNH ĐƯA VÀO QUYẾT TOÁN</v>
          </cell>
        </row>
      </sheetData>
      <sheetData sheetId="3673">
        <row r="4">
          <cell r="A4" t="str">
            <v>BẢNG TÍNH TOÁN, ĐO BÓC KHỐI LƯỢNG HOÀN THÀNH ĐƯA VÀO QUYẾT TOÁN</v>
          </cell>
        </row>
      </sheetData>
      <sheetData sheetId="3674">
        <row r="4">
          <cell r="A4" t="str">
            <v>BẢNG TÍNH TOÁN, ĐO BÓC KHỐI LƯỢNG HOÀN THÀNH ĐƯA VÀO QUYẾT TOÁN</v>
          </cell>
        </row>
      </sheetData>
      <sheetData sheetId="3675">
        <row r="4">
          <cell r="A4" t="str">
            <v>BẢNG TÍNH TOÁN, ĐO BÓC KHỐI LƯỢNG HOÀN THÀNH ĐƯA VÀO QUYẾT TOÁN</v>
          </cell>
        </row>
      </sheetData>
      <sheetData sheetId="3676">
        <row r="4">
          <cell r="A4" t="str">
            <v>BẢNG TÍNH TOÁN, ĐO BÓC KHỐI LƯỢNG HOÀN THÀNH ĐƯA VÀO QUYẾT TOÁN</v>
          </cell>
        </row>
      </sheetData>
      <sheetData sheetId="3677">
        <row r="4">
          <cell r="A4" t="str">
            <v>BẢNG TÍNH TOÁN, ĐO BÓC KHỐI LƯỢNG HOÀN THÀNH ĐƯA VÀO QUYẾT TOÁN</v>
          </cell>
        </row>
      </sheetData>
      <sheetData sheetId="3678">
        <row r="4">
          <cell r="A4" t="str">
            <v>BẢNG TÍNH TOÁN, ĐO BÓC KHỐI LƯỢNG HOÀN THÀNH ĐƯA VÀO QUYẾT TOÁN</v>
          </cell>
        </row>
      </sheetData>
      <sheetData sheetId="3679">
        <row r="4">
          <cell r="A4" t="str">
            <v>BẢNG TÍNH TOÁN, ĐO BÓC KHỐI LƯỢNG HOÀN THÀNH ĐƯA VÀO QUYẾT TOÁN</v>
          </cell>
        </row>
      </sheetData>
      <sheetData sheetId="3680">
        <row r="4">
          <cell r="A4" t="str">
            <v>BẢNG TÍNH TOÁN, ĐO BÓC KHỐI LƯỢNG HOÀN THÀNH ĐƯA VÀO QUYẾT TOÁN</v>
          </cell>
        </row>
      </sheetData>
      <sheetData sheetId="3681">
        <row r="4">
          <cell r="A4" t="str">
            <v>BẢNG TÍNH TOÁN, ĐO BÓC KHỐI LƯỢNG HOÀN THÀNH ĐƯA VÀO QUYẾT TOÁN</v>
          </cell>
        </row>
      </sheetData>
      <sheetData sheetId="3682">
        <row r="4">
          <cell r="A4" t="str">
            <v>BẢNG TÍNH TOÁN, ĐO BÓC KHỐI LƯỢNG HOÀN THÀNH ĐƯA VÀO QUYẾT TOÁN</v>
          </cell>
        </row>
      </sheetData>
      <sheetData sheetId="3683">
        <row r="4">
          <cell r="A4" t="str">
            <v>BẢNG TÍNH TOÁN, ĐO BÓC KHỐI LƯỢNG HOÀN THÀNH ĐƯA VÀO QUYẾT TOÁN</v>
          </cell>
        </row>
      </sheetData>
      <sheetData sheetId="3684">
        <row r="4">
          <cell r="A4" t="str">
            <v>BẢNG TÍNH TOÁN, ĐO BÓC KHỐI LƯỢNG HOÀN THÀNH ĐƯA VÀO QUYẾT TOÁN</v>
          </cell>
        </row>
      </sheetData>
      <sheetData sheetId="3685">
        <row r="4">
          <cell r="A4" t="str">
            <v>BẢNG TÍNH TOÁN, ĐO BÓC KHỐI LƯỢNG HOÀN THÀNH ĐƯA VÀO QUYẾT TOÁN</v>
          </cell>
        </row>
      </sheetData>
      <sheetData sheetId="3686">
        <row r="4">
          <cell r="A4" t="str">
            <v>BẢNG TÍNH TOÁN, ĐO BÓC KHỐI LƯỢNG HOÀN THÀNH ĐƯA VÀO QUYẾT TOÁN</v>
          </cell>
        </row>
      </sheetData>
      <sheetData sheetId="3687">
        <row r="4">
          <cell r="A4" t="str">
            <v>BẢNG TÍNH TOÁN, ĐO BÓC KHỐI LƯỢNG HOÀN THÀNH ĐƯA VÀO QUYẾT TOÁN</v>
          </cell>
        </row>
      </sheetData>
      <sheetData sheetId="3688">
        <row r="4">
          <cell r="A4" t="str">
            <v>BẢNG TÍNH TOÁN, ĐO BÓC KHỐI LƯỢNG HOÀN THÀNH ĐƯA VÀO QUYẾT TOÁN</v>
          </cell>
        </row>
      </sheetData>
      <sheetData sheetId="3689">
        <row r="4">
          <cell r="A4" t="str">
            <v>BẢNG TÍNH TOÁN, ĐO BÓC KHỐI LƯỢNG HOÀN THÀNH ĐƯA VÀO QUYẾT TOÁN</v>
          </cell>
        </row>
      </sheetData>
      <sheetData sheetId="3690">
        <row r="4">
          <cell r="A4" t="str">
            <v>BẢNG TÍNH TOÁN, ĐO BÓC KHỐI LƯỢNG HOÀN THÀNH ĐƯA VÀO QUYẾT TOÁN</v>
          </cell>
        </row>
      </sheetData>
      <sheetData sheetId="3691">
        <row r="4">
          <cell r="A4" t="str">
            <v>BẢNG TÍNH TOÁN, ĐO BÓC KHỐI LƯỢNG HOÀN THÀNH ĐƯA VÀO QUYẾT TOÁN</v>
          </cell>
        </row>
      </sheetData>
      <sheetData sheetId="3692">
        <row r="4">
          <cell r="A4" t="str">
            <v>BẢNG TÍNH TOÁN, ĐO BÓC KHỐI LƯỢNG HOÀN THÀNH ĐƯA VÀO QUYẾT TOÁN</v>
          </cell>
        </row>
      </sheetData>
      <sheetData sheetId="3693">
        <row r="4">
          <cell r="A4" t="str">
            <v>BẢNG TÍNH TOÁN, ĐO BÓC KHỐI LƯỢNG HOÀN THÀNH ĐƯA VÀO QUYẾT TOÁN</v>
          </cell>
        </row>
      </sheetData>
      <sheetData sheetId="3694">
        <row r="4">
          <cell r="A4" t="str">
            <v>BẢNG TÍNH TOÁN, ĐO BÓC KHỐI LƯỢNG HOÀN THÀNH ĐƯA VÀO QUYẾT TOÁN</v>
          </cell>
        </row>
      </sheetData>
      <sheetData sheetId="3695">
        <row r="4">
          <cell r="A4" t="str">
            <v>BẢNG TÍNH TOÁN, ĐO BÓC KHỐI LƯỢNG HOÀN THÀNH ĐƯA VÀO QUYẾT TOÁN</v>
          </cell>
        </row>
      </sheetData>
      <sheetData sheetId="3696">
        <row r="4">
          <cell r="A4" t="str">
            <v>BẢNG TÍNH TOÁN, ĐO BÓC KHỐI LƯỢNG HOÀN THÀNH ĐƯA VÀO QUYẾT TOÁN</v>
          </cell>
        </row>
      </sheetData>
      <sheetData sheetId="3697">
        <row r="4">
          <cell r="A4" t="str">
            <v>BẢNG TÍNH TOÁN, ĐO BÓC KHỐI LƯỢNG HOÀN THÀNH ĐƯA VÀO QUYẾT TOÁN</v>
          </cell>
        </row>
      </sheetData>
      <sheetData sheetId="3698">
        <row r="4">
          <cell r="A4" t="str">
            <v>BẢNG TÍNH TOÁN, ĐO BÓC KHỐI LƯỢNG HOÀN THÀNH ĐƯA VÀO QUYẾT TOÁN</v>
          </cell>
        </row>
      </sheetData>
      <sheetData sheetId="3699">
        <row r="4">
          <cell r="A4" t="str">
            <v>BẢNG TÍNH TOÁN, ĐO BÓC KHỐI LƯỢNG HOÀN THÀNH ĐƯA VÀO QUYẾT TOÁN</v>
          </cell>
        </row>
      </sheetData>
      <sheetData sheetId="3700">
        <row r="4">
          <cell r="A4" t="str">
            <v>BẢNG TÍNH TOÁN, ĐO BÓC KHỐI LƯỢNG HOÀN THÀNH ĐƯA VÀO QUYẾT TOÁN</v>
          </cell>
        </row>
      </sheetData>
      <sheetData sheetId="3701">
        <row r="4">
          <cell r="A4" t="str">
            <v>BẢNG TÍNH TOÁN, ĐO BÓC KHỐI LƯỢNG HOÀN THÀNH ĐƯA VÀO QUYẾT TOÁN</v>
          </cell>
        </row>
      </sheetData>
      <sheetData sheetId="3702">
        <row r="4">
          <cell r="A4" t="str">
            <v>BẢNG TÍNH TOÁN, ĐO BÓC KHỐI LƯỢNG HOÀN THÀNH ĐƯA VÀO QUYẾT TOÁN</v>
          </cell>
        </row>
      </sheetData>
      <sheetData sheetId="3703">
        <row r="4">
          <cell r="A4" t="str">
            <v>BẢNG TÍNH TOÁN, ĐO BÓC KHỐI LƯỢNG HOÀN THÀNH ĐƯA VÀO QUYẾT TOÁN</v>
          </cell>
        </row>
      </sheetData>
      <sheetData sheetId="3704">
        <row r="4">
          <cell r="A4" t="str">
            <v>BẢNG TÍNH TOÁN, ĐO BÓC KHỐI LƯỢNG HOÀN THÀNH ĐƯA VÀO QUYẾT TOÁN</v>
          </cell>
        </row>
      </sheetData>
      <sheetData sheetId="3705">
        <row r="4">
          <cell r="A4" t="str">
            <v>BẢNG TÍNH TOÁN, ĐO BÓC KHỐI LƯỢNG HOÀN THÀNH ĐƯA VÀO QUYẾT TOÁN</v>
          </cell>
        </row>
      </sheetData>
      <sheetData sheetId="3706">
        <row r="4">
          <cell r="A4" t="str">
            <v>BẢNG TÍNH TOÁN, ĐO BÓC KHỐI LƯỢNG HOÀN THÀNH ĐƯA VÀO QUYẾT TOÁN</v>
          </cell>
        </row>
      </sheetData>
      <sheetData sheetId="3707">
        <row r="4">
          <cell r="A4" t="str">
            <v>BẢNG TÍNH TOÁN, ĐO BÓC KHỐI LƯỢNG HOÀN THÀNH ĐƯA VÀO QUYẾT TOÁN</v>
          </cell>
        </row>
      </sheetData>
      <sheetData sheetId="3708">
        <row r="4">
          <cell r="A4" t="str">
            <v>BẢNG TÍNH TOÁN, ĐO BÓC KHỐI LƯỢNG HOÀN THÀNH ĐƯA VÀO QUYẾT TOÁN</v>
          </cell>
        </row>
      </sheetData>
      <sheetData sheetId="3709">
        <row r="4">
          <cell r="A4" t="str">
            <v>BẢNG TÍNH TOÁN, ĐO BÓC KHỐI LƯỢNG HOÀN THÀNH ĐƯA VÀO QUYẾT TOÁN</v>
          </cell>
        </row>
      </sheetData>
      <sheetData sheetId="3710">
        <row r="4">
          <cell r="A4" t="str">
            <v>BẢNG TÍNH TOÁN, ĐO BÓC KHỐI LƯỢNG HOÀN THÀNH ĐƯA VÀO QUYẾT TOÁN</v>
          </cell>
        </row>
      </sheetData>
      <sheetData sheetId="3711">
        <row r="4">
          <cell r="A4" t="str">
            <v>BẢNG TÍNH TOÁN, ĐO BÓC KHỐI LƯỢNG HOÀN THÀNH ĐƯA VÀO QUYẾT TOÁN</v>
          </cell>
        </row>
      </sheetData>
      <sheetData sheetId="3712">
        <row r="4">
          <cell r="A4" t="str">
            <v>BẢNG TÍNH TOÁN, ĐO BÓC KHỐI LƯỢNG HOÀN THÀNH ĐƯA VÀO QUYẾT TOÁN</v>
          </cell>
        </row>
      </sheetData>
      <sheetData sheetId="3713">
        <row r="4">
          <cell r="A4" t="str">
            <v>BẢNG TÍNH TOÁN, ĐO BÓC KHỐI LƯỢNG HOÀN THÀNH ĐƯA VÀO QUYẾT TOÁN</v>
          </cell>
        </row>
      </sheetData>
      <sheetData sheetId="3714">
        <row r="4">
          <cell r="A4" t="str">
            <v>BẢNG TÍNH TOÁN, ĐO BÓC KHỐI LƯỢNG HOÀN THÀNH ĐƯA VÀO QUYẾT TOÁN</v>
          </cell>
        </row>
      </sheetData>
      <sheetData sheetId="3715">
        <row r="4">
          <cell r="A4" t="str">
            <v>BẢNG TÍNH TOÁN, ĐO BÓC KHỐI LƯỢNG HOÀN THÀNH ĐƯA VÀO QUYẾT TOÁN</v>
          </cell>
        </row>
      </sheetData>
      <sheetData sheetId="3716">
        <row r="4">
          <cell r="A4" t="str">
            <v>BẢNG TÍNH TOÁN, ĐO BÓC KHỐI LƯỢNG HOÀN THÀNH ĐƯA VÀO QUYẾT TOÁN</v>
          </cell>
        </row>
      </sheetData>
      <sheetData sheetId="3717">
        <row r="4">
          <cell r="A4" t="str">
            <v>BẢNG TÍNH TOÁN, ĐO BÓC KHỐI LƯỢNG HOÀN THÀNH ĐƯA VÀO QUYẾT TOÁN</v>
          </cell>
        </row>
      </sheetData>
      <sheetData sheetId="3718">
        <row r="4">
          <cell r="A4" t="str">
            <v>BẢNG TÍNH TOÁN, ĐO BÓC KHỐI LƯỢNG HOÀN THÀNH ĐƯA VÀO QUYẾT TOÁN</v>
          </cell>
        </row>
      </sheetData>
      <sheetData sheetId="3719">
        <row r="4">
          <cell r="A4" t="str">
            <v>BẢNG TÍNH TOÁN, ĐO BÓC KHỐI LƯỢNG HOÀN THÀNH ĐƯA VÀO QUYẾT TOÁN</v>
          </cell>
        </row>
      </sheetData>
      <sheetData sheetId="3720">
        <row r="4">
          <cell r="A4" t="str">
            <v>BẢNG TÍNH TOÁN, ĐO BÓC KHỐI LƯỢNG HOÀN THÀNH ĐƯA VÀO QUYẾT TOÁN</v>
          </cell>
        </row>
      </sheetData>
      <sheetData sheetId="3721">
        <row r="4">
          <cell r="A4" t="str">
            <v>BẢNG TÍNH TOÁN, ĐO BÓC KHỐI LƯỢNG HOÀN THÀNH ĐƯA VÀO QUYẾT TOÁN</v>
          </cell>
        </row>
      </sheetData>
      <sheetData sheetId="3722">
        <row r="4">
          <cell r="A4" t="str">
            <v>BẢNG TÍNH TOÁN, ĐO BÓC KHỐI LƯỢNG HOÀN THÀNH ĐƯA VÀO QUYẾT TOÁN</v>
          </cell>
        </row>
      </sheetData>
      <sheetData sheetId="3723">
        <row r="4">
          <cell r="A4" t="str">
            <v>BẢNG TÍNH TOÁN, ĐO BÓC KHỐI LƯỢNG HOÀN THÀNH ĐƯA VÀO QUYẾT TOÁN</v>
          </cell>
        </row>
      </sheetData>
      <sheetData sheetId="3724">
        <row r="4">
          <cell r="A4" t="str">
            <v>BẢNG TÍNH TOÁN, ĐO BÓC KHỐI LƯỢNG HOÀN THÀNH ĐƯA VÀO QUYẾT TOÁN</v>
          </cell>
        </row>
      </sheetData>
      <sheetData sheetId="3725">
        <row r="4">
          <cell r="A4" t="str">
            <v>BẢNG TÍNH TOÁN, ĐO BÓC KHỐI LƯỢNG HOÀN THÀNH ĐƯA VÀO QUYẾT TOÁN</v>
          </cell>
        </row>
      </sheetData>
      <sheetData sheetId="3726">
        <row r="4">
          <cell r="A4" t="str">
            <v>BẢNG TÍNH TOÁN, ĐO BÓC KHỐI LƯỢNG HOÀN THÀNH ĐƯA VÀO QUYẾT TOÁN</v>
          </cell>
        </row>
      </sheetData>
      <sheetData sheetId="3727">
        <row r="4">
          <cell r="A4" t="str">
            <v>BẢNG TÍNH TOÁN, ĐO BÓC KHỐI LƯỢNG HOÀN THÀNH ĐƯA VÀO QUYẾT TOÁN</v>
          </cell>
        </row>
      </sheetData>
      <sheetData sheetId="3728">
        <row r="4">
          <cell r="A4" t="str">
            <v>BẢNG TÍNH TOÁN, ĐO BÓC KHỐI LƯỢNG HOÀN THÀNH ĐƯA VÀO QUYẾT TOÁN</v>
          </cell>
        </row>
      </sheetData>
      <sheetData sheetId="3729">
        <row r="4">
          <cell r="A4" t="str">
            <v>BẢNG TÍNH TOÁN, ĐO BÓC KHỐI LƯỢNG HOÀN THÀNH ĐƯA VÀO QUYẾT TOÁN</v>
          </cell>
        </row>
      </sheetData>
      <sheetData sheetId="3730">
        <row r="4">
          <cell r="A4" t="str">
            <v>BẢNG TÍNH TOÁN, ĐO BÓC KHỐI LƯỢNG HOÀN THÀNH ĐƯA VÀO QUYẾT TOÁN</v>
          </cell>
        </row>
      </sheetData>
      <sheetData sheetId="3731">
        <row r="4">
          <cell r="A4" t="str">
            <v>BẢNG TÍNH TOÁN, ĐO BÓC KHỐI LƯỢNG HOÀN THÀNH ĐƯA VÀO QUYẾT TOÁN</v>
          </cell>
        </row>
      </sheetData>
      <sheetData sheetId="3732">
        <row r="4">
          <cell r="A4" t="str">
            <v>BẢNG TÍNH TOÁN, ĐO BÓC KHỐI LƯỢNG HOÀN THÀNH ĐƯA VÀO QUYẾT TOÁN</v>
          </cell>
        </row>
      </sheetData>
      <sheetData sheetId="3733">
        <row r="4">
          <cell r="A4" t="str">
            <v>BẢNG TÍNH TOÁN, ĐO BÓC KHỐI LƯỢNG HOÀN THÀNH ĐƯA VÀO QUYẾT TOÁN</v>
          </cell>
        </row>
      </sheetData>
      <sheetData sheetId="3734">
        <row r="4">
          <cell r="A4" t="str">
            <v>BẢNG TÍNH TOÁN, ĐO BÓC KHỐI LƯỢNG HOÀN THÀNH ĐƯA VÀO QUYẾT TOÁN</v>
          </cell>
        </row>
      </sheetData>
      <sheetData sheetId="3735">
        <row r="4">
          <cell r="A4" t="str">
            <v>BẢNG TÍNH TOÁN, ĐO BÓC KHỐI LƯỢNG HOÀN THÀNH ĐƯA VÀO QUYẾT TOÁN</v>
          </cell>
        </row>
      </sheetData>
      <sheetData sheetId="3736">
        <row r="4">
          <cell r="A4" t="str">
            <v>BẢNG TÍNH TOÁN, ĐO BÓC KHỐI LƯỢNG HOÀN THÀNH ĐƯA VÀO QUYẾT TOÁN</v>
          </cell>
        </row>
      </sheetData>
      <sheetData sheetId="3737">
        <row r="4">
          <cell r="A4" t="str">
            <v>BẢNG TÍNH TOÁN, ĐO BÓC KHỐI LƯỢNG HOÀN THÀNH ĐƯA VÀO QUYẾT TOÁN</v>
          </cell>
        </row>
      </sheetData>
      <sheetData sheetId="3738">
        <row r="4">
          <cell r="A4" t="str">
            <v>BẢNG TÍNH TOÁN, ĐO BÓC KHỐI LƯỢNG HOÀN THÀNH ĐƯA VÀO QUYẾT TOÁN</v>
          </cell>
        </row>
      </sheetData>
      <sheetData sheetId="3739">
        <row r="4">
          <cell r="A4" t="str">
            <v>BẢNG TÍNH TOÁN, ĐO BÓC KHỐI LƯỢNG HOÀN THÀNH ĐƯA VÀO QUYẾT TOÁN</v>
          </cell>
        </row>
      </sheetData>
      <sheetData sheetId="3740">
        <row r="4">
          <cell r="A4" t="str">
            <v>BẢNG TÍNH TOÁN, ĐO BÓC KHỐI LƯỢNG HOÀN THÀNH ĐƯA VÀO QUYẾT TOÁN</v>
          </cell>
        </row>
      </sheetData>
      <sheetData sheetId="3741">
        <row r="4">
          <cell r="A4" t="str">
            <v>BẢNG TÍNH TOÁN, ĐO BÓC KHỐI LƯỢNG HOÀN THÀNH ĐƯA VÀO QUYẾT TOÁN</v>
          </cell>
        </row>
      </sheetData>
      <sheetData sheetId="3742">
        <row r="4">
          <cell r="A4" t="str">
            <v>BẢNG TÍNH TOÁN, ĐO BÓC KHỐI LƯỢNG HOÀN THÀNH ĐƯA VÀO QUYẾT TOÁN</v>
          </cell>
        </row>
      </sheetData>
      <sheetData sheetId="3743">
        <row r="4">
          <cell r="A4" t="str">
            <v>BẢNG TÍNH TOÁN, ĐO BÓC KHỐI LƯỢNG HOÀN THÀNH ĐƯA VÀO QUYẾT TOÁN</v>
          </cell>
        </row>
      </sheetData>
      <sheetData sheetId="3744">
        <row r="4">
          <cell r="A4" t="str">
            <v>BẢNG TÍNH TOÁN, ĐO BÓC KHỐI LƯỢNG HOÀN THÀNH ĐƯA VÀO QUYẾT TOÁN</v>
          </cell>
        </row>
      </sheetData>
      <sheetData sheetId="3745">
        <row r="4">
          <cell r="A4" t="str">
            <v>BẢNG TÍNH TOÁN, ĐO BÓC KHỐI LƯỢNG HOÀN THÀNH ĐƯA VÀO QUYẾT TOÁN</v>
          </cell>
        </row>
      </sheetData>
      <sheetData sheetId="3746">
        <row r="4">
          <cell r="A4" t="str">
            <v>BẢNG TÍNH TOÁN, ĐO BÓC KHỐI LƯỢNG HOÀN THÀNH ĐƯA VÀO QUYẾT TOÁN</v>
          </cell>
        </row>
      </sheetData>
      <sheetData sheetId="3747">
        <row r="4">
          <cell r="A4" t="str">
            <v>BẢNG TÍNH TOÁN, ĐO BÓC KHỐI LƯỢNG HOÀN THÀNH ĐƯA VÀO QUYẾT TOÁN</v>
          </cell>
        </row>
      </sheetData>
      <sheetData sheetId="3748">
        <row r="4">
          <cell r="A4" t="str">
            <v>BẢNG TÍNH TOÁN, ĐO BÓC KHỐI LƯỢNG HOÀN THÀNH ĐƯA VÀO QUYẾT TOÁN</v>
          </cell>
        </row>
      </sheetData>
      <sheetData sheetId="3749">
        <row r="4">
          <cell r="A4" t="str">
            <v>BẢNG TÍNH TOÁN, ĐO BÓC KHỐI LƯỢNG HOÀN THÀNH ĐƯA VÀO QUYẾT TOÁN</v>
          </cell>
        </row>
      </sheetData>
      <sheetData sheetId="3750">
        <row r="4">
          <cell r="A4" t="str">
            <v>BẢNG TÍNH TOÁN, ĐO BÓC KHỐI LƯỢNG HOÀN THÀNH ĐƯA VÀO QUYẾT TOÁN</v>
          </cell>
        </row>
      </sheetData>
      <sheetData sheetId="3751">
        <row r="4">
          <cell r="A4" t="str">
            <v>BẢNG TÍNH TOÁN, ĐO BÓC KHỐI LƯỢNG HOÀN THÀNH ĐƯA VÀO QUYẾT TOÁN</v>
          </cell>
        </row>
      </sheetData>
      <sheetData sheetId="3752">
        <row r="4">
          <cell r="A4" t="str">
            <v>BẢNG TÍNH TOÁN, ĐO BÓC KHỐI LƯỢNG HOÀN THÀNH ĐƯA VÀO QUYẾT TOÁN</v>
          </cell>
        </row>
      </sheetData>
      <sheetData sheetId="3753">
        <row r="4">
          <cell r="A4" t="str">
            <v>BẢNG TÍNH TOÁN, ĐO BÓC KHỐI LƯỢNG HOÀN THÀNH ĐƯA VÀO QUYẾT TOÁN</v>
          </cell>
        </row>
      </sheetData>
      <sheetData sheetId="3754">
        <row r="4">
          <cell r="A4" t="str">
            <v>BẢNG TÍNH TOÁN, ĐO BÓC KHỐI LƯỢNG HOÀN THÀNH ĐƯA VÀO QUYẾT TOÁN</v>
          </cell>
        </row>
      </sheetData>
      <sheetData sheetId="3755">
        <row r="4">
          <cell r="A4" t="str">
            <v>BẢNG TÍNH TOÁN, ĐO BÓC KHỐI LƯỢNG HOÀN THÀNH ĐƯA VÀO QUYẾT TOÁN</v>
          </cell>
        </row>
      </sheetData>
      <sheetData sheetId="3756">
        <row r="4">
          <cell r="A4" t="str">
            <v>BẢNG TÍNH TOÁN, ĐO BÓC KHỐI LƯỢNG HOÀN THÀNH ĐƯA VÀO QUYẾT TOÁN</v>
          </cell>
        </row>
      </sheetData>
      <sheetData sheetId="3757">
        <row r="4">
          <cell r="A4" t="str">
            <v>BẢNG TÍNH TOÁN, ĐO BÓC KHỐI LƯỢNG HOÀN THÀNH ĐƯA VÀO QUYẾT TOÁN</v>
          </cell>
        </row>
      </sheetData>
      <sheetData sheetId="3758">
        <row r="4">
          <cell r="A4" t="str">
            <v>BẢNG TÍNH TOÁN, ĐO BÓC KHỐI LƯỢNG HOÀN THÀNH ĐƯA VÀO QUYẾT TOÁN</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4">
          <cell r="A4" t="str">
            <v>BẢNG TÍNH TOÁN, ĐO BÓC KHỐI LƯỢNG HOÀN THÀNH ĐƯA VÀO QUYẾT TOÁN</v>
          </cell>
        </row>
      </sheetData>
      <sheetData sheetId="3763">
        <row r="4">
          <cell r="A4" t="str">
            <v>BẢNG TÍNH TOÁN, ĐO BÓC KHỐI LƯỢNG HOÀN THÀNH ĐƯA VÀO QUYẾT TOÁN</v>
          </cell>
        </row>
      </sheetData>
      <sheetData sheetId="3764">
        <row r="4">
          <cell r="A4" t="str">
            <v>BẢNG TÍNH TOÁN, ĐO BÓC KHỐI LƯỢNG HOÀN THÀNH ĐƯA VÀO QUYẾT TOÁN</v>
          </cell>
        </row>
      </sheetData>
      <sheetData sheetId="3765">
        <row r="4">
          <cell r="A4" t="str">
            <v>BẢNG TÍNH TOÁN, ĐO BÓC KHỐI LƯỢNG HOÀN THÀNH ĐƯA VÀO QUYẾT TOÁN</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4">
          <cell r="A4" t="str">
            <v>BẢNG TÍNH TOÁN, ĐO BÓC KHỐI LƯỢNG HOÀN THÀNH ĐƯA VÀO QUYẾT TOÁN</v>
          </cell>
        </row>
      </sheetData>
      <sheetData sheetId="3770">
        <row r="4">
          <cell r="A4" t="str">
            <v>BẢNG TÍNH TOÁN, ĐO BÓC KHỐI LƯỢNG HOÀN THÀNH ĐƯA VÀO QUYẾT TOÁN</v>
          </cell>
        </row>
      </sheetData>
      <sheetData sheetId="3771">
        <row r="4">
          <cell r="A4" t="str">
            <v>BẢNG TÍNH TOÁN, ĐO BÓC KHỐI LƯỢNG HOÀN THÀNH ĐƯA VÀO QUYẾT TOÁN</v>
          </cell>
        </row>
      </sheetData>
      <sheetData sheetId="3772">
        <row r="4">
          <cell r="A4" t="str">
            <v>BẢNG TÍNH TOÁN, ĐO BÓC KHỐI LƯỢNG HOÀN THÀNH ĐƯA VÀO QUYẾT TOÁN</v>
          </cell>
        </row>
      </sheetData>
      <sheetData sheetId="3773">
        <row r="4">
          <cell r="A4" t="str">
            <v>BẢNG TÍNH TOÁN, ĐO BÓC KHỐI LƯỢNG HOÀN THÀNH ĐƯA VÀO QUYẾT TOÁN</v>
          </cell>
        </row>
      </sheetData>
      <sheetData sheetId="3774">
        <row r="4">
          <cell r="A4" t="str">
            <v>BẢNG TÍNH TOÁN, ĐO BÓC KHỐI LƯỢNG HOÀN THÀNH ĐƯA VÀO QUYẾT TOÁN</v>
          </cell>
        </row>
      </sheetData>
      <sheetData sheetId="3775">
        <row r="4">
          <cell r="A4" t="str">
            <v>BẢNG TÍNH TOÁN, ĐO BÓC KHỐI LƯỢNG HOÀN THÀNH ĐƯA VÀO QUYẾT TOÁN</v>
          </cell>
        </row>
      </sheetData>
      <sheetData sheetId="3776">
        <row r="4">
          <cell r="A4" t="str">
            <v>BẢNG TÍNH TOÁN, ĐO BÓC KHỐI LƯỢNG HOÀN THÀNH ĐƯA VÀO QUYẾT TOÁN</v>
          </cell>
        </row>
      </sheetData>
      <sheetData sheetId="3777">
        <row r="4">
          <cell r="A4" t="str">
            <v>BẢNG TÍNH TOÁN, ĐO BÓC KHỐI LƯỢNG HOÀN THÀNH ĐƯA VÀO QUYẾT TOÁN</v>
          </cell>
        </row>
      </sheetData>
      <sheetData sheetId="3778">
        <row r="4">
          <cell r="A4" t="str">
            <v>BẢNG TÍNH TOÁN, ĐO BÓC KHỐI LƯỢNG HOÀN THÀNH ĐƯA VÀO QUYẾT TOÁN</v>
          </cell>
        </row>
      </sheetData>
      <sheetData sheetId="3779">
        <row r="4">
          <cell r="A4" t="str">
            <v>BẢNG TÍNH TOÁN, ĐO BÓC KHỐI LƯỢNG HOÀN THÀNH ĐƯA VÀO QUYẾT TOÁN</v>
          </cell>
        </row>
      </sheetData>
      <sheetData sheetId="3780">
        <row r="4">
          <cell r="A4" t="str">
            <v>BẢNG TÍNH TOÁN, ĐO BÓC KHỐI LƯỢNG HOÀN THÀNH ĐƯA VÀO QUYẾT TOÁN</v>
          </cell>
        </row>
      </sheetData>
      <sheetData sheetId="3781">
        <row r="4">
          <cell r="A4" t="str">
            <v>BẢNG TÍNH TOÁN, ĐO BÓC KHỐI LƯỢNG HOÀN THÀNH ĐƯA VÀO QUYẾT TOÁN</v>
          </cell>
        </row>
      </sheetData>
      <sheetData sheetId="3782">
        <row r="4">
          <cell r="A4" t="str">
            <v>BẢNG TÍNH TOÁN, ĐO BÓC KHỐI LƯỢNG HOÀN THÀNH ĐƯA VÀO QUYẾT TOÁN</v>
          </cell>
        </row>
      </sheetData>
      <sheetData sheetId="3783">
        <row r="4">
          <cell r="A4" t="str">
            <v>BẢNG TÍNH TOÁN, ĐO BÓC KHỐI LƯỢNG HOÀN THÀNH ĐƯA VÀO QUYẾT TOÁN</v>
          </cell>
        </row>
      </sheetData>
      <sheetData sheetId="3784">
        <row r="4">
          <cell r="A4" t="str">
            <v>BẢNG TÍNH TOÁN, ĐO BÓC KHỐI LƯỢNG HOÀN THÀNH ĐƯA VÀO QUYẾT TOÁN</v>
          </cell>
        </row>
      </sheetData>
      <sheetData sheetId="3785">
        <row r="4">
          <cell r="A4" t="str">
            <v>BẢNG TÍNH TOÁN, ĐO BÓC KHỐI LƯỢNG HOÀN THÀNH ĐƯA VÀO QUYẾT TOÁN</v>
          </cell>
        </row>
      </sheetData>
      <sheetData sheetId="3786">
        <row r="4">
          <cell r="A4" t="str">
            <v>BẢNG TÍNH TOÁN, ĐO BÓC KHỐI LƯỢNG HOÀN THÀNH ĐƯA VÀO QUYẾT TOÁN</v>
          </cell>
        </row>
      </sheetData>
      <sheetData sheetId="3787">
        <row r="4">
          <cell r="A4" t="str">
            <v>BẢNG TÍNH TOÁN, ĐO BÓC KHỐI LƯỢNG HOÀN THÀNH ĐƯA VÀO QUYẾT TOÁN</v>
          </cell>
        </row>
      </sheetData>
      <sheetData sheetId="3788">
        <row r="4">
          <cell r="A4" t="str">
            <v>BẢNG TÍNH TOÁN, ĐO BÓC KHỐI LƯỢNG HOÀN THÀNH ĐƯA VÀO QUYẾT TOÁN</v>
          </cell>
        </row>
      </sheetData>
      <sheetData sheetId="3789">
        <row r="4">
          <cell r="A4" t="str">
            <v>BẢNG TÍNH TOÁN, ĐO BÓC KHỐI LƯỢNG HOÀN THÀNH ĐƯA VÀO QUYẾT TOÁN</v>
          </cell>
        </row>
      </sheetData>
      <sheetData sheetId="3790">
        <row r="4">
          <cell r="A4" t="str">
            <v>BẢNG TÍNH TOÁN, ĐO BÓC KHỐI LƯỢNG HOÀN THÀNH ĐƯA VÀO QUYẾT TOÁN</v>
          </cell>
        </row>
      </sheetData>
      <sheetData sheetId="3791">
        <row r="4">
          <cell r="A4" t="str">
            <v>BẢNG TÍNH TOÁN, ĐO BÓC KHỐI LƯỢNG HOÀN THÀNH ĐƯA VÀO QUYẾT TOÁN</v>
          </cell>
        </row>
      </sheetData>
      <sheetData sheetId="3792">
        <row r="4">
          <cell r="A4" t="str">
            <v>BẢNG TÍNH TOÁN, ĐO BÓC KHỐI LƯỢNG HOÀN THÀNH ĐƯA VÀO QUYẾT TOÁN</v>
          </cell>
        </row>
      </sheetData>
      <sheetData sheetId="3793">
        <row r="4">
          <cell r="A4" t="str">
            <v>BẢNG TÍNH TOÁN, ĐO BÓC KHỐI LƯỢNG HOÀN THÀNH ĐƯA VÀO QUYẾT TOÁN</v>
          </cell>
        </row>
      </sheetData>
      <sheetData sheetId="3794">
        <row r="4">
          <cell r="A4" t="str">
            <v>BẢNG TÍNH TOÁN, ĐO BÓC KHỐI LƯỢNG HOÀN THÀNH ĐƯA VÀO QUYẾT TOÁN</v>
          </cell>
        </row>
      </sheetData>
      <sheetData sheetId="3795">
        <row r="4">
          <cell r="A4" t="str">
            <v>BẢNG TÍNH TOÁN, ĐO BÓC KHỐI LƯỢNG HOÀN THÀNH ĐƯA VÀO QUYẾT TOÁN</v>
          </cell>
        </row>
      </sheetData>
      <sheetData sheetId="3796">
        <row r="4">
          <cell r="A4" t="str">
            <v>BẢNG TÍNH TOÁN, ĐO BÓC KHỐI LƯỢNG HOÀN THÀNH ĐƯA VÀO QUYẾT TOÁN</v>
          </cell>
        </row>
      </sheetData>
      <sheetData sheetId="3797">
        <row r="4">
          <cell r="A4" t="str">
            <v>BẢNG TÍNH TOÁN, ĐO BÓC KHỐI LƯỢNG HOÀN THÀNH ĐƯA VÀO QUYẾT TOÁN</v>
          </cell>
        </row>
      </sheetData>
      <sheetData sheetId="3798">
        <row r="4">
          <cell r="A4" t="str">
            <v>BẢNG TÍNH TOÁN, ĐO BÓC KHỐI LƯỢNG HOÀN THÀNH ĐƯA VÀO QUYẾT TOÁN</v>
          </cell>
        </row>
      </sheetData>
      <sheetData sheetId="3799">
        <row r="4">
          <cell r="A4" t="str">
            <v>BẢNG TÍNH TOÁN, ĐO BÓC KHỐI LƯỢNG HOÀN THÀNH ĐƯA VÀO QUYẾT TOÁN</v>
          </cell>
        </row>
      </sheetData>
      <sheetData sheetId="3800">
        <row r="4">
          <cell r="A4" t="str">
            <v>BẢNG TÍNH TOÁN, ĐO BÓC KHỐI LƯỢNG HOÀN THÀNH ĐƯA VÀO QUYẾT TOÁN</v>
          </cell>
        </row>
      </sheetData>
      <sheetData sheetId="3801">
        <row r="4">
          <cell r="A4" t="str">
            <v>BẢNG TÍNH TOÁN, ĐO BÓC KHỐI LƯỢNG HOÀN THÀNH ĐƯA VÀO QUYẾT TOÁN</v>
          </cell>
        </row>
      </sheetData>
      <sheetData sheetId="3802">
        <row r="4">
          <cell r="A4" t="str">
            <v>BẢNG TÍNH TOÁN, ĐO BÓC KHỐI LƯỢNG HOÀN THÀNH ĐƯA VÀO QUYẾT TOÁN</v>
          </cell>
        </row>
      </sheetData>
      <sheetData sheetId="3803">
        <row r="4">
          <cell r="A4" t="str">
            <v>BẢNG TÍNH TOÁN, ĐO BÓC KHỐI LƯỢNG HOÀN THÀNH ĐƯA VÀO QUYẾT TOÁN</v>
          </cell>
        </row>
      </sheetData>
      <sheetData sheetId="3804">
        <row r="4">
          <cell r="A4" t="str">
            <v>BẢNG TÍNH TOÁN, ĐO BÓC KHỐI LƯỢNG HOÀN THÀNH ĐƯA VÀO QUYẾT TOÁN</v>
          </cell>
        </row>
      </sheetData>
      <sheetData sheetId="3805">
        <row r="4">
          <cell r="A4" t="str">
            <v>BẢNG TÍNH TOÁN, ĐO BÓC KHỐI LƯỢNG HOÀN THÀNH ĐƯA VÀO QUYẾT TOÁN</v>
          </cell>
        </row>
      </sheetData>
      <sheetData sheetId="3806">
        <row r="4">
          <cell r="A4" t="str">
            <v>BẢNG TÍNH TOÁN, ĐO BÓC KHỐI LƯỢNG HOÀN THÀNH ĐƯA VÀO QUYẾT TOÁN</v>
          </cell>
        </row>
      </sheetData>
      <sheetData sheetId="3807">
        <row r="4">
          <cell r="A4" t="str">
            <v>BẢNG TÍNH TOÁN, ĐO BÓC KHỐI LƯỢNG HOÀN THÀNH ĐƯA VÀO QUYẾT TOÁN</v>
          </cell>
        </row>
      </sheetData>
      <sheetData sheetId="3808">
        <row r="4">
          <cell r="A4" t="str">
            <v>BẢNG TÍNH TOÁN, ĐO BÓC KHỐI LƯỢNG HOÀN THÀNH ĐƯA VÀO QUYẾT TOÁN</v>
          </cell>
        </row>
      </sheetData>
      <sheetData sheetId="3809">
        <row r="4">
          <cell r="A4" t="str">
            <v>BẢNG TÍNH TOÁN, ĐO BÓC KHỐI LƯỢNG HOÀN THÀNH ĐƯA VÀO QUYẾT TOÁN</v>
          </cell>
        </row>
      </sheetData>
      <sheetData sheetId="3810">
        <row r="4">
          <cell r="A4" t="str">
            <v>BẢNG TÍNH TOÁN, ĐO BÓC KHỐI LƯỢNG HOÀN THÀNH ĐƯA VÀO QUYẾT TOÁN</v>
          </cell>
        </row>
      </sheetData>
      <sheetData sheetId="3811">
        <row r="4">
          <cell r="A4" t="str">
            <v>BẢNG TÍNH TOÁN, ĐO BÓC KHỐI LƯỢNG HOÀN THÀNH ĐƯA VÀO QUYẾT TOÁN</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4">
          <cell r="A4" t="str">
            <v>BẢNG TÍNH TOÁN, ĐO BÓC KHỐI LƯỢNG HOÀN THÀNH ĐƯA VÀO QUYẾT TOÁN</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4">
          <cell r="A4" t="str">
            <v>BẢNG TÍNH TOÁN, ĐO BÓC KHỐI LƯỢNG HOÀN THÀNH ĐƯA VÀO QUYẾT TOÁN</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4">
          <cell r="A4" t="str">
            <v>BẢNG TÍNH TOÁN, ĐO BÓC KHỐI LƯỢNG HOÀN THÀNH ĐƯA VÀO QUYẾT TOÁN</v>
          </cell>
        </row>
      </sheetData>
      <sheetData sheetId="3830">
        <row r="4">
          <cell r="A4" t="str">
            <v>BẢNG TÍNH TOÁN, ĐO BÓC KHỐI LƯỢNG HOÀN THÀNH ĐƯA VÀO QUYẾT TOÁN</v>
          </cell>
        </row>
      </sheetData>
      <sheetData sheetId="3831">
        <row r="4">
          <cell r="A4" t="str">
            <v>BẢNG TÍNH TOÁN, ĐO BÓC KHỐI LƯỢNG HOÀN THÀNH ĐƯA VÀO QUYẾT TOÁN</v>
          </cell>
        </row>
      </sheetData>
      <sheetData sheetId="3832">
        <row r="4">
          <cell r="A4" t="str">
            <v>BẢNG TÍNH TOÁN, ĐO BÓC KHỐI LƯỢNG HOÀN THÀNH ĐƯA VÀO QUYẾT TOÁN</v>
          </cell>
        </row>
      </sheetData>
      <sheetData sheetId="3833">
        <row r="4">
          <cell r="A4" t="str">
            <v>BẢNG TÍNH TOÁN, ĐO BÓC KHỐI LƯỢNG HOÀN THÀNH ĐƯA VÀO QUYẾT TOÁN</v>
          </cell>
        </row>
      </sheetData>
      <sheetData sheetId="3834">
        <row r="4">
          <cell r="A4" t="str">
            <v>BẢNG TÍNH TOÁN, ĐO BÓC KHỐI LƯỢNG HOÀN THÀNH ĐƯA VÀO QUYẾT TOÁN</v>
          </cell>
        </row>
      </sheetData>
      <sheetData sheetId="3835">
        <row r="4">
          <cell r="A4" t="str">
            <v>BẢNG TÍNH TOÁN, ĐO BÓC KHỐI LƯỢNG HOÀN THÀNH ĐƯA VÀO QUYẾT TOÁN</v>
          </cell>
        </row>
      </sheetData>
      <sheetData sheetId="3836">
        <row r="4">
          <cell r="A4" t="str">
            <v>BẢNG TÍNH TOÁN, ĐO BÓC KHỐI LƯỢNG HOÀN THÀNH ĐƯA VÀO QUYẾT TOÁN</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4">
          <cell r="A4" t="str">
            <v>BẢNG TÍNH TOÁN, ĐO BÓC KHỐI LƯỢNG HOÀN THÀNH ĐƯA VÀO QUYẾT TOÁN</v>
          </cell>
        </row>
      </sheetData>
      <sheetData sheetId="3841">
        <row r="4">
          <cell r="A4" t="str">
            <v>BẢNG TÍNH TOÁN, ĐO BÓC KHỐI LƯỢNG HOÀN THÀNH ĐƯA VÀO QUYẾT TOÁN</v>
          </cell>
        </row>
      </sheetData>
      <sheetData sheetId="3842">
        <row r="4">
          <cell r="A4" t="str">
            <v>BẢNG TÍNH TOÁN, ĐO BÓC KHỐI LƯỢNG HOÀN THÀNH ĐƯA VÀO QUYẾT TOÁN</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4">
          <cell r="A4" t="str">
            <v>BẢNG TÍNH TOÁN, ĐO BÓC KHỐI LƯỢNG HOÀN THÀNH ĐƯA VÀO QUYẾT TOÁN</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4">
          <cell r="A4" t="str">
            <v>BẢNG TÍNH TOÁN, ĐO BÓC KHỐI LƯỢNG HOÀN THÀNH ĐƯA VÀO QUYẾT TOÁN</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4">
          <cell r="A4" t="str">
            <v>BẢNG TÍNH TOÁN, ĐO BÓC KHỐI LƯỢNG HOÀN THÀNH ĐƯA VÀO QUYẾT TOÁN</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4">
          <cell r="A4" t="str">
            <v>BẢNG TÍNH TOÁN, ĐO BÓC KHỐI LƯỢNG HOÀN THÀNH ĐƯA VÀO QUYẾT TOÁN</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4">
          <cell r="A4" t="str">
            <v>BẢNG TÍNH TOÁN, ĐO BÓC KHỐI LƯỢNG HOÀN THÀNH ĐƯA VÀO QUYẾT TOÁN</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sheetData sheetId="3967">
        <row r="9">
          <cell r="A9" t="str">
            <v>A</v>
          </cell>
        </row>
      </sheetData>
      <sheetData sheetId="3968" refreshError="1"/>
      <sheetData sheetId="3969" refreshError="1"/>
      <sheetData sheetId="3970">
        <row r="9">
          <cell r="A9" t="str">
            <v>A</v>
          </cell>
        </row>
      </sheetData>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9">
          <cell r="A9" t="str">
            <v>A</v>
          </cell>
        </row>
      </sheetData>
      <sheetData sheetId="3985">
        <row r="4">
          <cell r="A4" t="str">
            <v>BẢNG TÍNH TOÁN, ĐO BÓC KHỐI LƯỢNG HOÀN THÀNH ĐƯA VÀO QUYẾT TOÁN</v>
          </cell>
        </row>
      </sheetData>
      <sheetData sheetId="3986">
        <row r="4">
          <cell r="A4" t="str">
            <v>BẢNG TÍNH TOÁN, ĐO BÓC KHỐI LƯỢNG HOÀN THÀNH ĐƯA VÀO QUYẾT TOÁN</v>
          </cell>
        </row>
      </sheetData>
      <sheetData sheetId="3987">
        <row r="4">
          <cell r="A4" t="str">
            <v>BẢNG TÍNH TOÁN, ĐO BÓC KHỐI LƯỢNG HOÀN THÀNH ĐƯA VÀO QUYẾT TOÁN</v>
          </cell>
        </row>
      </sheetData>
      <sheetData sheetId="3988">
        <row r="4">
          <cell r="A4" t="str">
            <v>BẢNG TÍNH TOÁN, ĐO BÓC KHỐI LƯỢNG HOÀN THÀNH ĐƯA VÀO QUYẾT TOÁN</v>
          </cell>
        </row>
      </sheetData>
      <sheetData sheetId="3989">
        <row r="4">
          <cell r="A4" t="str">
            <v>BẢNG TÍNH TOÁN, ĐO BÓC KHỐI LƯỢNG HOÀN THÀNH ĐƯA VÀO QUYẾT TOÁN</v>
          </cell>
        </row>
      </sheetData>
      <sheetData sheetId="3990">
        <row r="4">
          <cell r="A4" t="str">
            <v>BẢNG TÍNH TOÁN, ĐO BÓC KHỐI LƯỢNG HOÀN THÀNH ĐƯA VÀO QUYẾT TOÁN</v>
          </cell>
        </row>
      </sheetData>
      <sheetData sheetId="3991">
        <row r="4">
          <cell r="A4" t="str">
            <v>BẢNG TÍNH TOÁN, ĐO BÓC KHỐI LƯỢNG HOÀN THÀNH ĐƯA VÀO QUYẾT TOÁN</v>
          </cell>
        </row>
      </sheetData>
      <sheetData sheetId="3992">
        <row r="4">
          <cell r="A4" t="str">
            <v>BẢNG TÍNH TOÁN, ĐO BÓC KHỐI LƯỢNG HOÀN THÀNH ĐƯA VÀO QUYẾT TOÁN</v>
          </cell>
        </row>
      </sheetData>
      <sheetData sheetId="3993">
        <row r="4">
          <cell r="A4" t="str">
            <v>BẢNG TÍNH TOÁN, ĐO BÓC KHỐI LƯỢNG HOÀN THÀNH ĐƯA VÀO QUYẾT TOÁN</v>
          </cell>
        </row>
      </sheetData>
      <sheetData sheetId="3994">
        <row r="4">
          <cell r="A4" t="str">
            <v>BẢNG TÍNH TOÁN, ĐO BÓC KHỐI LƯỢNG HOÀN THÀNH ĐƯA VÀO QUYẾT TOÁN</v>
          </cell>
        </row>
      </sheetData>
      <sheetData sheetId="3995">
        <row r="4">
          <cell r="A4" t="str">
            <v>BẢNG TÍNH TOÁN, ĐO BÓC KHỐI LƯỢNG HOÀN THÀNH ĐƯA VÀO QUYẾT TOÁN</v>
          </cell>
        </row>
      </sheetData>
      <sheetData sheetId="3996">
        <row r="4">
          <cell r="A4" t="str">
            <v>BẢNG TÍNH TOÁN, ĐO BÓC KHỐI LƯỢNG HOÀN THÀNH ĐƯA VÀO QUYẾT TOÁN</v>
          </cell>
        </row>
      </sheetData>
      <sheetData sheetId="3997">
        <row r="4">
          <cell r="A4" t="str">
            <v>BẢNG TÍNH TOÁN, ĐO BÓC KHỐI LƯỢNG HOÀN THÀNH ĐƯA VÀO QUYẾT TOÁN</v>
          </cell>
        </row>
      </sheetData>
      <sheetData sheetId="3998">
        <row r="4">
          <cell r="A4" t="str">
            <v>BẢNG TÍNH TOÁN, ĐO BÓC KHỐI LƯỢNG HOÀN THÀNH ĐƯA VÀO QUYẾT TOÁN</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4">
          <cell r="A4" t="str">
            <v>BẢNG TÍNH TOÁN, ĐO BÓC KHỐI LƯỢNG HOÀN THÀNH ĐƯA VÀO QUYẾT TOÁN</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4">
          <cell r="A4" t="str">
            <v>BẢNG TÍNH TOÁN, ĐO BÓC KHỐI LƯỢNG HOÀN THÀNH ĐƯA VÀO QUYẾT TOÁN</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ow r="9">
          <cell r="A9" t="str">
            <v>A</v>
          </cell>
        </row>
      </sheetData>
      <sheetData sheetId="4023">
        <row r="4">
          <cell r="A4" t="str">
            <v>BẢNG TÍNH TOÁN, ĐO BÓC KHỐI LƯỢNG HOÀN THÀNH ĐƯA VÀO QUYẾT TOÁN</v>
          </cell>
        </row>
      </sheetData>
      <sheetData sheetId="4024">
        <row r="4">
          <cell r="A4" t="str">
            <v>BẢNG TÍNH TOÁN, ĐO BÓC KHỐI LƯỢNG HOÀN THÀNH ĐƯA VÀO QUYẾT TOÁN</v>
          </cell>
        </row>
      </sheetData>
      <sheetData sheetId="4025">
        <row r="4">
          <cell r="A4" t="str">
            <v>BẢNG TÍNH TOÁN, ĐO BÓC KHỐI LƯỢNG HOÀN THÀNH ĐƯA VÀO QUYẾT TOÁN</v>
          </cell>
        </row>
      </sheetData>
      <sheetData sheetId="4026">
        <row r="4">
          <cell r="A4" t="str">
            <v>BẢNG TÍNH TOÁN, ĐO BÓC KHỐI LƯỢNG HOÀN THÀNH ĐƯA VÀO QUYẾT TOÁN</v>
          </cell>
        </row>
      </sheetData>
      <sheetData sheetId="4027">
        <row r="4">
          <cell r="A4" t="str">
            <v>BẢNG TÍNH TOÁN, ĐO BÓC KHỐI LƯỢNG HOÀN THÀNH ĐƯA VÀO QUYẾT TOÁN</v>
          </cell>
        </row>
      </sheetData>
      <sheetData sheetId="4028">
        <row r="4">
          <cell r="A4" t="str">
            <v>BẢNG TÍNH TOÁN, ĐO BÓC KHỐI LƯỢNG HOÀN THÀNH ĐƯA VÀO QUYẾT TOÁN</v>
          </cell>
        </row>
      </sheetData>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efreshError="1"/>
      <sheetData sheetId="4036" refreshError="1"/>
      <sheetData sheetId="4037" refreshError="1"/>
      <sheetData sheetId="4038" refreshError="1"/>
      <sheetData sheetId="4039">
        <row r="9">
          <cell r="A9" t="str">
            <v>A</v>
          </cell>
        </row>
      </sheetData>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sheetData sheetId="4049"/>
      <sheetData sheetId="4050"/>
      <sheetData sheetId="4051"/>
      <sheetData sheetId="4052"/>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ow r="9">
          <cell r="A9" t="str">
            <v>A</v>
          </cell>
        </row>
      </sheetData>
      <sheetData sheetId="4076" refreshError="1"/>
      <sheetData sheetId="4077" refreshError="1"/>
      <sheetData sheetId="4078">
        <row r="9">
          <cell r="A9" t="str">
            <v>A</v>
          </cell>
        </row>
      </sheetData>
      <sheetData sheetId="4079">
        <row r="4">
          <cell r="A4" t="str">
            <v>BẢNG TÍNH TOÁN, ĐO BÓC KHỐI LƯỢNG HOÀN THÀNH ĐƯA VÀO QUYẾT TOÁN</v>
          </cell>
        </row>
      </sheetData>
      <sheetData sheetId="4080">
        <row r="9">
          <cell r="A9" t="str">
            <v>A</v>
          </cell>
        </row>
      </sheetData>
      <sheetData sheetId="4081">
        <row r="9">
          <cell r="A9" t="str">
            <v>A</v>
          </cell>
        </row>
      </sheetData>
      <sheetData sheetId="4082">
        <row r="9">
          <cell r="A9" t="str">
            <v>A</v>
          </cell>
        </row>
      </sheetData>
      <sheetData sheetId="4083">
        <row r="9">
          <cell r="A9" t="str">
            <v>A</v>
          </cell>
        </row>
      </sheetData>
      <sheetData sheetId="4084">
        <row r="9">
          <cell r="A9" t="str">
            <v>A</v>
          </cell>
        </row>
      </sheetData>
      <sheetData sheetId="4085" refreshError="1"/>
      <sheetData sheetId="4086" refreshError="1"/>
      <sheetData sheetId="4087">
        <row r="9">
          <cell r="A9" t="str">
            <v>A</v>
          </cell>
        </row>
      </sheetData>
      <sheetData sheetId="4088">
        <row r="4">
          <cell r="A4" t="str">
            <v>BẢNG TÍNH TOÁN, ĐO BÓC KHỐI LƯỢNG HOÀN THÀNH ĐƯA VÀO QUYẾT TOÁN</v>
          </cell>
        </row>
      </sheetData>
      <sheetData sheetId="4089">
        <row r="9">
          <cell r="A9" t="str">
            <v>A</v>
          </cell>
        </row>
      </sheetData>
      <sheetData sheetId="4090">
        <row r="9">
          <cell r="A9" t="str">
            <v>A</v>
          </cell>
        </row>
      </sheetData>
      <sheetData sheetId="4091">
        <row r="9">
          <cell r="A9" t="str">
            <v>A</v>
          </cell>
        </row>
      </sheetData>
      <sheetData sheetId="4092" refreshError="1"/>
      <sheetData sheetId="4093" refreshError="1"/>
      <sheetData sheetId="4094" refreshError="1"/>
      <sheetData sheetId="4095" refreshError="1"/>
      <sheetData sheetId="4096">
        <row r="4">
          <cell r="A4" t="str">
            <v>BẢNG TÍNH TOÁN, ĐO BÓC KHỐI LƯỢNG HOÀN THÀNH ĐƯA VÀO QUYẾT TOÁN</v>
          </cell>
        </row>
      </sheetData>
      <sheetData sheetId="4097">
        <row r="9">
          <cell r="A9" t="str">
            <v>A</v>
          </cell>
        </row>
      </sheetData>
      <sheetData sheetId="4098" refreshError="1"/>
      <sheetData sheetId="4099" refreshError="1"/>
      <sheetData sheetId="4100" refreshError="1"/>
      <sheetData sheetId="4101" refreshError="1"/>
      <sheetData sheetId="4102" refreshError="1"/>
      <sheetData sheetId="4103" refreshError="1"/>
      <sheetData sheetId="4104" refreshError="1"/>
      <sheetData sheetId="4105">
        <row r="4">
          <cell r="A4" t="str">
            <v>BẢNG TÍNH TOÁN, ĐO BÓC KHỐI LƯỢNG HOÀN THÀNH ĐƯA VÀO QUYẾT TOÁN</v>
          </cell>
        </row>
      </sheetData>
      <sheetData sheetId="4106">
        <row r="4">
          <cell r="A4" t="str">
            <v>BẢNG TÍNH TOÁN, ĐO BÓC KHỐI LƯỢNG HOÀN THÀNH ĐƯA VÀO QUYẾT TOÁN</v>
          </cell>
        </row>
      </sheetData>
      <sheetData sheetId="4107">
        <row r="4">
          <cell r="A4" t="str">
            <v>BẢNG TÍNH TOÁN, ĐO BÓC KHỐI LƯỢNG HOÀN THÀNH ĐƯA VÀO QUYẾT TOÁN</v>
          </cell>
        </row>
      </sheetData>
      <sheetData sheetId="4108" refreshError="1"/>
      <sheetData sheetId="4109">
        <row r="4">
          <cell r="A4" t="str">
            <v>BẢNG TÍNH TOÁN, ĐO BÓC KHỐI LƯỢNG HOÀN THÀNH ĐƯA VÀO QUYẾT TOÁN</v>
          </cell>
        </row>
      </sheetData>
      <sheetData sheetId="4110">
        <row r="4">
          <cell r="A4" t="str">
            <v>BẢNG TÍNH TOÁN, ĐO BÓC KHỐI LƯỢNG HOÀN THÀNH ĐƯA VÀO QUYẾT TOÁN</v>
          </cell>
        </row>
      </sheetData>
      <sheetData sheetId="4111">
        <row r="4">
          <cell r="A4" t="str">
            <v>BẢNG TÍNH TOÁN, ĐO BÓC KHỐI LƯỢNG HOÀN THÀNH ĐƯA VÀO QUYẾT TOÁN</v>
          </cell>
        </row>
      </sheetData>
      <sheetData sheetId="4112">
        <row r="9">
          <cell r="A9" t="str">
            <v>A</v>
          </cell>
        </row>
      </sheetData>
      <sheetData sheetId="4113">
        <row r="9">
          <cell r="A9" t="str">
            <v>A</v>
          </cell>
        </row>
      </sheetData>
      <sheetData sheetId="4114" refreshError="1"/>
      <sheetData sheetId="4115" refreshError="1"/>
      <sheetData sheetId="4116">
        <row r="9">
          <cell r="A9" t="str">
            <v>A</v>
          </cell>
        </row>
      </sheetData>
      <sheetData sheetId="4117" refreshError="1"/>
      <sheetData sheetId="4118" refreshError="1"/>
      <sheetData sheetId="4119" refreshError="1"/>
      <sheetData sheetId="4120" refreshError="1"/>
      <sheetData sheetId="4121" refreshError="1"/>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efreshError="1"/>
      <sheetData sheetId="4132" refreshError="1"/>
      <sheetData sheetId="4133" refreshError="1"/>
      <sheetData sheetId="4134" refreshError="1"/>
      <sheetData sheetId="4135" refreshError="1"/>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ow r="4">
          <cell r="A4" t="str">
            <v>BẢNG TÍNH TOÁN, ĐO BÓC KHỐI LƯỢNG HOÀN THÀNH ĐƯA VÀO QUYẾT TOÁN</v>
          </cell>
        </row>
      </sheetData>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ow r="4">
          <cell r="A4" t="str">
            <v>BẢNG TÍNH TOÁN, ĐO BÓC KHỐI LƯỢNG HOÀN THÀNH ĐƯA VÀO QUYẾT TOÁN</v>
          </cell>
        </row>
      </sheetData>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ow r="4">
          <cell r="A4" t="str">
            <v>BẢNG TÍNH TOÁN, ĐO BÓC KHỐI LƯỢNG HOÀN THÀNH ĐƯA VÀO QUYẾT TOÁN</v>
          </cell>
        </row>
      </sheetData>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efreshError="1"/>
      <sheetData sheetId="4238" refreshError="1"/>
      <sheetData sheetId="4239">
        <row r="4">
          <cell r="A4" t="str">
            <v>BẢNG TÍNH TOÁN, ĐO BÓC KHỐI LƯỢNG HOÀN THÀNH ĐƯA VÀO QUYẾT TOÁN</v>
          </cell>
        </row>
      </sheetData>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ow r="4">
          <cell r="A4" t="str">
            <v>BẢNG TÍNH TOÁN, ĐO BÓC KHỐI LƯỢNG HOÀN THÀNH ĐƯA VÀO QUYẾT TOÁN</v>
          </cell>
        </row>
      </sheetData>
      <sheetData sheetId="4840">
        <row r="4">
          <cell r="A4" t="str">
            <v>BẢNG TÍNH TOÁN, ĐO BÓC KHỐI LƯỢNG HOÀN THÀNH ĐƯA VÀO QUYẾT TOÁN</v>
          </cell>
        </row>
      </sheetData>
      <sheetData sheetId="4841">
        <row r="4">
          <cell r="A4" t="str">
            <v>BẢNG TÍNH TOÁN, ĐO BÓC KHỐI LƯỢNG HOÀN THÀNH ĐƯA VÀO QUYẾT TOÁN</v>
          </cell>
        </row>
      </sheetData>
      <sheetData sheetId="4842">
        <row r="4">
          <cell r="A4" t="str">
            <v>BẢNG TÍNH TOÁN, ĐO BÓC KHỐI LƯỢNG HOÀN THÀNH ĐƯA VÀO QUYẾT TOÁN</v>
          </cell>
        </row>
      </sheetData>
      <sheetData sheetId="4843">
        <row r="4">
          <cell r="A4" t="str">
            <v>BẢNG TÍNH TOÁN, ĐO BÓC KHỐI LƯỢNG HOÀN THÀNH ĐƯA VÀO QUYẾT TOÁN</v>
          </cell>
        </row>
      </sheetData>
      <sheetData sheetId="4844">
        <row r="4">
          <cell r="A4" t="str">
            <v>BẢNG TÍNH TOÁN, ĐO BÓC KHỐI LƯỢNG HOÀN THÀNH ĐƯA VÀO QUYẾT TOÁN</v>
          </cell>
        </row>
      </sheetData>
      <sheetData sheetId="4845">
        <row r="4">
          <cell r="A4" t="str">
            <v>BẢNG TÍNH TOÁN, ĐO BÓC KHỐI LƯỢNG HOÀN THÀNH ĐƯA VÀO QUYẾT TOÁN</v>
          </cell>
        </row>
      </sheetData>
      <sheetData sheetId="4846">
        <row r="4">
          <cell r="A4" t="str">
            <v>BẢNG TÍNH TOÁN, ĐO BÓC KHỐI LƯỢNG HOÀN THÀNH ĐƯA VÀO QUYẾT TOÁN</v>
          </cell>
        </row>
      </sheetData>
      <sheetData sheetId="4847">
        <row r="4">
          <cell r="A4" t="str">
            <v>BẢNG TÍNH TOÁN, ĐO BÓC KHỐI LƯỢNG HOÀN THÀNH ĐƯA VÀO QUYẾT TOÁN</v>
          </cell>
        </row>
      </sheetData>
      <sheetData sheetId="4848">
        <row r="4">
          <cell r="A4" t="str">
            <v>BẢNG TÍNH TOÁN, ĐO BÓC KHỐI LƯỢNG HOÀN THÀNH ĐƯA VÀO QUYẾT TOÁN</v>
          </cell>
        </row>
      </sheetData>
      <sheetData sheetId="4849">
        <row r="4">
          <cell r="A4" t="str">
            <v>BẢNG TÍNH TOÁN, ĐO BÓC KHỐI LƯỢNG HOÀN THÀNH ĐƯA VÀO QUYẾT TOÁN</v>
          </cell>
        </row>
      </sheetData>
      <sheetData sheetId="4850">
        <row r="4">
          <cell r="A4" t="str">
            <v>BẢNG TÍNH TOÁN, ĐO BÓC KHỐI LƯỢNG HOÀN THÀNH ĐƯA VÀO QUYẾT TOÁN</v>
          </cell>
        </row>
      </sheetData>
      <sheetData sheetId="4851">
        <row r="4">
          <cell r="A4" t="str">
            <v>BẢNG TÍNH TOÁN, ĐO BÓC KHỐI LƯỢNG HOÀN THÀNH ĐƯA VÀO QUYẾT TOÁN</v>
          </cell>
        </row>
      </sheetData>
      <sheetData sheetId="4852">
        <row r="4">
          <cell r="A4" t="str">
            <v>BẢNG TÍNH TOÁN, ĐO BÓC KHỐI LƯỢNG HOÀN THÀNH ĐƯA VÀO QUYẾT TOÁN</v>
          </cell>
        </row>
      </sheetData>
      <sheetData sheetId="4853">
        <row r="4">
          <cell r="A4" t="str">
            <v>BẢNG TÍNH TOÁN, ĐO BÓC KHỐI LƯỢNG HOÀN THÀNH ĐƯA VÀO QUYẾT TOÁN</v>
          </cell>
        </row>
      </sheetData>
      <sheetData sheetId="4854">
        <row r="4">
          <cell r="A4" t="str">
            <v>BẢNG TÍNH TOÁN, ĐO BÓC KHỐI LƯỢNG HOÀN THÀNH ĐƯA VÀO QUYẾT TOÁN</v>
          </cell>
        </row>
      </sheetData>
      <sheetData sheetId="4855">
        <row r="4">
          <cell r="A4" t="str">
            <v>BẢNG TÍNH TOÁN, ĐO BÓC KHỐI LƯỢNG HOÀN THÀNH ĐƯA VÀO QUYẾT TOÁN</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4">
          <cell r="A4" t="str">
            <v>BẢNG TÍNH TOÁN, ĐO BÓC KHỐI LƯỢNG HOÀN THÀNH ĐƯA VÀO QUYẾT TOÁN</v>
          </cell>
        </row>
      </sheetData>
      <sheetData sheetId="4860">
        <row r="4">
          <cell r="A4" t="str">
            <v>BẢNG TÍNH TOÁN, ĐO BÓC KHỐI LƯỢNG HOÀN THÀNH ĐƯA VÀO QUYẾT TOÁN</v>
          </cell>
        </row>
      </sheetData>
      <sheetData sheetId="4861">
        <row r="4">
          <cell r="A4" t="str">
            <v>BẢNG TÍNH TOÁN, ĐO BÓC KHỐI LƯỢNG HOÀN THÀNH ĐƯA VÀO QUYẾT TOÁN</v>
          </cell>
        </row>
      </sheetData>
      <sheetData sheetId="4862">
        <row r="4">
          <cell r="A4" t="str">
            <v>BẢNG TÍNH TOÁN, ĐO BÓC KHỐI LƯỢNG HOÀN THÀNH ĐƯA VÀO QUYẾT TOÁN</v>
          </cell>
        </row>
      </sheetData>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4">
          <cell r="A4" t="str">
            <v>BẢNG TÍNH TOÁN, ĐO BÓC KHỐI LƯỢNG HOÀN THÀNH ĐƯA VÀO QUYẾT TOÁN</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4">
          <cell r="A4" t="str">
            <v>BẢNG TÍNH TOÁN, ĐO BÓC KHỐI LƯỢNG HOÀN THÀNH ĐƯA VÀO QUYẾT TOÁN</v>
          </cell>
        </row>
      </sheetData>
      <sheetData sheetId="5520">
        <row r="4">
          <cell r="A4" t="str">
            <v>BẢNG TÍNH TOÁN, ĐO BÓC KHỐI LƯỢNG HOÀN THÀNH ĐƯA VÀO QUYẾT TOÁN</v>
          </cell>
        </row>
      </sheetData>
      <sheetData sheetId="5521">
        <row r="4">
          <cell r="A4" t="str">
            <v>BẢNG TÍNH TOÁN, ĐO BÓC KHỐI LƯỢNG HOÀN THÀNH ĐƯA VÀO QUYẾT TOÁN</v>
          </cell>
        </row>
      </sheetData>
      <sheetData sheetId="5522">
        <row r="4">
          <cell r="A4" t="str">
            <v>BẢNG TÍNH TOÁN, ĐO BÓC KHỐI LƯỢNG HOÀN THÀNH ĐƯA VÀO QUYẾT TOÁN</v>
          </cell>
        </row>
      </sheetData>
      <sheetData sheetId="5523">
        <row r="4">
          <cell r="A4" t="str">
            <v>BẢNG TÍNH TOÁN, ĐO BÓC KHỐI LƯỢNG HOÀN THÀNH ĐƯA VÀO QUYẾT TOÁN</v>
          </cell>
        </row>
      </sheetData>
      <sheetData sheetId="5524">
        <row r="4">
          <cell r="A4" t="str">
            <v>BẢNG TÍNH TOÁN, ĐO BÓC KHỐI LƯỢNG HOÀN THÀNH ĐƯA VÀO QUYẾT TOÁN</v>
          </cell>
        </row>
      </sheetData>
      <sheetData sheetId="5525">
        <row r="4">
          <cell r="A4" t="str">
            <v>BẢNG TÍNH TOÁN, ĐO BÓC KHỐI LƯỢNG HOÀN THÀNH ĐƯA VÀO QUYẾT TOÁN</v>
          </cell>
        </row>
      </sheetData>
      <sheetData sheetId="5526">
        <row r="4">
          <cell r="A4" t="str">
            <v>BẢNG TÍNH TOÁN, ĐO BÓC KHỐI LƯỢNG HOÀN THÀNH ĐƯA VÀO QUYẾT TOÁN</v>
          </cell>
        </row>
      </sheetData>
      <sheetData sheetId="5527">
        <row r="4">
          <cell r="A4" t="str">
            <v>BẢNG TÍNH TOÁN, ĐO BÓC KHỐI LƯỢNG HOÀN THÀNH ĐƯA VÀO QUYẾT TOÁN</v>
          </cell>
        </row>
      </sheetData>
      <sheetData sheetId="5528">
        <row r="4">
          <cell r="A4" t="str">
            <v>BẢNG TÍNH TOÁN, ĐO BÓC KHỐI LƯỢNG HOÀN THÀNH ĐƯA VÀO QUYẾT TOÁN</v>
          </cell>
        </row>
      </sheetData>
      <sheetData sheetId="5529">
        <row r="4">
          <cell r="A4" t="str">
            <v>BẢNG TÍNH TOÁN, ĐO BÓC KHỐI LƯỢNG HOÀN THÀNH ĐƯA VÀO QUYẾT TOÁN</v>
          </cell>
        </row>
      </sheetData>
      <sheetData sheetId="5530">
        <row r="4">
          <cell r="A4" t="str">
            <v>BẢNG TÍNH TOÁN, ĐO BÓC KHỐI LƯỢNG HOÀN THÀNH ĐƯA VÀO QUYẾT TOÁN</v>
          </cell>
        </row>
      </sheetData>
      <sheetData sheetId="5531">
        <row r="4">
          <cell r="A4" t="str">
            <v>BẢNG TÍNH TOÁN, ĐO BÓC KHỐI LƯỢNG HOÀN THÀNH ĐƯA VÀO QUYẾT TOÁN</v>
          </cell>
        </row>
      </sheetData>
      <sheetData sheetId="5532">
        <row r="4">
          <cell r="A4" t="str">
            <v>BẢNG TÍNH TOÁN, ĐO BÓC KHỐI LƯỢNG HOÀN THÀNH ĐƯA VÀO QUYẾT TOÁN</v>
          </cell>
        </row>
      </sheetData>
      <sheetData sheetId="5533">
        <row r="4">
          <cell r="A4" t="str">
            <v>BẢNG TÍNH TOÁN, ĐO BÓC KHỐI LƯỢNG HOÀN THÀNH ĐƯA VÀO QUYẾT TOÁN</v>
          </cell>
        </row>
      </sheetData>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ow r="4">
          <cell r="A4" t="str">
            <v>BẢNG TÍNH TOÁN, ĐO BÓC KHỐI LƯỢNG HOÀN THÀNH ĐƯA VÀO QUYẾT TOÁN</v>
          </cell>
        </row>
      </sheetData>
      <sheetData sheetId="5550">
        <row r="4">
          <cell r="A4" t="str">
            <v>BẢNG TÍNH TOÁN, ĐO BÓC KHỐI LƯỢNG HOÀN THÀNH ĐƯA VÀO QUYẾT TOÁN</v>
          </cell>
        </row>
      </sheetData>
      <sheetData sheetId="5551">
        <row r="4">
          <cell r="A4" t="str">
            <v>BẢNG TÍNH TOÁN, ĐO BÓC KHỐI LƯỢNG HOÀN THÀNH ĐƯA VÀO QUYẾT TOÁN</v>
          </cell>
        </row>
      </sheetData>
      <sheetData sheetId="5552">
        <row r="4">
          <cell r="A4" t="str">
            <v>BẢNG TÍNH TOÁN, ĐO BÓC KHỐI LƯỢNG HOÀN THÀNH ĐƯA VÀO QUYẾT TOÁN</v>
          </cell>
        </row>
      </sheetData>
      <sheetData sheetId="5553">
        <row r="4">
          <cell r="A4" t="str">
            <v>BẢNG TÍNH TOÁN, ĐO BÓC KHỐI LƯỢNG HOÀN THÀNH ĐƯA VÀO QUYẾT TOÁN</v>
          </cell>
        </row>
      </sheetData>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ow r="4">
          <cell r="A4" t="str">
            <v>BẢNG TÍNH TOÁN, ĐO BÓC KHỐI LƯỢNG HOÀN THÀNH ĐƯA VÀO QUYẾT TOÁN</v>
          </cell>
        </row>
      </sheetData>
      <sheetData sheetId="5561">
        <row r="4">
          <cell r="A4" t="str">
            <v>BẢNG TÍNH TOÁN, ĐO BÓC KHỐI LƯỢNG HOÀN THÀNH ĐƯA VÀO QUYẾT TOÁN</v>
          </cell>
        </row>
      </sheetData>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4">
          <cell r="A4" t="str">
            <v>BẢNG TÍNH TOÁN, ĐO BÓC KHỐI LƯỢNG HOÀN THÀNH ĐƯA VÀO QUYẾT TOÁN</v>
          </cell>
        </row>
      </sheetData>
      <sheetData sheetId="5596">
        <row r="4">
          <cell r="A4" t="str">
            <v>BẢNG TÍNH TOÁN, ĐO BÓC KHỐI LƯỢNG HOÀN THÀNH ĐƯA VÀO QUYẾT TOÁN</v>
          </cell>
        </row>
      </sheetData>
      <sheetData sheetId="5597">
        <row r="4">
          <cell r="A4" t="str">
            <v>BẢNG TÍNH TOÁN, ĐO BÓC KHỐI LƯỢNG HOÀN THÀNH ĐƯA VÀO QUYẾT TOÁN</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efreshError="1"/>
      <sheetData sheetId="8043" refreshError="1"/>
      <sheetData sheetId="8044" refreshError="1"/>
      <sheetData sheetId="8045" refreshError="1"/>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ow r="9">
          <cell r="A9" t="str">
            <v>A</v>
          </cell>
        </row>
      </sheetData>
      <sheetData sheetId="8070" refreshError="1"/>
      <sheetData sheetId="8071" refreshError="1"/>
      <sheetData sheetId="8072" refreshError="1"/>
      <sheetData sheetId="8073" refreshError="1"/>
      <sheetData sheetId="8074" refreshError="1"/>
      <sheetData sheetId="8075">
        <row r="4">
          <cell r="A4" t="str">
            <v>BẢNG TÍNH TOÁN, ĐO BÓC KHỐI LƯỢNG HOÀN THÀNH ĐƯA VÀO QUYẾT TOÁN</v>
          </cell>
        </row>
      </sheetData>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ow r="4">
          <cell r="A4" t="str">
            <v>BẢNG TÍNH TOÁN, ĐO BÓC KHỐI LƯỢNG HOÀN THÀNH ĐƯA VÀO QUYẾT TOÁN</v>
          </cell>
        </row>
      </sheetData>
      <sheetData sheetId="8089">
        <row r="4">
          <cell r="A4" t="str">
            <v>BẢNG TÍNH TOÁN, ĐO BÓC KHỐI LƯỢNG HOÀN THÀNH ĐƯA VÀO QUYẾT TOÁN</v>
          </cell>
        </row>
      </sheetData>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ow r="4">
          <cell r="A4" t="str">
            <v>BẢNG TÍNH TOÁN, ĐO BÓC KHỐI LƯỢNG HOÀN THÀNH ĐƯA VÀO QUYẾT TOÁN</v>
          </cell>
        </row>
      </sheetData>
      <sheetData sheetId="8485">
        <row r="4">
          <cell r="A4" t="str">
            <v>BẢNG TÍNH TOÁN, ĐO BÓC KHỐI LƯỢNG HOÀN THÀNH ĐƯA VÀO QUYẾT TOÁN</v>
          </cell>
        </row>
      </sheetData>
      <sheetData sheetId="8486">
        <row r="4">
          <cell r="A4" t="str">
            <v>BẢNG TÍNH TOÁN, ĐO BÓC KHỐI LƯỢNG HOÀN THÀNH ĐƯA VÀO QUYẾT TOÁN</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4">
          <cell r="A4" t="str">
            <v>BẢNG TÍNH TOÁN, ĐO BÓC KHỐI LƯỢNG HOÀN THÀNH ĐƯA VÀO QUYẾT TOÁN</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4">
          <cell r="A4" t="str">
            <v>BẢNG TÍNH TOÁN, ĐO BÓC KHỐI LƯỢNG HOÀN THÀNH ĐƯA VÀO QUYẾT TOÁN</v>
          </cell>
        </row>
      </sheetData>
      <sheetData sheetId="8493">
        <row r="4">
          <cell r="A4" t="str">
            <v>BẢNG TÍNH TOÁN, ĐO BÓC KHỐI LƯỢNG HOÀN THÀNH ĐƯA VÀO QUYẾT TOÁN</v>
          </cell>
        </row>
      </sheetData>
      <sheetData sheetId="8494">
        <row r="4">
          <cell r="A4" t="str">
            <v>BẢNG TÍNH TOÁN, ĐO BÓC KHỐI LƯỢNG HOÀN THÀNH ĐƯA VÀO QUYẾT TOÁN</v>
          </cell>
        </row>
      </sheetData>
      <sheetData sheetId="8495">
        <row r="4">
          <cell r="A4" t="str">
            <v>BẢNG TÍNH TOÁN, ĐO BÓC KHỐI LƯỢNG HOÀN THÀNH ĐƯA VÀO QUYẾT TOÁN</v>
          </cell>
        </row>
      </sheetData>
      <sheetData sheetId="8496">
        <row r="4">
          <cell r="A4" t="str">
            <v>BẢNG TÍNH TOÁN, ĐO BÓC KHỐI LƯỢNG HOÀN THÀNH ĐƯA VÀO QUYẾT TOÁN</v>
          </cell>
        </row>
      </sheetData>
      <sheetData sheetId="8497">
        <row r="4">
          <cell r="A4" t="str">
            <v>BẢNG TÍNH TOÁN, ĐO BÓC KHỐI LƯỢNG HOÀN THÀNH ĐƯA VÀO QUYẾT TOÁN</v>
          </cell>
        </row>
      </sheetData>
      <sheetData sheetId="8498">
        <row r="4">
          <cell r="A4" t="str">
            <v>BẢNG TÍNH TOÁN, ĐO BÓC KHỐI LƯỢNG HOÀN THÀNH ĐƯA VÀO QUYẾT TOÁN</v>
          </cell>
        </row>
      </sheetData>
      <sheetData sheetId="8499">
        <row r="4">
          <cell r="A4" t="str">
            <v>BẢNG TÍNH TOÁN, ĐO BÓC KHỐI LƯỢNG HOÀN THÀNH ĐƯA VÀO QUYẾT TOÁN</v>
          </cell>
        </row>
      </sheetData>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sheetData sheetId="8995"/>
      <sheetData sheetId="8996"/>
      <sheetData sheetId="8997" refreshError="1"/>
      <sheetData sheetId="8998" refreshError="1"/>
      <sheetData sheetId="8999"/>
      <sheetData sheetId="9000"/>
      <sheetData sheetId="9001" refreshError="1"/>
      <sheetData sheetId="9002" refreshError="1"/>
      <sheetData sheetId="9003" refreshError="1"/>
      <sheetData sheetId="9004">
        <row r="4">
          <cell r="A4" t="str">
            <v>BẢNG TÍNH TOÁN, ĐO BÓC KHỐI LƯỢNG HOÀN THÀNH ĐƯA VÀO QUYẾT TOÁN</v>
          </cell>
        </row>
      </sheetData>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sheetData sheetId="9025"/>
      <sheetData sheetId="9026"/>
      <sheetData sheetId="9027"/>
      <sheetData sheetId="9028"/>
      <sheetData sheetId="9029"/>
      <sheetData sheetId="9030"/>
      <sheetData sheetId="9031"/>
      <sheetData sheetId="9032"/>
      <sheetData sheetId="9033"/>
      <sheetData sheetId="9034">
        <row r="4">
          <cell r="A4" t="str">
            <v>BẢNG TÍNH TOÁN, ĐO BÓC KHỐI LƯỢNG HOÀN THÀNH ĐƯA VÀO QUYẾT TOÁN</v>
          </cell>
        </row>
      </sheetData>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ow r="9">
          <cell r="A9" t="str">
            <v>A</v>
          </cell>
        </row>
      </sheetData>
      <sheetData sheetId="9060">
        <row r="4">
          <cell r="A4" t="str">
            <v>BẢNG TÍNH TOÁN, ĐO BÓC KHỐI LƯỢNG HOÀN THÀNH ĐƯA VÀO QUYẾT TOÁN</v>
          </cell>
        </row>
      </sheetData>
      <sheetData sheetId="9061">
        <row r="4">
          <cell r="A4" t="str">
            <v>BẢNG TÍNH TOÁN, ĐO BÓC KHỐI LƯỢNG HOÀN THÀNH ĐƯA VÀO QUYẾT TOÁN</v>
          </cell>
        </row>
      </sheetData>
      <sheetData sheetId="9062">
        <row r="4">
          <cell r="A4" t="str">
            <v>BẢNG TÍNH TOÁN, ĐO BÓC KHỐI LƯỢNG HOÀN THÀNH ĐƯA VÀO QUYẾT TOÁN</v>
          </cell>
        </row>
      </sheetData>
      <sheetData sheetId="9063">
        <row r="4">
          <cell r="A4" t="str">
            <v>BẢNG TÍNH TOÁN, ĐO BÓC KHỐI LƯỢNG HOÀN THÀNH ĐƯA VÀO QUYẾT TOÁN</v>
          </cell>
        </row>
      </sheetData>
      <sheetData sheetId="9064">
        <row r="4">
          <cell r="A4" t="str">
            <v>BẢNG TÍNH TOÁN, ĐO BÓC KHỐI LƯỢNG HOÀN THÀNH ĐƯA VÀO QUYẾT TOÁN</v>
          </cell>
        </row>
      </sheetData>
      <sheetData sheetId="9065">
        <row r="4">
          <cell r="A4" t="str">
            <v>BẢNG TÍNH TOÁN, ĐO BÓC KHỐI LƯỢNG HOÀN THÀNH ĐƯA VÀO QUYẾT TOÁN</v>
          </cell>
        </row>
      </sheetData>
      <sheetData sheetId="9066">
        <row r="4">
          <cell r="A4" t="str">
            <v>BẢNG TÍNH TOÁN, ĐO BÓC KHỐI LƯỢNG HOÀN THÀNH ĐƯA VÀO QUYẾT TOÁN</v>
          </cell>
        </row>
      </sheetData>
      <sheetData sheetId="9067">
        <row r="4">
          <cell r="A4" t="str">
            <v>BẢNG TÍNH TOÁN, ĐO BÓC KHỐI LƯỢNG HOÀN THÀNH ĐƯA VÀO QUYẾT TOÁN</v>
          </cell>
        </row>
      </sheetData>
      <sheetData sheetId="9068">
        <row r="4">
          <cell r="A4" t="str">
            <v>BẢNG TÍNH TOÁN, ĐO BÓC KHỐI LƯỢNG HOÀN THÀNH ĐƯA VÀO QUYẾT TOÁN</v>
          </cell>
        </row>
      </sheetData>
      <sheetData sheetId="9069">
        <row r="4">
          <cell r="A4" t="str">
            <v>BẢNG TÍNH TOÁN, ĐO BÓC KHỐI LƯỢNG HOÀN THÀNH ĐƯA VÀO QUYẾT TOÁN</v>
          </cell>
        </row>
      </sheetData>
      <sheetData sheetId="9070">
        <row r="4">
          <cell r="A4" t="str">
            <v>BẢNG TÍNH TOÁN, ĐO BÓC KHỐI LƯỢNG HOÀN THÀNH ĐƯA VÀO QUYẾT TOÁN</v>
          </cell>
        </row>
      </sheetData>
      <sheetData sheetId="9071">
        <row r="9">
          <cell r="A9" t="str">
            <v>A</v>
          </cell>
        </row>
      </sheetData>
      <sheetData sheetId="9072">
        <row r="4">
          <cell r="A4" t="str">
            <v>BẢNG TÍNH TOÁN, ĐO BÓC KHỐI LƯỢNG HOÀN THÀNH ĐƯA VÀO QUYẾT TOÁN</v>
          </cell>
        </row>
      </sheetData>
      <sheetData sheetId="9073">
        <row r="4">
          <cell r="A4" t="str">
            <v>BẢNG TÍNH TOÁN, ĐO BÓC KHỐI LƯỢNG HOÀN THÀNH ĐƯA VÀO QUYẾT TOÁN</v>
          </cell>
        </row>
      </sheetData>
      <sheetData sheetId="9074">
        <row r="4">
          <cell r="A4" t="str">
            <v>BẢNG TÍNH TOÁN, ĐO BÓC KHỐI LƯỢNG HOÀN THÀNH ĐƯA VÀO QUYẾT TOÁN</v>
          </cell>
        </row>
      </sheetData>
      <sheetData sheetId="9075">
        <row r="4">
          <cell r="A4" t="str">
            <v>BẢNG TÍNH TOÁN, ĐO BÓC KHỐI LƯỢNG HOÀN THÀNH ĐƯA VÀO QUYẾT TOÁN</v>
          </cell>
        </row>
      </sheetData>
      <sheetData sheetId="9076">
        <row r="9">
          <cell r="A9" t="str">
            <v>A</v>
          </cell>
        </row>
      </sheetData>
      <sheetData sheetId="9077">
        <row r="4">
          <cell r="A4" t="str">
            <v>BẢNG TÍNH TOÁN, ĐO BÓC KHỐI LƯỢNG HOÀN THÀNH ĐƯA VÀO QUYẾT TOÁN</v>
          </cell>
        </row>
      </sheetData>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ow r="4">
          <cell r="A4" t="str">
            <v>BẢNG TÍNH TOÁN, ĐO BÓC KHỐI LƯỢNG HOÀN THÀNH ĐƯA VÀO QUYẾT TOÁN</v>
          </cell>
        </row>
      </sheetData>
      <sheetData sheetId="9660">
        <row r="4">
          <cell r="A4" t="str">
            <v>BẢNG TÍNH TOÁN, ĐO BÓC KHỐI LƯỢNG HOÀN THÀNH ĐƯA VÀO QUYẾT TOÁN</v>
          </cell>
        </row>
      </sheetData>
      <sheetData sheetId="9661">
        <row r="4">
          <cell r="A4" t="str">
            <v>BẢNG TÍNH TOÁN, ĐO BÓC KHỐI LƯỢNG HOÀN THÀNH ĐƯA VÀO QUYẾT TOÁN</v>
          </cell>
        </row>
      </sheetData>
      <sheetData sheetId="9662">
        <row r="4">
          <cell r="A4" t="str">
            <v>BẢNG TÍNH TOÁN, ĐO BÓC KHỐI LƯỢNG HOÀN THÀNH ĐƯA VÀO QUYẾT TOÁN</v>
          </cell>
        </row>
      </sheetData>
      <sheetData sheetId="9663">
        <row r="4">
          <cell r="A4" t="str">
            <v>BẢNG TÍNH TOÁN, ĐO BÓC KHỐI LƯỢNG HOÀN THÀNH ĐƯA VÀO QUYẾT TOÁN</v>
          </cell>
        </row>
      </sheetData>
      <sheetData sheetId="9664">
        <row r="4">
          <cell r="A4" t="str">
            <v>BẢNG TÍNH TOÁN, ĐO BÓC KHỐI LƯỢNG HOÀN THÀNH ĐƯA VÀO QUYẾT TOÁN</v>
          </cell>
        </row>
      </sheetData>
      <sheetData sheetId="9665">
        <row r="4">
          <cell r="A4" t="str">
            <v>BẢNG TÍNH TOÁN, ĐO BÓC KHỐI LƯỢNG HOÀN THÀNH ĐƯA VÀO QUYẾT TOÁN</v>
          </cell>
        </row>
      </sheetData>
      <sheetData sheetId="9666">
        <row r="4">
          <cell r="A4" t="str">
            <v>BẢNG TÍNH TOÁN, ĐO BÓC KHỐI LƯỢNG HOÀN THÀNH ĐƯA VÀO QUYẾT TOÁN</v>
          </cell>
        </row>
      </sheetData>
      <sheetData sheetId="9667">
        <row r="4">
          <cell r="A4" t="str">
            <v>BẢNG TÍNH TOÁN, ĐO BÓC KHỐI LƯỢNG HOÀN THÀNH ĐƯA VÀO QUYẾT TOÁN</v>
          </cell>
        </row>
      </sheetData>
      <sheetData sheetId="9668">
        <row r="4">
          <cell r="A4" t="str">
            <v>BẢNG TÍNH TOÁN, ĐO BÓC KHỐI LƯỢNG HOÀN THÀNH ĐƯA VÀO QUYẾT TOÁN</v>
          </cell>
        </row>
      </sheetData>
      <sheetData sheetId="9669" refreshError="1"/>
      <sheetData sheetId="9670">
        <row r="4">
          <cell r="A4" t="str">
            <v>BẢNG TÍNH TOÁN, ĐO BÓC KHỐI LƯỢNG HOÀN THÀNH ĐƯA VÀO QUYẾT TOÁN</v>
          </cell>
        </row>
      </sheetData>
      <sheetData sheetId="9671">
        <row r="4">
          <cell r="A4" t="str">
            <v>BẢNG TÍNH TOÁN, ĐO BÓC KHỐI LƯỢNG HOÀN THÀNH ĐƯA VÀO QUYẾT TOÁN</v>
          </cell>
        </row>
      </sheetData>
      <sheetData sheetId="9672">
        <row r="4">
          <cell r="A4" t="str">
            <v>BẢNG TÍNH TOÁN, ĐO BÓC KHỐI LƯỢNG HOÀN THÀNH ĐƯA VÀO QUYẾT TOÁN</v>
          </cell>
        </row>
      </sheetData>
      <sheetData sheetId="9673">
        <row r="4">
          <cell r="A4" t="str">
            <v>BẢNG TÍNH TOÁN, ĐO BÓC KHỐI LƯỢNG HOÀN THÀNH ĐƯA VÀO QUYẾT TOÁN</v>
          </cell>
        </row>
      </sheetData>
      <sheetData sheetId="9674">
        <row r="4">
          <cell r="A4" t="str">
            <v>BẢNG TÍNH TOÁN, ĐO BÓC KHỐI LƯỢNG HOÀN THÀNH ĐƯA VÀO QUYẾT TOÁN</v>
          </cell>
        </row>
      </sheetData>
      <sheetData sheetId="9675">
        <row r="4">
          <cell r="A4" t="str">
            <v>BẢNG TÍNH TOÁN, ĐO BÓC KHỐI LƯỢNG HOÀN THÀNH ĐƯA VÀO QUYẾT TOÁN</v>
          </cell>
        </row>
      </sheetData>
      <sheetData sheetId="9676">
        <row r="4">
          <cell r="A4" t="str">
            <v>BẢNG TÍNH TOÁN, ĐO BÓC KHỐI LƯỢNG HOÀN THÀNH ĐƯA VÀO QUYẾT TOÁN</v>
          </cell>
        </row>
      </sheetData>
      <sheetData sheetId="9677">
        <row r="4">
          <cell r="A4" t="str">
            <v>BẢNG TÍNH TOÁN, ĐO BÓC KHỐI LƯỢNG HOÀN THÀNH ĐƯA VÀO QUYẾT TOÁN</v>
          </cell>
        </row>
      </sheetData>
      <sheetData sheetId="9678">
        <row r="4">
          <cell r="A4" t="str">
            <v>BẢNG TÍNH TOÁN, ĐO BÓC KHỐI LƯỢNG HOÀN THÀNH ĐƯA VÀO QUYẾT TOÁN</v>
          </cell>
        </row>
      </sheetData>
      <sheetData sheetId="9679">
        <row r="4">
          <cell r="A4" t="str">
            <v>BẢNG TÍNH TOÁN, ĐO BÓC KHỐI LƯỢNG HOÀN THÀNH ĐƯA VÀO QUYẾT TOÁN</v>
          </cell>
        </row>
      </sheetData>
      <sheetData sheetId="9680">
        <row r="4">
          <cell r="A4" t="str">
            <v>BẢNG TÍNH TOÁN, ĐO BÓC KHỐI LƯỢNG HOÀN THÀNH ĐƯA VÀO QUYẾT TOÁN</v>
          </cell>
        </row>
      </sheetData>
      <sheetData sheetId="9681">
        <row r="4">
          <cell r="A4" t="str">
            <v>BẢNG TÍNH TOÁN, ĐO BÓC KHỐI LƯỢNG HOÀN THÀNH ĐƯA VÀO QUYẾT TOÁN</v>
          </cell>
        </row>
      </sheetData>
      <sheetData sheetId="9682">
        <row r="4">
          <cell r="A4" t="str">
            <v>BẢNG TÍNH TOÁN, ĐO BÓC KHỐI LƯỢNG HOÀN THÀNH ĐƯA VÀO QUYẾT TOÁN</v>
          </cell>
        </row>
      </sheetData>
      <sheetData sheetId="9683">
        <row r="4">
          <cell r="A4" t="str">
            <v>BẢNG TÍNH TOÁN, ĐO BÓC KHỐI LƯỢNG HOÀN THÀNH ĐƯA VÀO QUYẾT TOÁN</v>
          </cell>
        </row>
      </sheetData>
      <sheetData sheetId="9684">
        <row r="4">
          <cell r="A4" t="str">
            <v>BẢNG TÍNH TOÁN, ĐO BÓC KHỐI LƯỢNG HOÀN THÀNH ĐƯA VÀO QUYẾT TOÁN</v>
          </cell>
        </row>
      </sheetData>
      <sheetData sheetId="9685">
        <row r="4">
          <cell r="A4" t="str">
            <v>BẢNG TÍNH TOÁN, ĐO BÓC KHỐI LƯỢNG HOÀN THÀNH ĐƯA VÀO QUYẾT TOÁN</v>
          </cell>
        </row>
      </sheetData>
      <sheetData sheetId="9686">
        <row r="4">
          <cell r="A4" t="str">
            <v>BẢNG TÍNH TOÁN, ĐO BÓC KHỐI LƯỢNG HOÀN THÀNH ĐƯA VÀO QUYẾT TOÁN</v>
          </cell>
        </row>
      </sheetData>
      <sheetData sheetId="9687">
        <row r="4">
          <cell r="A4" t="str">
            <v>BẢNG TÍNH TOÁN, ĐO BÓC KHỐI LƯỢNG HOÀN THÀNH ĐƯA VÀO QUYẾT TOÁN</v>
          </cell>
        </row>
      </sheetData>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ow r="4">
          <cell r="A4" t="str">
            <v>BẢNG TÍNH TOÁN, ĐO BÓC KHỐI LƯỢNG HOÀN THÀNH ĐƯA VÀO QUYẾT TOÁN</v>
          </cell>
        </row>
      </sheetData>
      <sheetData sheetId="9711">
        <row r="4">
          <cell r="A4" t="str">
            <v>BẢNG TÍNH TOÁN, ĐO BÓC KHỐI LƯỢNG HOÀN THÀNH ĐƯA VÀO QUYẾT TOÁN</v>
          </cell>
        </row>
      </sheetData>
      <sheetData sheetId="9712">
        <row r="4">
          <cell r="A4" t="str">
            <v>BẢNG TÍNH TOÁN, ĐO BÓC KHỐI LƯỢNG HOÀN THÀNH ĐƯA VÀO QUYẾT TOÁN</v>
          </cell>
        </row>
      </sheetData>
      <sheetData sheetId="9713">
        <row r="4">
          <cell r="A4" t="str">
            <v>BẢNG TÍNH TOÁN, ĐO BÓC KHỐI LƯỢNG HOÀN THÀNH ĐƯA VÀO QUYẾT TOÁN</v>
          </cell>
        </row>
      </sheetData>
      <sheetData sheetId="9714">
        <row r="4">
          <cell r="A4" t="str">
            <v>BẢNG TÍNH TOÁN, ĐO BÓC KHỐI LƯỢNG HOÀN THÀNH ĐƯA VÀO QUYẾT TOÁN</v>
          </cell>
        </row>
      </sheetData>
      <sheetData sheetId="9715">
        <row r="4">
          <cell r="A4" t="str">
            <v>BẢNG TÍNH TOÁN, ĐO BÓC KHỐI LƯỢNG HOÀN THÀNH ĐƯA VÀO QUYẾT TOÁN</v>
          </cell>
        </row>
      </sheetData>
      <sheetData sheetId="9716">
        <row r="4">
          <cell r="A4" t="str">
            <v>BẢNG TÍNH TOÁN, ĐO BÓC KHỐI LƯỢNG HOÀN THÀNH ĐƯA VÀO QUYẾT TOÁN</v>
          </cell>
        </row>
      </sheetData>
      <sheetData sheetId="9717">
        <row r="4">
          <cell r="A4" t="str">
            <v>BẢNG TÍNH TOÁN, ĐO BÓC KHỐI LƯỢNG HOÀN THÀNH ĐƯA VÀO QUYẾT TOÁN</v>
          </cell>
        </row>
      </sheetData>
      <sheetData sheetId="9718">
        <row r="4">
          <cell r="A4" t="str">
            <v>BẢNG TÍNH TOÁN, ĐO BÓC KHỐI LƯỢNG HOÀN THÀNH ĐƯA VÀO QUYẾT TOÁN</v>
          </cell>
        </row>
      </sheetData>
      <sheetData sheetId="9719">
        <row r="4">
          <cell r="A4" t="str">
            <v>BẢNG TÍNH TOÁN, ĐO BÓC KHỐI LƯỢNG HOÀN THÀNH ĐƯA VÀO QUYẾT TOÁN</v>
          </cell>
        </row>
      </sheetData>
      <sheetData sheetId="9720">
        <row r="4">
          <cell r="A4" t="str">
            <v>BẢNG TÍNH TOÁN, ĐO BÓC KHỐI LƯỢNG HOÀN THÀNH ĐƯA VÀO QUYẾT TOÁN</v>
          </cell>
        </row>
      </sheetData>
      <sheetData sheetId="9721">
        <row r="4">
          <cell r="A4" t="str">
            <v>BẢNG TÍNH TOÁN, ĐO BÓC KHỐI LƯỢNG HOÀN THÀNH ĐƯA VÀO QUYẾT TOÁN</v>
          </cell>
        </row>
      </sheetData>
      <sheetData sheetId="9722">
        <row r="4">
          <cell r="A4" t="str">
            <v>BẢNG TÍNH TOÁN, ĐO BÓC KHỐI LƯỢNG HOÀN THÀNH ĐƯA VÀO QUYẾT TOÁN</v>
          </cell>
        </row>
      </sheetData>
      <sheetData sheetId="9723">
        <row r="4">
          <cell r="A4" t="str">
            <v>BẢNG TÍNH TOÁN, ĐO BÓC KHỐI LƯỢNG HOÀN THÀNH ĐƯA VÀO QUYẾT TOÁN</v>
          </cell>
        </row>
      </sheetData>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ow r="4">
          <cell r="A4" t="str">
            <v>BẢNG TÍNH TOÁN, ĐO BÓC KHỐI LƯỢNG HOÀN THÀNH ĐƯA VÀO QUYẾT TOÁN</v>
          </cell>
        </row>
      </sheetData>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ow r="4">
          <cell r="A4" t="str">
            <v>BẢNG TÍNH TOÁN, ĐO BÓC KHỐI LƯỢNG HOÀN THÀNH ĐƯA VÀO QUYẾT TOÁN</v>
          </cell>
        </row>
      </sheetData>
      <sheetData sheetId="9734">
        <row r="4">
          <cell r="A4" t="str">
            <v>BẢNG TÍNH TOÁN, ĐO BÓC KHỐI LƯỢNG HOÀN THÀNH ĐƯA VÀO QUYẾT TOÁN</v>
          </cell>
        </row>
      </sheetData>
      <sheetData sheetId="9735">
        <row r="4">
          <cell r="A4" t="str">
            <v>BẢNG TÍNH TOÁN, ĐO BÓC KHỐI LƯỢNG HOÀN THÀNH ĐƯA VÀO QUYẾT TOÁN</v>
          </cell>
        </row>
      </sheetData>
      <sheetData sheetId="9736">
        <row r="4">
          <cell r="A4" t="str">
            <v>BẢNG TÍNH TOÁN, ĐO BÓC KHỐI LƯỢNG HOÀN THÀNH ĐƯA VÀO QUYẾT TOÁN</v>
          </cell>
        </row>
      </sheetData>
      <sheetData sheetId="9737">
        <row r="4">
          <cell r="A4" t="str">
            <v>BẢNG TÍNH TOÁN, ĐO BÓC KHỐI LƯỢNG HOÀN THÀNH ĐƯA VÀO QUYẾT TOÁN</v>
          </cell>
        </row>
      </sheetData>
      <sheetData sheetId="9738">
        <row r="4">
          <cell r="A4" t="str">
            <v>BẢNG TÍNH TOÁN, ĐO BÓC KHỐI LƯỢNG HOÀN THÀNH ĐƯA VÀO QUYẾT TOÁN</v>
          </cell>
        </row>
      </sheetData>
      <sheetData sheetId="9739">
        <row r="4">
          <cell r="A4" t="str">
            <v>BẢNG TÍNH TOÁN, ĐO BÓC KHỐI LƯỢNG HOÀN THÀNH ĐƯA VÀO QUYẾT TOÁN</v>
          </cell>
        </row>
      </sheetData>
      <sheetData sheetId="9740">
        <row r="4">
          <cell r="A4" t="str">
            <v>BẢNG TÍNH TOÁN, ĐO BÓC KHỐI LƯỢNG HOÀN THÀNH ĐƯA VÀO QUYẾT TOÁN</v>
          </cell>
        </row>
      </sheetData>
      <sheetData sheetId="9741">
        <row r="4">
          <cell r="A4" t="str">
            <v>BẢNG TÍNH TOÁN, ĐO BÓC KHỐI LƯỢNG HOÀN THÀNH ĐƯA VÀO QUYẾT TOÁN</v>
          </cell>
        </row>
      </sheetData>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ow r="4">
          <cell r="A4" t="str">
            <v>BẢNG TÍNH TOÁN, ĐO BÓC KHỐI LƯỢNG HOÀN THÀNH ĐƯA VÀO QUYẾT TOÁN</v>
          </cell>
        </row>
      </sheetData>
      <sheetData sheetId="9759">
        <row r="4">
          <cell r="A4" t="str">
            <v>BẢNG TÍNH TOÁN, ĐO BÓC KHỐI LƯỢNG HOÀN THÀNH ĐƯA VÀO QUYẾT TOÁN</v>
          </cell>
        </row>
      </sheetData>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ow r="4">
          <cell r="A4" t="str">
            <v>BẢNG TÍNH TOÁN, ĐO BÓC KHỐI LƯỢNG HOÀN THÀNH ĐƯA VÀO QUYẾT TOÁN</v>
          </cell>
        </row>
      </sheetData>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ow r="4">
          <cell r="A4" t="str">
            <v>BẢNG TÍNH TOÁN, ĐO BÓC KHỐI LƯỢNG HOÀN THÀNH ĐƯA VÀO QUYẾT TOÁN</v>
          </cell>
        </row>
      </sheetData>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ow r="9">
          <cell r="A9" t="str">
            <v>A</v>
          </cell>
        </row>
      </sheetData>
      <sheetData sheetId="9858"/>
      <sheetData sheetId="9859">
        <row r="9">
          <cell r="A9" t="str">
            <v>A</v>
          </cell>
        </row>
      </sheetData>
      <sheetData sheetId="9860">
        <row r="9">
          <cell r="A9" t="str">
            <v>A</v>
          </cell>
        </row>
      </sheetData>
      <sheetData sheetId="9861">
        <row r="9">
          <cell r="A9" t="str">
            <v>A</v>
          </cell>
        </row>
      </sheetData>
      <sheetData sheetId="9862">
        <row r="9">
          <cell r="A9" t="str">
            <v>A</v>
          </cell>
        </row>
      </sheetData>
      <sheetData sheetId="9863">
        <row r="9">
          <cell r="A9" t="str">
            <v>A</v>
          </cell>
        </row>
      </sheetData>
      <sheetData sheetId="9864">
        <row r="4">
          <cell r="A4" t="str">
            <v>BẢNG TÍNH TOÁN, ĐO BÓC KHỐI LƯỢNG HOÀN THÀNH ĐƯA VÀO QUYẾT TOÁN</v>
          </cell>
        </row>
      </sheetData>
      <sheetData sheetId="9865">
        <row r="9">
          <cell r="A9" t="str">
            <v>A</v>
          </cell>
        </row>
      </sheetData>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ow r="4">
          <cell r="A4" t="str">
            <v>BẢNG TÍNH TOÁN, ĐO BÓC KHỐI LƯỢNG HOÀN THÀNH ĐƯA VÀO QUYẾT TOÁN</v>
          </cell>
        </row>
      </sheetData>
      <sheetData sheetId="9924">
        <row r="4">
          <cell r="A4" t="str">
            <v>BẢNG TÍNH TOÁN, ĐO BÓC KHỐI LƯỢNG HOÀN THÀNH ĐƯA VÀO QUYẾT TOÁN</v>
          </cell>
        </row>
      </sheetData>
      <sheetData sheetId="9925">
        <row r="4">
          <cell r="A4" t="str">
            <v>BẢNG TÍNH TOÁN, ĐO BÓC KHỐI LƯỢNG HOÀN THÀNH ĐƯA VÀO QUYẾT TOÁN</v>
          </cell>
        </row>
      </sheetData>
      <sheetData sheetId="9926">
        <row r="9">
          <cell r="A9" t="str">
            <v>A</v>
          </cell>
        </row>
      </sheetData>
      <sheetData sheetId="9927">
        <row r="4">
          <cell r="A4" t="str">
            <v>BẢNG TÍNH TOÁN, ĐO BÓC KHỐI LƯỢNG HOÀN THÀNH ĐƯA VÀO QUYẾT TOÁN</v>
          </cell>
        </row>
      </sheetData>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ow r="4">
          <cell r="A4" t="str">
            <v>BẢNG TÍNH TOÁN, ĐO BÓC KHỐI LƯỢNG HOÀN THÀNH ĐƯA VÀO QUYẾT TOÁN</v>
          </cell>
        </row>
      </sheetData>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ow r="4">
          <cell r="A4" t="str">
            <v>BẢNG TÍNH TOÁN, ĐO BÓC KHỐI LƯỢNG HOÀN THÀNH ĐƯA VÀO QUYẾT TOÁN</v>
          </cell>
        </row>
      </sheetData>
      <sheetData sheetId="10024">
        <row r="4">
          <cell r="A4" t="str">
            <v>BẢNG TÍNH TOÁN, ĐO BÓC KHỐI LƯỢNG HOÀN THÀNH ĐƯA VÀO QUYẾT TOÁN</v>
          </cell>
        </row>
      </sheetData>
      <sheetData sheetId="10025">
        <row r="4">
          <cell r="A4" t="str">
            <v>BẢNG TÍNH TOÁN, ĐO BÓC KHỐI LƯỢNG HOÀN THÀNH ĐƯA VÀO QUYẾT TOÁN</v>
          </cell>
        </row>
      </sheetData>
      <sheetData sheetId="10026">
        <row r="4">
          <cell r="A4" t="str">
            <v>BẢNG TÍNH TOÁN, ĐO BÓC KHỐI LƯỢNG HOÀN THÀNH ĐƯA VÀO QUYẾT TOÁN</v>
          </cell>
        </row>
      </sheetData>
      <sheetData sheetId="10027">
        <row r="4">
          <cell r="A4" t="str">
            <v>BẢNG TÍNH TOÁN, ĐO BÓC KHỐI LƯỢNG HOÀN THÀNH ĐƯA VÀO QUYẾT TOÁN</v>
          </cell>
        </row>
      </sheetData>
      <sheetData sheetId="10028">
        <row r="4">
          <cell r="A4" t="str">
            <v>BẢNG TÍNH TOÁN, ĐO BÓC KHỐI LƯỢNG HOÀN THÀNH ĐƯA VÀO QUYẾT TOÁN</v>
          </cell>
        </row>
      </sheetData>
      <sheetData sheetId="10029">
        <row r="4">
          <cell r="A4" t="str">
            <v>BẢNG TÍNH TOÁN, ĐO BÓC KHỐI LƯỢNG HOÀN THÀNH ĐƯA VÀO QUYẾT TOÁN</v>
          </cell>
        </row>
      </sheetData>
      <sheetData sheetId="10030">
        <row r="4">
          <cell r="A4" t="str">
            <v>BẢNG TÍNH TOÁN, ĐO BÓC KHỐI LƯỢNG HOÀN THÀNH ĐƯA VÀO QUYẾT TOÁN</v>
          </cell>
        </row>
      </sheetData>
      <sheetData sheetId="10031">
        <row r="4">
          <cell r="A4" t="str">
            <v>BẢNG TÍNH TOÁN, ĐO BÓC KHỐI LƯỢNG HOÀN THÀNH ĐƯA VÀO QUYẾT TOÁN</v>
          </cell>
        </row>
      </sheetData>
      <sheetData sheetId="10032">
        <row r="4">
          <cell r="A4" t="str">
            <v>BẢNG TÍNH TOÁN, ĐO BÓC KHỐI LƯỢNG HOÀN THÀNH ĐƯA VÀO QUYẾT TOÁN</v>
          </cell>
        </row>
      </sheetData>
      <sheetData sheetId="10033">
        <row r="4">
          <cell r="A4" t="str">
            <v>BẢNG TÍNH TOÁN, ĐO BÓC KHỐI LƯỢNG HOÀN THÀNH ĐƯA VÀO QUYẾT TOÁN</v>
          </cell>
        </row>
      </sheetData>
      <sheetData sheetId="10034">
        <row r="4">
          <cell r="A4" t="str">
            <v>BẢNG TÍNH TOÁN, ĐO BÓC KHỐI LƯỢNG HOÀN THÀNH ĐƯA VÀO QUYẾT TOÁN</v>
          </cell>
        </row>
      </sheetData>
      <sheetData sheetId="10035">
        <row r="4">
          <cell r="A4" t="str">
            <v>BẢNG TÍNH TOÁN, ĐO BÓC KHỐI LƯỢNG HOÀN THÀNH ĐƯA VÀO QUYẾT TOÁN</v>
          </cell>
        </row>
      </sheetData>
      <sheetData sheetId="10036">
        <row r="4">
          <cell r="A4" t="str">
            <v>BẢNG TÍNH TOÁN, ĐO BÓC KHỐI LƯỢNG HOÀN THÀNH ĐƯA VÀO QUYẾT TOÁN</v>
          </cell>
        </row>
      </sheetData>
      <sheetData sheetId="10037">
        <row r="4">
          <cell r="A4" t="str">
            <v>BẢNG TÍNH TOÁN, ĐO BÓC KHỐI LƯỢNG HOÀN THÀNH ĐƯA VÀO QUYẾT TOÁN</v>
          </cell>
        </row>
      </sheetData>
      <sheetData sheetId="10038">
        <row r="4">
          <cell r="A4" t="str">
            <v>BẢNG TÍNH TOÁN, ĐO BÓC KHỐI LƯỢNG HOÀN THÀNH ĐƯA VÀO QUYẾT TOÁN</v>
          </cell>
        </row>
      </sheetData>
      <sheetData sheetId="10039">
        <row r="4">
          <cell r="A4" t="str">
            <v>BẢNG TÍNH TOÁN, ĐO BÓC KHỐI LƯỢNG HOÀN THÀNH ĐƯA VÀO QUYẾT TOÁN</v>
          </cell>
        </row>
      </sheetData>
      <sheetData sheetId="10040">
        <row r="4">
          <cell r="A4" t="str">
            <v>BẢNG TÍNH TOÁN, ĐO BÓC KHỐI LƯỢNG HOÀN THÀNH ĐƯA VÀO QUYẾT TOÁN</v>
          </cell>
        </row>
      </sheetData>
      <sheetData sheetId="10041">
        <row r="4">
          <cell r="A4" t="str">
            <v>BẢNG TÍNH TOÁN, ĐO BÓC KHỐI LƯỢNG HOÀN THÀNH ĐƯA VÀO QUYẾT TOÁN</v>
          </cell>
        </row>
      </sheetData>
      <sheetData sheetId="10042">
        <row r="4">
          <cell r="A4" t="str">
            <v>BẢNG TÍNH TOÁN, ĐO BÓC KHỐI LƯỢNG HOÀN THÀNH ĐƯA VÀO QUYẾT TOÁN</v>
          </cell>
        </row>
      </sheetData>
      <sheetData sheetId="10043">
        <row r="4">
          <cell r="A4" t="str">
            <v>BẢNG TÍNH TOÁN, ĐO BÓC KHỐI LƯỢNG HOÀN THÀNH ĐƯA VÀO QUYẾT TOÁN</v>
          </cell>
        </row>
      </sheetData>
      <sheetData sheetId="10044">
        <row r="4">
          <cell r="A4" t="str">
            <v>BẢNG TÍNH TOÁN, ĐO BÓC KHỐI LƯỢNG HOÀN THÀNH ĐƯA VÀO QUYẾT TOÁN</v>
          </cell>
        </row>
      </sheetData>
      <sheetData sheetId="10045">
        <row r="4">
          <cell r="A4" t="str">
            <v>BẢNG TÍNH TOÁN, ĐO BÓC KHỐI LƯỢNG HOÀN THÀNH ĐƯA VÀO QUYẾT TOÁN</v>
          </cell>
        </row>
      </sheetData>
      <sheetData sheetId="10046">
        <row r="4">
          <cell r="A4" t="str">
            <v>BẢNG TÍNH TOÁN, ĐO BÓC KHỐI LƯỢNG HOÀN THÀNH ĐƯA VÀO QUYẾT TOÁN</v>
          </cell>
        </row>
      </sheetData>
      <sheetData sheetId="10047">
        <row r="4">
          <cell r="A4" t="str">
            <v>BẢNG TÍNH TOÁN, ĐO BÓC KHỐI LƯỢNG HOÀN THÀNH ĐƯA VÀO QUYẾT TOÁN</v>
          </cell>
        </row>
      </sheetData>
      <sheetData sheetId="10048">
        <row r="4">
          <cell r="A4" t="str">
            <v>BẢNG TÍNH TOÁN, ĐO BÓC KHỐI LƯỢNG HOÀN THÀNH ĐƯA VÀO QUYẾT TOÁN</v>
          </cell>
        </row>
      </sheetData>
      <sheetData sheetId="10049">
        <row r="4">
          <cell r="A4" t="str">
            <v>BẢNG TÍNH TOÁN, ĐO BÓC KHỐI LƯỢNG HOÀN THÀNH ĐƯA VÀO QUYẾT TOÁN</v>
          </cell>
        </row>
      </sheetData>
      <sheetData sheetId="10050">
        <row r="4">
          <cell r="A4" t="str">
            <v>BẢNG TÍNH TOÁN, ĐO BÓC KHỐI LƯỢNG HOÀN THÀNH ĐƯA VÀO QUYẾT TOÁN</v>
          </cell>
        </row>
      </sheetData>
      <sheetData sheetId="10051">
        <row r="4">
          <cell r="A4" t="str">
            <v>BẢNG TÍNH TOÁN, ĐO BÓC KHỐI LƯỢNG HOÀN THÀNH ĐƯA VÀO QUYẾT TOÁN</v>
          </cell>
        </row>
      </sheetData>
      <sheetData sheetId="10052">
        <row r="4">
          <cell r="A4" t="str">
            <v>BẢNG TÍNH TOÁN, ĐO BÓC KHỐI LƯỢNG HOÀN THÀNH ĐƯA VÀO QUYẾT TOÁN</v>
          </cell>
        </row>
      </sheetData>
      <sheetData sheetId="10053">
        <row r="4">
          <cell r="A4" t="str">
            <v>BẢNG TÍNH TOÁN, ĐO BÓC KHỐI LƯỢNG HOÀN THÀNH ĐƯA VÀO QUYẾT TOÁN</v>
          </cell>
        </row>
      </sheetData>
      <sheetData sheetId="10054">
        <row r="4">
          <cell r="A4" t="str">
            <v>BẢNG TÍNH TOÁN, ĐO BÓC KHỐI LƯỢNG HOÀN THÀNH ĐƯA VÀO QUYẾT TOÁN</v>
          </cell>
        </row>
      </sheetData>
      <sheetData sheetId="10055">
        <row r="4">
          <cell r="A4" t="str">
            <v>BẢNG TÍNH TOÁN, ĐO BÓC KHỐI LƯỢNG HOÀN THÀNH ĐƯA VÀO QUYẾT TOÁN</v>
          </cell>
        </row>
      </sheetData>
      <sheetData sheetId="10056">
        <row r="4">
          <cell r="A4" t="str">
            <v>BẢNG TÍNH TOÁN, ĐO BÓC KHỐI LƯỢNG HOÀN THÀNH ĐƯA VÀO QUYẾT TOÁN</v>
          </cell>
        </row>
      </sheetData>
      <sheetData sheetId="10057">
        <row r="4">
          <cell r="A4" t="str">
            <v>BẢNG TÍNH TOÁN, ĐO BÓC KHỐI LƯỢNG HOÀN THÀNH ĐƯA VÀO QUYẾT TOÁN</v>
          </cell>
        </row>
      </sheetData>
      <sheetData sheetId="10058">
        <row r="4">
          <cell r="A4" t="str">
            <v>BẢNG TÍNH TOÁN, ĐO BÓC KHỐI LƯỢNG HOÀN THÀNH ĐƯA VÀO QUYẾT TOÁN</v>
          </cell>
        </row>
      </sheetData>
      <sheetData sheetId="10059">
        <row r="4">
          <cell r="A4" t="str">
            <v>BẢNG TÍNH TOÁN, ĐO BÓC KHỐI LƯỢNG HOÀN THÀNH ĐƯA VÀO QUYẾT TOÁN</v>
          </cell>
        </row>
      </sheetData>
      <sheetData sheetId="10060">
        <row r="4">
          <cell r="A4" t="str">
            <v>BẢNG TÍNH TOÁN, ĐO BÓC KHỐI LƯỢNG HOÀN THÀNH ĐƯA VÀO QUYẾT TOÁN</v>
          </cell>
        </row>
      </sheetData>
      <sheetData sheetId="10061">
        <row r="4">
          <cell r="A4" t="str">
            <v>BẢNG TÍNH TOÁN, ĐO BÓC KHỐI LƯỢNG HOÀN THÀNH ĐƯA VÀO QUYẾT TOÁN</v>
          </cell>
        </row>
      </sheetData>
      <sheetData sheetId="10062">
        <row r="4">
          <cell r="A4" t="str">
            <v>BẢNG TÍNH TOÁN, ĐO BÓC KHỐI LƯỢNG HOÀN THÀNH ĐƯA VÀO QUYẾT TOÁN</v>
          </cell>
        </row>
      </sheetData>
      <sheetData sheetId="10063">
        <row r="4">
          <cell r="A4" t="str">
            <v>BẢNG TÍNH TOÁN, ĐO BÓC KHỐI LƯỢNG HOÀN THÀNH ĐƯA VÀO QUYẾT TOÁN</v>
          </cell>
        </row>
      </sheetData>
      <sheetData sheetId="10064">
        <row r="4">
          <cell r="A4" t="str">
            <v>BẢNG TÍNH TOÁN, ĐO BÓC KHỐI LƯỢNG HOÀN THÀNH ĐƯA VÀO QUYẾT TOÁN</v>
          </cell>
        </row>
      </sheetData>
      <sheetData sheetId="10065">
        <row r="4">
          <cell r="A4" t="str">
            <v>BẢNG TÍNH TOÁN, ĐO BÓC KHỐI LƯỢNG HOÀN THÀNH ĐƯA VÀO QUYẾT TOÁN</v>
          </cell>
        </row>
      </sheetData>
      <sheetData sheetId="10066">
        <row r="4">
          <cell r="A4" t="str">
            <v>BẢNG TÍNH TOÁN, ĐO BÓC KHỐI LƯỢNG HOÀN THÀNH ĐƯA VÀO QUYẾT TOÁN</v>
          </cell>
        </row>
      </sheetData>
      <sheetData sheetId="10067">
        <row r="4">
          <cell r="A4" t="str">
            <v>BẢNG TÍNH TOÁN, ĐO BÓC KHỐI LƯỢNG HOÀN THÀNH ĐƯA VÀO QUYẾT TOÁN</v>
          </cell>
        </row>
      </sheetData>
      <sheetData sheetId="10068">
        <row r="4">
          <cell r="A4" t="str">
            <v>BẢNG TÍNH TOÁN, ĐO BÓC KHỐI LƯỢNG HOÀN THÀNH ĐƯA VÀO QUYẾT TOÁN</v>
          </cell>
        </row>
      </sheetData>
      <sheetData sheetId="10069">
        <row r="4">
          <cell r="A4" t="str">
            <v>BẢNG TÍNH TOÁN, ĐO BÓC KHỐI LƯỢNG HOÀN THÀNH ĐƯA VÀO QUYẾT TOÁN</v>
          </cell>
        </row>
      </sheetData>
      <sheetData sheetId="10070">
        <row r="4">
          <cell r="A4" t="str">
            <v>BẢNG TÍNH TOÁN, ĐO BÓC KHỐI LƯỢNG HOÀN THÀNH ĐƯA VÀO QUYẾT TOÁN</v>
          </cell>
        </row>
      </sheetData>
      <sheetData sheetId="10071">
        <row r="4">
          <cell r="A4" t="str">
            <v>BẢNG TÍNH TOÁN, ĐO BÓC KHỐI LƯỢNG HOÀN THÀNH ĐƯA VÀO QUYẾT TOÁN</v>
          </cell>
        </row>
      </sheetData>
      <sheetData sheetId="10072">
        <row r="4">
          <cell r="A4" t="str">
            <v>BẢNG TÍNH TOÁN, ĐO BÓC KHỐI LƯỢNG HOÀN THÀNH ĐƯA VÀO QUYẾT TOÁN</v>
          </cell>
        </row>
      </sheetData>
      <sheetData sheetId="10073">
        <row r="4">
          <cell r="A4" t="str">
            <v>BẢNG TÍNH TOÁN, ĐO BÓC KHỐI LƯỢNG HOÀN THÀNH ĐƯA VÀO QUYẾT TOÁN</v>
          </cell>
        </row>
      </sheetData>
      <sheetData sheetId="10074">
        <row r="4">
          <cell r="A4" t="str">
            <v>BẢNG TÍNH TOÁN, ĐO BÓC KHỐI LƯỢNG HOÀN THÀNH ĐƯA VÀO QUYẾT TOÁN</v>
          </cell>
        </row>
      </sheetData>
      <sheetData sheetId="10075">
        <row r="4">
          <cell r="A4" t="str">
            <v>BẢNG TÍNH TOÁN, ĐO BÓC KHỐI LƯỢNG HOÀN THÀNH ĐƯA VÀO QUYẾT TOÁN</v>
          </cell>
        </row>
      </sheetData>
      <sheetData sheetId="10076">
        <row r="4">
          <cell r="A4" t="str">
            <v>BẢNG TÍNH TOÁN, ĐO BÓC KHỐI LƯỢNG HOÀN THÀNH ĐƯA VÀO QUYẾT TOÁN</v>
          </cell>
        </row>
      </sheetData>
      <sheetData sheetId="10077">
        <row r="4">
          <cell r="A4" t="str">
            <v>BẢNG TÍNH TOÁN, ĐO BÓC KHỐI LƯỢNG HOÀN THÀNH ĐƯA VÀO QUYẾT TOÁN</v>
          </cell>
        </row>
      </sheetData>
      <sheetData sheetId="10078">
        <row r="4">
          <cell r="A4" t="str">
            <v>BẢNG TÍNH TOÁN, ĐO BÓC KHỐI LƯỢNG HOÀN THÀNH ĐƯA VÀO QUYẾT TOÁN</v>
          </cell>
        </row>
      </sheetData>
      <sheetData sheetId="10079">
        <row r="4">
          <cell r="A4" t="str">
            <v>BẢNG TÍNH TOÁN, ĐO BÓC KHỐI LƯỢNG HOÀN THÀNH ĐƯA VÀO QUYẾT TOÁN</v>
          </cell>
        </row>
      </sheetData>
      <sheetData sheetId="10080">
        <row r="4">
          <cell r="A4" t="str">
            <v>BẢNG TÍNH TOÁN, ĐO BÓC KHỐI LƯỢNG HOÀN THÀNH ĐƯA VÀO QUYẾT TOÁN</v>
          </cell>
        </row>
      </sheetData>
      <sheetData sheetId="10081">
        <row r="4">
          <cell r="A4" t="str">
            <v>BẢNG TÍNH TOÁN, ĐO BÓC KHỐI LƯỢNG HOÀN THÀNH ĐƯA VÀO QUYẾT TOÁN</v>
          </cell>
        </row>
      </sheetData>
      <sheetData sheetId="10082">
        <row r="4">
          <cell r="A4" t="str">
            <v>BẢNG TÍNH TOÁN, ĐO BÓC KHỐI LƯỢNG HOÀN THÀNH ĐƯA VÀO QUYẾT TOÁN</v>
          </cell>
        </row>
      </sheetData>
      <sheetData sheetId="10083">
        <row r="4">
          <cell r="A4" t="str">
            <v>BẢNG TÍNH TOÁN, ĐO BÓC KHỐI LƯỢNG HOÀN THÀNH ĐƯA VÀO QUYẾT TOÁN</v>
          </cell>
        </row>
      </sheetData>
      <sheetData sheetId="10084">
        <row r="4">
          <cell r="A4" t="str">
            <v>BẢNG TÍNH TOÁN, ĐO BÓC KHỐI LƯỢNG HOÀN THÀNH ĐƯA VÀO QUYẾT TOÁN</v>
          </cell>
        </row>
      </sheetData>
      <sheetData sheetId="10085">
        <row r="4">
          <cell r="A4" t="str">
            <v>BẢNG TÍNH TOÁN, ĐO BÓC KHỐI LƯỢNG HOÀN THÀNH ĐƯA VÀO QUYẾT TOÁN</v>
          </cell>
        </row>
      </sheetData>
      <sheetData sheetId="10086">
        <row r="4">
          <cell r="A4" t="str">
            <v>BẢNG TÍNH TOÁN, ĐO BÓC KHỐI LƯỢNG HOÀN THÀNH ĐƯA VÀO QUYẾT TOÁN</v>
          </cell>
        </row>
      </sheetData>
      <sheetData sheetId="10087">
        <row r="4">
          <cell r="A4" t="str">
            <v>BẢNG TÍNH TOÁN, ĐO BÓC KHỐI LƯỢNG HOÀN THÀNH ĐƯA VÀO QUYẾT TOÁN</v>
          </cell>
        </row>
      </sheetData>
      <sheetData sheetId="10088">
        <row r="4">
          <cell r="A4" t="str">
            <v>BẢNG TÍNH TOÁN, ĐO BÓC KHỐI LƯỢNG HOÀN THÀNH ĐƯA VÀO QUYẾT TOÁN</v>
          </cell>
        </row>
      </sheetData>
      <sheetData sheetId="10089">
        <row r="4">
          <cell r="A4" t="str">
            <v>BẢNG TÍNH TOÁN, ĐO BÓC KHỐI LƯỢNG HOÀN THÀNH ĐƯA VÀO QUYẾT TOÁN</v>
          </cell>
        </row>
      </sheetData>
      <sheetData sheetId="10090">
        <row r="4">
          <cell r="A4" t="str">
            <v>BẢNG TÍNH TOÁN, ĐO BÓC KHỐI LƯỢNG HOÀN THÀNH ĐƯA VÀO QUYẾT TOÁN</v>
          </cell>
        </row>
      </sheetData>
      <sheetData sheetId="10091">
        <row r="4">
          <cell r="A4" t="str">
            <v>BẢNG TÍNH TOÁN, ĐO BÓC KHỐI LƯỢNG HOÀN THÀNH ĐƯA VÀO QUYẾT TOÁN</v>
          </cell>
        </row>
      </sheetData>
      <sheetData sheetId="10092">
        <row r="4">
          <cell r="A4" t="str">
            <v>BẢNG TÍNH TOÁN, ĐO BÓC KHỐI LƯỢNG HOÀN THÀNH ĐƯA VÀO QUYẾT TOÁN</v>
          </cell>
        </row>
      </sheetData>
      <sheetData sheetId="10093">
        <row r="4">
          <cell r="A4" t="str">
            <v>BẢNG TÍNH TOÁN, ĐO BÓC KHỐI LƯỢNG HOÀN THÀNH ĐƯA VÀO QUYẾT TOÁN</v>
          </cell>
        </row>
      </sheetData>
      <sheetData sheetId="10094">
        <row r="4">
          <cell r="A4" t="str">
            <v>BẢNG TÍNH TOÁN, ĐO BÓC KHỐI LƯỢNG HOÀN THÀNH ĐƯA VÀO QUYẾT TOÁN</v>
          </cell>
        </row>
      </sheetData>
      <sheetData sheetId="10095">
        <row r="4">
          <cell r="A4" t="str">
            <v>BẢNG TÍNH TOÁN, ĐO BÓC KHỐI LƯỢNG HOÀN THÀNH ĐƯA VÀO QUYẾT TOÁN</v>
          </cell>
        </row>
      </sheetData>
      <sheetData sheetId="10096">
        <row r="4">
          <cell r="A4" t="str">
            <v>BẢNG TÍNH TOÁN, ĐO BÓC KHỐI LƯỢNG HOÀN THÀNH ĐƯA VÀO QUYẾT TOÁN</v>
          </cell>
        </row>
      </sheetData>
      <sheetData sheetId="10097">
        <row r="4">
          <cell r="A4" t="str">
            <v>BẢNG TÍNH TOÁN, ĐO BÓC KHỐI LƯỢNG HOÀN THÀNH ĐƯA VÀO QUYẾT TOÁN</v>
          </cell>
        </row>
      </sheetData>
      <sheetData sheetId="10098">
        <row r="4">
          <cell r="A4" t="str">
            <v>BẢNG TÍNH TOÁN, ĐO BÓC KHỐI LƯỢNG HOÀN THÀNH ĐƯA VÀO QUYẾT TOÁN</v>
          </cell>
        </row>
      </sheetData>
      <sheetData sheetId="10099">
        <row r="4">
          <cell r="A4" t="str">
            <v>BẢNG TÍNH TOÁN, ĐO BÓC KHỐI LƯỢNG HOÀN THÀNH ĐƯA VÀO QUYẾT TOÁN</v>
          </cell>
        </row>
      </sheetData>
      <sheetData sheetId="10100">
        <row r="4">
          <cell r="A4" t="str">
            <v>BẢNG TÍNH TOÁN, ĐO BÓC KHỐI LƯỢNG HOÀN THÀNH ĐƯA VÀO QUYẾT TOÁN</v>
          </cell>
        </row>
      </sheetData>
      <sheetData sheetId="10101">
        <row r="4">
          <cell r="A4" t="str">
            <v>BẢNG TÍNH TOÁN, ĐO BÓC KHỐI LƯỢNG HOÀN THÀNH ĐƯA VÀO QUYẾT TOÁN</v>
          </cell>
        </row>
      </sheetData>
      <sheetData sheetId="10102">
        <row r="4">
          <cell r="A4" t="str">
            <v>BẢNG TÍNH TOÁN, ĐO BÓC KHỐI LƯỢNG HOÀN THÀNH ĐƯA VÀO QUYẾT TOÁN</v>
          </cell>
        </row>
      </sheetData>
      <sheetData sheetId="10103">
        <row r="4">
          <cell r="A4" t="str">
            <v>BẢNG TÍNH TOÁN, ĐO BÓC KHỐI LƯỢNG HOÀN THÀNH ĐƯA VÀO QUYẾT TOÁN</v>
          </cell>
        </row>
      </sheetData>
      <sheetData sheetId="10104">
        <row r="4">
          <cell r="A4" t="str">
            <v>BẢNG TÍNH TOÁN, ĐO BÓC KHỐI LƯỢNG HOÀN THÀNH ĐƯA VÀO QUYẾT TOÁN</v>
          </cell>
        </row>
      </sheetData>
      <sheetData sheetId="10105">
        <row r="4">
          <cell r="A4" t="str">
            <v>BẢNG TÍNH TOÁN, ĐO BÓC KHỐI LƯỢNG HOÀN THÀNH ĐƯA VÀO QUYẾT TOÁN</v>
          </cell>
        </row>
      </sheetData>
      <sheetData sheetId="10106">
        <row r="4">
          <cell r="A4" t="str">
            <v>BẢNG TÍNH TOÁN, ĐO BÓC KHỐI LƯỢNG HOÀN THÀNH ĐƯA VÀO QUYẾT TOÁN</v>
          </cell>
        </row>
      </sheetData>
      <sheetData sheetId="10107">
        <row r="4">
          <cell r="A4" t="str">
            <v>BẢNG TÍNH TOÁN, ĐO BÓC KHỐI LƯỢNG HOÀN THÀNH ĐƯA VÀO QUYẾT TOÁN</v>
          </cell>
        </row>
      </sheetData>
      <sheetData sheetId="10108">
        <row r="4">
          <cell r="A4" t="str">
            <v>BẢNG TÍNH TOÁN, ĐO BÓC KHỐI LƯỢNG HOÀN THÀNH ĐƯA VÀO QUYẾT TOÁN</v>
          </cell>
        </row>
      </sheetData>
      <sheetData sheetId="10109">
        <row r="4">
          <cell r="A4" t="str">
            <v>BẢNG TÍNH TOÁN, ĐO BÓC KHỐI LƯỢNG HOÀN THÀNH ĐƯA VÀO QUYẾT TOÁN</v>
          </cell>
        </row>
      </sheetData>
      <sheetData sheetId="10110">
        <row r="4">
          <cell r="A4" t="str">
            <v>BẢNG TÍNH TOÁN, ĐO BÓC KHỐI LƯỢNG HOÀN THÀNH ĐƯA VÀO QUYẾT TOÁN</v>
          </cell>
        </row>
      </sheetData>
      <sheetData sheetId="10111">
        <row r="4">
          <cell r="A4" t="str">
            <v>BẢNG TÍNH TOÁN, ĐO BÓC KHỐI LƯỢNG HOÀN THÀNH ĐƯA VÀO QUYẾT TOÁN</v>
          </cell>
        </row>
      </sheetData>
      <sheetData sheetId="10112">
        <row r="4">
          <cell r="A4" t="str">
            <v>BẢNG TÍNH TOÁN, ĐO BÓC KHỐI LƯỢNG HOÀN THÀNH ĐƯA VÀO QUYẾT TOÁN</v>
          </cell>
        </row>
      </sheetData>
      <sheetData sheetId="10113">
        <row r="4">
          <cell r="A4" t="str">
            <v>BẢNG TÍNH TOÁN, ĐO BÓC KHỐI LƯỢNG HOÀN THÀNH ĐƯA VÀO QUYẾT TOÁN</v>
          </cell>
        </row>
      </sheetData>
      <sheetData sheetId="10114">
        <row r="4">
          <cell r="A4" t="str">
            <v>BẢNG TÍNH TOÁN, ĐO BÓC KHỐI LƯỢNG HOÀN THÀNH ĐƯA VÀO QUYẾT TOÁN</v>
          </cell>
        </row>
      </sheetData>
      <sheetData sheetId="10115">
        <row r="4">
          <cell r="A4" t="str">
            <v>BẢNG TÍNH TOÁN, ĐO BÓC KHỐI LƯỢNG HOÀN THÀNH ĐƯA VÀO QUYẾT TOÁN</v>
          </cell>
        </row>
      </sheetData>
      <sheetData sheetId="10116">
        <row r="4">
          <cell r="A4" t="str">
            <v>BẢNG TÍNH TOÁN, ĐO BÓC KHỐI LƯỢNG HOÀN THÀNH ĐƯA VÀO QUYẾT TOÁN</v>
          </cell>
        </row>
      </sheetData>
      <sheetData sheetId="10117">
        <row r="4">
          <cell r="A4" t="str">
            <v>BẢNG TÍNH TOÁN, ĐO BÓC KHỐI LƯỢNG HOÀN THÀNH ĐƯA VÀO QUYẾT TOÁN</v>
          </cell>
        </row>
      </sheetData>
      <sheetData sheetId="10118">
        <row r="4">
          <cell r="A4" t="str">
            <v>BẢNG TÍNH TOÁN, ĐO BÓC KHỐI LƯỢNG HOÀN THÀNH ĐƯA VÀO QUYẾT TOÁN</v>
          </cell>
        </row>
      </sheetData>
      <sheetData sheetId="10119">
        <row r="4">
          <cell r="A4" t="str">
            <v>BẢNG TÍNH TOÁN, ĐO BÓC KHỐI LƯỢNG HOÀN THÀNH ĐƯA VÀO QUYẾT TOÁN</v>
          </cell>
        </row>
      </sheetData>
      <sheetData sheetId="10120">
        <row r="4">
          <cell r="A4" t="str">
            <v>BẢNG TÍNH TOÁN, ĐO BÓC KHỐI LƯỢNG HOÀN THÀNH ĐƯA VÀO QUYẾT TOÁN</v>
          </cell>
        </row>
      </sheetData>
      <sheetData sheetId="10121">
        <row r="4">
          <cell r="A4" t="str">
            <v>BẢNG TÍNH TOÁN, ĐO BÓC KHỐI LƯỢNG HOÀN THÀNH ĐƯA VÀO QUYẾT TOÁN</v>
          </cell>
        </row>
      </sheetData>
      <sheetData sheetId="10122">
        <row r="4">
          <cell r="A4" t="str">
            <v>BẢNG TÍNH TOÁN, ĐO BÓC KHỐI LƯỢNG HOÀN THÀNH ĐƯA VÀO QUYẾT TOÁN</v>
          </cell>
        </row>
      </sheetData>
      <sheetData sheetId="10123">
        <row r="4">
          <cell r="A4" t="str">
            <v>BẢNG TÍNH TOÁN, ĐO BÓC KHỐI LƯỢNG HOÀN THÀNH ĐƯA VÀO QUYẾT TOÁN</v>
          </cell>
        </row>
      </sheetData>
      <sheetData sheetId="10124">
        <row r="4">
          <cell r="A4" t="str">
            <v>BẢNG TÍNH TOÁN, ĐO BÓC KHỐI LƯỢNG HOÀN THÀNH ĐƯA VÀO QUYẾT TOÁN</v>
          </cell>
        </row>
      </sheetData>
      <sheetData sheetId="10125">
        <row r="4">
          <cell r="A4" t="str">
            <v>BẢNG TÍNH TOÁN, ĐO BÓC KHỐI LƯỢNG HOÀN THÀNH ĐƯA VÀO QUYẾT TOÁN</v>
          </cell>
        </row>
      </sheetData>
      <sheetData sheetId="10126">
        <row r="4">
          <cell r="A4" t="str">
            <v>BẢNG TÍNH TOÁN, ĐO BÓC KHỐI LƯỢNG HOÀN THÀNH ĐƯA VÀO QUYẾT TOÁN</v>
          </cell>
        </row>
      </sheetData>
      <sheetData sheetId="10127">
        <row r="4">
          <cell r="A4" t="str">
            <v>BẢNG TÍNH TOÁN, ĐO BÓC KHỐI LƯỢNG HOÀN THÀNH ĐƯA VÀO QUYẾT TOÁN</v>
          </cell>
        </row>
      </sheetData>
      <sheetData sheetId="10128">
        <row r="4">
          <cell r="A4" t="str">
            <v>BẢNG TÍNH TOÁN, ĐO BÓC KHỐI LƯỢNG HOÀN THÀNH ĐƯA VÀO QUYẾT TOÁN</v>
          </cell>
        </row>
      </sheetData>
      <sheetData sheetId="10129">
        <row r="4">
          <cell r="A4" t="str">
            <v>BẢNG TÍNH TOÁN, ĐO BÓC KHỐI LƯỢNG HOÀN THÀNH ĐƯA VÀO QUYẾT TOÁN</v>
          </cell>
        </row>
      </sheetData>
      <sheetData sheetId="10130">
        <row r="4">
          <cell r="A4" t="str">
            <v>BẢNG TÍNH TOÁN, ĐO BÓC KHỐI LƯỢNG HOÀN THÀNH ĐƯA VÀO QUYẾT TOÁN</v>
          </cell>
        </row>
      </sheetData>
      <sheetData sheetId="10131">
        <row r="4">
          <cell r="A4" t="str">
            <v>BẢNG TÍNH TOÁN, ĐO BÓC KHỐI LƯỢNG HOÀN THÀNH ĐƯA VÀO QUYẾT TOÁN</v>
          </cell>
        </row>
      </sheetData>
      <sheetData sheetId="10132">
        <row r="4">
          <cell r="A4" t="str">
            <v>BẢNG TÍNH TOÁN, ĐO BÓC KHỐI LƯỢNG HOÀN THÀNH ĐƯA VÀO QUYẾT TOÁN</v>
          </cell>
        </row>
      </sheetData>
      <sheetData sheetId="10133">
        <row r="4">
          <cell r="A4" t="str">
            <v>BẢNG TÍNH TOÁN, ĐO BÓC KHỐI LƯỢNG HOÀN THÀNH ĐƯA VÀO QUYẾT TOÁN</v>
          </cell>
        </row>
      </sheetData>
      <sheetData sheetId="10134">
        <row r="4">
          <cell r="A4" t="str">
            <v>BẢNG TÍNH TOÁN, ĐO BÓC KHỐI LƯỢNG HOÀN THÀNH ĐƯA VÀO QUYẾT TOÁN</v>
          </cell>
        </row>
      </sheetData>
      <sheetData sheetId="10135">
        <row r="4">
          <cell r="A4" t="str">
            <v>BẢNG TÍNH TOÁN, ĐO BÓC KHỐI LƯỢNG HOÀN THÀNH ĐƯA VÀO QUYẾT TOÁN</v>
          </cell>
        </row>
      </sheetData>
      <sheetData sheetId="10136">
        <row r="4">
          <cell r="A4" t="str">
            <v>BẢNG TÍNH TOÁN, ĐO BÓC KHỐI LƯỢNG HOÀN THÀNH ĐƯA VÀO QUYẾT TOÁN</v>
          </cell>
        </row>
      </sheetData>
      <sheetData sheetId="10137">
        <row r="4">
          <cell r="A4" t="str">
            <v>BẢNG TÍNH TOÁN, ĐO BÓC KHỐI LƯỢNG HOÀN THÀNH ĐƯA VÀO QUYẾT TOÁN</v>
          </cell>
        </row>
      </sheetData>
      <sheetData sheetId="10138">
        <row r="4">
          <cell r="A4" t="str">
            <v>BẢNG TÍNH TOÁN, ĐO BÓC KHỐI LƯỢNG HOÀN THÀNH ĐƯA VÀO QUYẾT TOÁN</v>
          </cell>
        </row>
      </sheetData>
      <sheetData sheetId="10139">
        <row r="4">
          <cell r="A4" t="str">
            <v>BẢNG TÍNH TOÁN, ĐO BÓC KHỐI LƯỢNG HOÀN THÀNH ĐƯA VÀO QUYẾT TOÁN</v>
          </cell>
        </row>
      </sheetData>
      <sheetData sheetId="10140">
        <row r="4">
          <cell r="A4" t="str">
            <v>BẢNG TÍNH TOÁN, ĐO BÓC KHỐI LƯỢNG HOÀN THÀNH ĐƯA VÀO QUYẾT TOÁN</v>
          </cell>
        </row>
      </sheetData>
      <sheetData sheetId="10141">
        <row r="4">
          <cell r="A4" t="str">
            <v>BẢNG TÍNH TOÁN, ĐO BÓC KHỐI LƯỢNG HOÀN THÀNH ĐƯA VÀO QUYẾT TOÁN</v>
          </cell>
        </row>
      </sheetData>
      <sheetData sheetId="10142">
        <row r="4">
          <cell r="A4" t="str">
            <v>BẢNG TÍNH TOÁN, ĐO BÓC KHỐI LƯỢNG HOÀN THÀNH ĐƯA VÀO QUYẾT TOÁN</v>
          </cell>
        </row>
      </sheetData>
      <sheetData sheetId="10143">
        <row r="4">
          <cell r="A4" t="str">
            <v>BẢNG TÍNH TOÁN, ĐO BÓC KHỐI LƯỢNG HOÀN THÀNH ĐƯA VÀO QUYẾT TOÁN</v>
          </cell>
        </row>
      </sheetData>
      <sheetData sheetId="10144">
        <row r="4">
          <cell r="A4" t="str">
            <v>BẢNG TÍNH TOÁN, ĐO BÓC KHỐI LƯỢNG HOÀN THÀNH ĐƯA VÀO QUYẾT TOÁN</v>
          </cell>
        </row>
      </sheetData>
      <sheetData sheetId="10145">
        <row r="4">
          <cell r="A4" t="str">
            <v>BẢNG TÍNH TOÁN, ĐO BÓC KHỐI LƯỢNG HOÀN THÀNH ĐƯA VÀO QUYẾT TOÁN</v>
          </cell>
        </row>
      </sheetData>
      <sheetData sheetId="10146">
        <row r="4">
          <cell r="A4" t="str">
            <v>BẢNG TÍNH TOÁN, ĐO BÓC KHỐI LƯỢNG HOÀN THÀNH ĐƯA VÀO QUYẾT TOÁN</v>
          </cell>
        </row>
      </sheetData>
      <sheetData sheetId="10147">
        <row r="4">
          <cell r="A4" t="str">
            <v>BẢNG TÍNH TOÁN, ĐO BÓC KHỐI LƯỢNG HOÀN THÀNH ĐƯA VÀO QUYẾT TOÁN</v>
          </cell>
        </row>
      </sheetData>
      <sheetData sheetId="10148">
        <row r="4">
          <cell r="A4" t="str">
            <v>BẢNG TÍNH TOÁN, ĐO BÓC KHỐI LƯỢNG HOÀN THÀNH ĐƯA VÀO QUYẾT TOÁN</v>
          </cell>
        </row>
      </sheetData>
      <sheetData sheetId="10149">
        <row r="4">
          <cell r="A4" t="str">
            <v>BẢNG TÍNH TOÁN, ĐO BÓC KHỐI LƯỢNG HOÀN THÀNH ĐƯA VÀO QUYẾT TOÁN</v>
          </cell>
        </row>
      </sheetData>
      <sheetData sheetId="10150">
        <row r="4">
          <cell r="A4" t="str">
            <v>BẢNG TÍNH TOÁN, ĐO BÓC KHỐI LƯỢNG HOÀN THÀNH ĐƯA VÀO QUYẾT TOÁN</v>
          </cell>
        </row>
      </sheetData>
      <sheetData sheetId="10151">
        <row r="4">
          <cell r="A4" t="str">
            <v>BẢNG TÍNH TOÁN, ĐO BÓC KHỐI LƯỢNG HOÀN THÀNH ĐƯA VÀO QUYẾT TOÁN</v>
          </cell>
        </row>
      </sheetData>
      <sheetData sheetId="10152">
        <row r="4">
          <cell r="A4" t="str">
            <v>BẢNG TÍNH TOÁN, ĐO BÓC KHỐI LƯỢNG HOÀN THÀNH ĐƯA VÀO QUYẾT TOÁN</v>
          </cell>
        </row>
      </sheetData>
      <sheetData sheetId="10153">
        <row r="4">
          <cell r="A4" t="str">
            <v>BẢNG TÍNH TOÁN, ĐO BÓC KHỐI LƯỢNG HOÀN THÀNH ĐƯA VÀO QUYẾT TOÁN</v>
          </cell>
        </row>
      </sheetData>
      <sheetData sheetId="10154">
        <row r="4">
          <cell r="A4" t="str">
            <v>BẢNG TÍNH TOÁN, ĐO BÓC KHỐI LƯỢNG HOÀN THÀNH ĐƯA VÀO QUYẾT TOÁN</v>
          </cell>
        </row>
      </sheetData>
      <sheetData sheetId="10155">
        <row r="4">
          <cell r="A4" t="str">
            <v>BẢNG TÍNH TOÁN, ĐO BÓC KHỐI LƯỢNG HOÀN THÀNH ĐƯA VÀO QUYẾT TOÁN</v>
          </cell>
        </row>
      </sheetData>
      <sheetData sheetId="10156">
        <row r="4">
          <cell r="A4" t="str">
            <v>BẢNG TÍNH TOÁN, ĐO BÓC KHỐI LƯỢNG HOÀN THÀNH ĐƯA VÀO QUYẾT TOÁN</v>
          </cell>
        </row>
      </sheetData>
      <sheetData sheetId="10157">
        <row r="4">
          <cell r="A4" t="str">
            <v>BẢNG TÍNH TOÁN, ĐO BÓC KHỐI LƯỢNG HOÀN THÀNH ĐƯA VÀO QUYẾT TOÁN</v>
          </cell>
        </row>
      </sheetData>
      <sheetData sheetId="10158">
        <row r="4">
          <cell r="A4" t="str">
            <v>BẢNG TÍNH TOÁN, ĐO BÓC KHỐI LƯỢNG HOÀN THÀNH ĐƯA VÀO QUYẾT TOÁN</v>
          </cell>
        </row>
      </sheetData>
      <sheetData sheetId="10159">
        <row r="4">
          <cell r="A4" t="str">
            <v>BẢNG TÍNH TOÁN, ĐO BÓC KHỐI LƯỢNG HOÀN THÀNH ĐƯA VÀO QUYẾT TOÁN</v>
          </cell>
        </row>
      </sheetData>
      <sheetData sheetId="10160">
        <row r="4">
          <cell r="A4" t="str">
            <v>BẢNG TÍNH TOÁN, ĐO BÓC KHỐI LƯỢNG HOÀN THÀNH ĐƯA VÀO QUYẾT TOÁN</v>
          </cell>
        </row>
      </sheetData>
      <sheetData sheetId="10161">
        <row r="4">
          <cell r="A4" t="str">
            <v>BẢNG TÍNH TOÁN, ĐO BÓC KHỐI LƯỢNG HOÀN THÀNH ĐƯA VÀO QUYẾT TOÁN</v>
          </cell>
        </row>
      </sheetData>
      <sheetData sheetId="10162">
        <row r="4">
          <cell r="A4" t="str">
            <v>BẢNG TÍNH TOÁN, ĐO BÓC KHỐI LƯỢNG HOÀN THÀNH ĐƯA VÀO QUYẾT TOÁN</v>
          </cell>
        </row>
      </sheetData>
      <sheetData sheetId="10163">
        <row r="4">
          <cell r="A4" t="str">
            <v>BẢNG TÍNH TOÁN, ĐO BÓC KHỐI LƯỢNG HOÀN THÀNH ĐƯA VÀO QUYẾT TOÁN</v>
          </cell>
        </row>
      </sheetData>
      <sheetData sheetId="10164">
        <row r="4">
          <cell r="A4" t="str">
            <v>BẢNG TÍNH TOÁN, ĐO BÓC KHỐI LƯỢNG HOÀN THÀNH ĐƯA VÀO QUYẾT TOÁN</v>
          </cell>
        </row>
      </sheetData>
      <sheetData sheetId="10165">
        <row r="4">
          <cell r="A4" t="str">
            <v>BẢNG TÍNH TOÁN, ĐO BÓC KHỐI LƯỢNG HOÀN THÀNH ĐƯA VÀO QUYẾT TOÁN</v>
          </cell>
        </row>
      </sheetData>
      <sheetData sheetId="10166">
        <row r="4">
          <cell r="A4" t="str">
            <v>BẢNG TÍNH TOÁN, ĐO BÓC KHỐI LƯỢNG HOÀN THÀNH ĐƯA VÀO QUYẾT TOÁN</v>
          </cell>
        </row>
      </sheetData>
      <sheetData sheetId="10167">
        <row r="4">
          <cell r="A4" t="str">
            <v>BẢNG TÍNH TOÁN, ĐO BÓC KHỐI LƯỢNG HOÀN THÀNH ĐƯA VÀO QUYẾT TOÁN</v>
          </cell>
        </row>
      </sheetData>
      <sheetData sheetId="10168">
        <row r="4">
          <cell r="A4" t="str">
            <v>BẢNG TÍNH TOÁN, ĐO BÓC KHỐI LƯỢNG HOÀN THÀNH ĐƯA VÀO QUYẾT TOÁN</v>
          </cell>
        </row>
      </sheetData>
      <sheetData sheetId="10169">
        <row r="4">
          <cell r="A4" t="str">
            <v>BẢNG TÍNH TOÁN, ĐO BÓC KHỐI LƯỢNG HOÀN THÀNH ĐƯA VÀO QUYẾT TOÁN</v>
          </cell>
        </row>
      </sheetData>
      <sheetData sheetId="10170">
        <row r="4">
          <cell r="A4" t="str">
            <v>BẢNG TÍNH TOÁN, ĐO BÓC KHỐI LƯỢNG HOÀN THÀNH ĐƯA VÀO QUYẾT TOÁN</v>
          </cell>
        </row>
      </sheetData>
      <sheetData sheetId="10171">
        <row r="4">
          <cell r="A4" t="str">
            <v>BẢNG TÍNH TOÁN, ĐO BÓC KHỐI LƯỢNG HOÀN THÀNH ĐƯA VÀO QUYẾT TOÁN</v>
          </cell>
        </row>
      </sheetData>
      <sheetData sheetId="10172">
        <row r="4">
          <cell r="A4" t="str">
            <v>BẢNG TÍNH TOÁN, ĐO BÓC KHỐI LƯỢNG HOÀN THÀNH ĐƯA VÀO QUYẾT TOÁN</v>
          </cell>
        </row>
      </sheetData>
      <sheetData sheetId="10173">
        <row r="4">
          <cell r="A4" t="str">
            <v>BẢNG TÍNH TOÁN, ĐO BÓC KHỐI LƯỢNG HOÀN THÀNH ĐƯA VÀO QUYẾT TOÁN</v>
          </cell>
        </row>
      </sheetData>
      <sheetData sheetId="10174">
        <row r="4">
          <cell r="A4" t="str">
            <v>BẢNG TÍNH TOÁN, ĐO BÓC KHỐI LƯỢNG HOÀN THÀNH ĐƯA VÀO QUYẾT TOÁN</v>
          </cell>
        </row>
      </sheetData>
      <sheetData sheetId="10175">
        <row r="4">
          <cell r="A4" t="str">
            <v>BẢNG TÍNH TOÁN, ĐO BÓC KHỐI LƯỢNG HOÀN THÀNH ĐƯA VÀO QUYẾT TOÁN</v>
          </cell>
        </row>
      </sheetData>
      <sheetData sheetId="10176">
        <row r="4">
          <cell r="A4" t="str">
            <v>BẢNG TÍNH TOÁN, ĐO BÓC KHỐI LƯỢNG HOÀN THÀNH ĐƯA VÀO QUYẾT TOÁN</v>
          </cell>
        </row>
      </sheetData>
      <sheetData sheetId="10177">
        <row r="4">
          <cell r="A4" t="str">
            <v>BẢNG TÍNH TOÁN, ĐO BÓC KHỐI LƯỢNG HOÀN THÀNH ĐƯA VÀO QUYẾT TOÁN</v>
          </cell>
        </row>
      </sheetData>
      <sheetData sheetId="10178">
        <row r="4">
          <cell r="A4" t="str">
            <v>BẢNG TÍNH TOÁN, ĐO BÓC KHỐI LƯỢNG HOÀN THÀNH ĐƯA VÀO QUYẾT TOÁN</v>
          </cell>
        </row>
      </sheetData>
      <sheetData sheetId="10179">
        <row r="4">
          <cell r="A4" t="str">
            <v>BẢNG TÍNH TOÁN, ĐO BÓC KHỐI LƯỢNG HOÀN THÀNH ĐƯA VÀO QUYẾT TOÁN</v>
          </cell>
        </row>
      </sheetData>
      <sheetData sheetId="10180">
        <row r="4">
          <cell r="A4" t="str">
            <v>BẢNG TÍNH TOÁN, ĐO BÓC KHỐI LƯỢNG HOÀN THÀNH ĐƯA VÀO QUYẾT TOÁN</v>
          </cell>
        </row>
      </sheetData>
      <sheetData sheetId="10181">
        <row r="4">
          <cell r="A4" t="str">
            <v>BẢNG TÍNH TOÁN, ĐO BÓC KHỐI LƯỢNG HOÀN THÀNH ĐƯA VÀO QUYẾT TOÁN</v>
          </cell>
        </row>
      </sheetData>
      <sheetData sheetId="10182">
        <row r="4">
          <cell r="A4" t="str">
            <v>BẢNG TÍNH TOÁN, ĐO BÓC KHỐI LƯỢNG HOÀN THÀNH ĐƯA VÀO QUYẾT TOÁN</v>
          </cell>
        </row>
      </sheetData>
      <sheetData sheetId="10183">
        <row r="4">
          <cell r="A4" t="str">
            <v>BẢNG TÍNH TOÁN, ĐO BÓC KHỐI LƯỢNG HOÀN THÀNH ĐƯA VÀO QUYẾT TOÁN</v>
          </cell>
        </row>
      </sheetData>
      <sheetData sheetId="10184">
        <row r="4">
          <cell r="A4" t="str">
            <v>BẢNG TÍNH TOÁN, ĐO BÓC KHỐI LƯỢNG HOÀN THÀNH ĐƯA VÀO QUYẾT TOÁN</v>
          </cell>
        </row>
      </sheetData>
      <sheetData sheetId="10185">
        <row r="4">
          <cell r="A4" t="str">
            <v>BẢNG TÍNH TOÁN, ĐO BÓC KHỐI LƯỢNG HOÀN THÀNH ĐƯA VÀO QUYẾT TOÁN</v>
          </cell>
        </row>
      </sheetData>
      <sheetData sheetId="10186">
        <row r="4">
          <cell r="A4" t="str">
            <v>BẢNG TÍNH TOÁN, ĐO BÓC KHỐI LƯỢNG HOÀN THÀNH ĐƯA VÀO QUYẾT TOÁN</v>
          </cell>
        </row>
      </sheetData>
      <sheetData sheetId="10187">
        <row r="4">
          <cell r="A4" t="str">
            <v>BẢNG TÍNH TOÁN, ĐO BÓC KHỐI LƯỢNG HOÀN THÀNH ĐƯA VÀO QUYẾT TOÁN</v>
          </cell>
        </row>
      </sheetData>
      <sheetData sheetId="10188">
        <row r="4">
          <cell r="A4" t="str">
            <v>BẢNG TÍNH TOÁN, ĐO BÓC KHỐI LƯỢNG HOÀN THÀNH ĐƯA VÀO QUYẾT TOÁN</v>
          </cell>
        </row>
      </sheetData>
      <sheetData sheetId="10189">
        <row r="4">
          <cell r="A4" t="str">
            <v>BẢNG TÍNH TOÁN, ĐO BÓC KHỐI LƯỢNG HOÀN THÀNH ĐƯA VÀO QUYẾT TOÁN</v>
          </cell>
        </row>
      </sheetData>
      <sheetData sheetId="10190">
        <row r="4">
          <cell r="A4" t="str">
            <v>BẢNG TÍNH TOÁN, ĐO BÓC KHỐI LƯỢNG HOÀN THÀNH ĐƯA VÀO QUYẾT TOÁN</v>
          </cell>
        </row>
      </sheetData>
      <sheetData sheetId="10191">
        <row r="4">
          <cell r="A4" t="str">
            <v>BẢNG TÍNH TOÁN, ĐO BÓC KHỐI LƯỢNG HOÀN THÀNH ĐƯA VÀO QUYẾT TOÁN</v>
          </cell>
        </row>
      </sheetData>
      <sheetData sheetId="10192">
        <row r="4">
          <cell r="A4" t="str">
            <v>BẢNG TÍNH TOÁN, ĐO BÓC KHỐI LƯỢNG HOÀN THÀNH ĐƯA VÀO QUYẾT TOÁN</v>
          </cell>
        </row>
      </sheetData>
      <sheetData sheetId="10193">
        <row r="4">
          <cell r="A4" t="str">
            <v>BẢNG TÍNH TOÁN, ĐO BÓC KHỐI LƯỢNG HOÀN THÀNH ĐƯA VÀO QUYẾT TOÁN</v>
          </cell>
        </row>
      </sheetData>
      <sheetData sheetId="10194">
        <row r="4">
          <cell r="A4" t="str">
            <v>BẢNG TÍNH TOÁN, ĐO BÓC KHỐI LƯỢNG HOÀN THÀNH ĐƯA VÀO QUYẾT TOÁN</v>
          </cell>
        </row>
      </sheetData>
      <sheetData sheetId="10195">
        <row r="4">
          <cell r="A4" t="str">
            <v>BẢNG TÍNH TOÁN, ĐO BÓC KHỐI LƯỢNG HOÀN THÀNH ĐƯA VÀO QUYẾT TOÁN</v>
          </cell>
        </row>
      </sheetData>
      <sheetData sheetId="10196">
        <row r="4">
          <cell r="A4" t="str">
            <v>BẢNG TÍNH TOÁN, ĐO BÓC KHỐI LƯỢNG HOÀN THÀNH ĐƯA VÀO QUYẾT TOÁN</v>
          </cell>
        </row>
      </sheetData>
      <sheetData sheetId="10197">
        <row r="4">
          <cell r="A4" t="str">
            <v>BẢNG TÍNH TOÁN, ĐO BÓC KHỐI LƯỢNG HOÀN THÀNH ĐƯA VÀO QUYẾT TOÁN</v>
          </cell>
        </row>
      </sheetData>
      <sheetData sheetId="10198">
        <row r="4">
          <cell r="A4" t="str">
            <v>BẢNG TÍNH TOÁN, ĐO BÓC KHỐI LƯỢNG HOÀN THÀNH ĐƯA VÀO QUYẾT TOÁN</v>
          </cell>
        </row>
      </sheetData>
      <sheetData sheetId="10199">
        <row r="4">
          <cell r="A4" t="str">
            <v>BẢNG TÍNH TOÁN, ĐO BÓC KHỐI LƯỢNG HOÀN THÀNH ĐƯA VÀO QUYẾT TOÁN</v>
          </cell>
        </row>
      </sheetData>
      <sheetData sheetId="10200">
        <row r="4">
          <cell r="A4" t="str">
            <v>BẢNG TÍNH TOÁN, ĐO BÓC KHỐI LƯỢNG HOÀN THÀNH ĐƯA VÀO QUYẾT TOÁN</v>
          </cell>
        </row>
      </sheetData>
      <sheetData sheetId="10201">
        <row r="4">
          <cell r="A4" t="str">
            <v>BẢNG TÍNH TOÁN, ĐO BÓC KHỐI LƯỢNG HOÀN THÀNH ĐƯA VÀO QUYẾT TOÁN</v>
          </cell>
        </row>
      </sheetData>
      <sheetData sheetId="10202">
        <row r="4">
          <cell r="A4" t="str">
            <v>BẢNG TÍNH TOÁN, ĐO BÓC KHỐI LƯỢNG HOÀN THÀNH ĐƯA VÀO QUYẾT TOÁN</v>
          </cell>
        </row>
      </sheetData>
      <sheetData sheetId="10203">
        <row r="4">
          <cell r="A4" t="str">
            <v>BẢNG TÍNH TOÁN, ĐO BÓC KHỐI LƯỢNG HOÀN THÀNH ĐƯA VÀO QUYẾT TOÁN</v>
          </cell>
        </row>
      </sheetData>
      <sheetData sheetId="10204">
        <row r="4">
          <cell r="A4" t="str">
            <v>BẢNG TÍNH TOÁN, ĐO BÓC KHỐI LƯỢNG HOÀN THÀNH ĐƯA VÀO QUYẾT TOÁN</v>
          </cell>
        </row>
      </sheetData>
      <sheetData sheetId="10205">
        <row r="4">
          <cell r="A4" t="str">
            <v>BẢNG TÍNH TOÁN, ĐO BÓC KHỐI LƯỢNG HOÀN THÀNH ĐƯA VÀO QUYẾT TOÁN</v>
          </cell>
        </row>
      </sheetData>
      <sheetData sheetId="10206">
        <row r="4">
          <cell r="A4" t="str">
            <v>BẢNG TÍNH TOÁN, ĐO BÓC KHỐI LƯỢNG HOÀN THÀNH ĐƯA VÀO QUYẾT TOÁN</v>
          </cell>
        </row>
      </sheetData>
      <sheetData sheetId="10207">
        <row r="4">
          <cell r="A4" t="str">
            <v>BẢNG TÍNH TOÁN, ĐO BÓC KHỐI LƯỢNG HOÀN THÀNH ĐƯA VÀO QUYẾT TOÁN</v>
          </cell>
        </row>
      </sheetData>
      <sheetData sheetId="10208">
        <row r="4">
          <cell r="A4" t="str">
            <v>BẢNG TÍNH TOÁN, ĐO BÓC KHỐI LƯỢNG HOÀN THÀNH ĐƯA VÀO QUYẾT TOÁN</v>
          </cell>
        </row>
      </sheetData>
      <sheetData sheetId="10209">
        <row r="4">
          <cell r="A4" t="str">
            <v>BẢNG TÍNH TOÁN, ĐO BÓC KHỐI LƯỢNG HOÀN THÀNH ĐƯA VÀO QUYẾT TOÁN</v>
          </cell>
        </row>
      </sheetData>
      <sheetData sheetId="10210">
        <row r="4">
          <cell r="A4" t="str">
            <v>BẢNG TÍNH TOÁN, ĐO BÓC KHỐI LƯỢNG HOÀN THÀNH ĐƯA VÀO QUYẾT TOÁN</v>
          </cell>
        </row>
      </sheetData>
      <sheetData sheetId="10211">
        <row r="4">
          <cell r="A4" t="str">
            <v>BẢNG TÍNH TOÁN, ĐO BÓC KHỐI LƯỢNG HOÀN THÀNH ĐƯA VÀO QUYẾT TOÁN</v>
          </cell>
        </row>
      </sheetData>
      <sheetData sheetId="10212">
        <row r="4">
          <cell r="A4" t="str">
            <v>BẢNG TÍNH TOÁN, ĐO BÓC KHỐI LƯỢNG HOÀN THÀNH ĐƯA VÀO QUYẾT TOÁN</v>
          </cell>
        </row>
      </sheetData>
      <sheetData sheetId="10213">
        <row r="4">
          <cell r="A4" t="str">
            <v>BẢNG TÍNH TOÁN, ĐO BÓC KHỐI LƯỢNG HOÀN THÀNH ĐƯA VÀO QUYẾT TOÁN</v>
          </cell>
        </row>
      </sheetData>
      <sheetData sheetId="10214">
        <row r="4">
          <cell r="A4" t="str">
            <v>BẢNG TÍNH TOÁN, ĐO BÓC KHỐI LƯỢNG HOÀN THÀNH ĐƯA VÀO QUYẾT TOÁN</v>
          </cell>
        </row>
      </sheetData>
      <sheetData sheetId="10215">
        <row r="4">
          <cell r="A4" t="str">
            <v>BẢNG TÍNH TOÁN, ĐO BÓC KHỐI LƯỢNG HOÀN THÀNH ĐƯA VÀO QUYẾT TOÁN</v>
          </cell>
        </row>
      </sheetData>
      <sheetData sheetId="10216">
        <row r="4">
          <cell r="A4" t="str">
            <v>BẢNG TÍNH TOÁN, ĐO BÓC KHỐI LƯỢNG HOÀN THÀNH ĐƯA VÀO QUYẾT TOÁN</v>
          </cell>
        </row>
      </sheetData>
      <sheetData sheetId="10217">
        <row r="4">
          <cell r="A4" t="str">
            <v>BẢNG TÍNH TOÁN, ĐO BÓC KHỐI LƯỢNG HOÀN THÀNH ĐƯA VÀO QUYẾT TOÁN</v>
          </cell>
        </row>
      </sheetData>
      <sheetData sheetId="10218">
        <row r="4">
          <cell r="A4" t="str">
            <v>BẢNG TÍNH TOÁN, ĐO BÓC KHỐI LƯỢNG HOÀN THÀNH ĐƯA VÀO QUYẾT TOÁN</v>
          </cell>
        </row>
      </sheetData>
      <sheetData sheetId="10219">
        <row r="4">
          <cell r="A4" t="str">
            <v>BẢNG TÍNH TOÁN, ĐO BÓC KHỐI LƯỢNG HOÀN THÀNH ĐƯA VÀO QUYẾT TOÁN</v>
          </cell>
        </row>
      </sheetData>
      <sheetData sheetId="10220">
        <row r="4">
          <cell r="A4" t="str">
            <v>BẢNG TÍNH TOÁN, ĐO BÓC KHỐI LƯỢNG HOÀN THÀNH ĐƯA VÀO QUYẾT TOÁN</v>
          </cell>
        </row>
      </sheetData>
      <sheetData sheetId="10221">
        <row r="4">
          <cell r="A4" t="str">
            <v>BẢNG TÍNH TOÁN, ĐO BÓC KHỐI LƯỢNG HOÀN THÀNH ĐƯA VÀO QUYẾT TOÁN</v>
          </cell>
        </row>
      </sheetData>
      <sheetData sheetId="10222">
        <row r="4">
          <cell r="A4" t="str">
            <v>BẢNG TÍNH TOÁN, ĐO BÓC KHỐI LƯỢNG HOÀN THÀNH ĐƯA VÀO QUYẾT TOÁN</v>
          </cell>
        </row>
      </sheetData>
      <sheetData sheetId="10223">
        <row r="4">
          <cell r="A4" t="str">
            <v>BẢNG TÍNH TOÁN, ĐO BÓC KHỐI LƯỢNG HOÀN THÀNH ĐƯA VÀO QUYẾT TOÁN</v>
          </cell>
        </row>
      </sheetData>
      <sheetData sheetId="10224">
        <row r="4">
          <cell r="A4" t="str">
            <v>BẢNG TÍNH TOÁN, ĐO BÓC KHỐI LƯỢNG HOÀN THÀNH ĐƯA VÀO QUYẾT TOÁN</v>
          </cell>
        </row>
      </sheetData>
      <sheetData sheetId="10225">
        <row r="4">
          <cell r="A4" t="str">
            <v>BẢNG TÍNH TOÁN, ĐO BÓC KHỐI LƯỢNG HOÀN THÀNH ĐƯA VÀO QUYẾT TOÁN</v>
          </cell>
        </row>
      </sheetData>
      <sheetData sheetId="10226">
        <row r="4">
          <cell r="A4" t="str">
            <v>BẢNG TÍNH TOÁN, ĐO BÓC KHỐI LƯỢNG HOÀN THÀNH ĐƯA VÀO QUYẾT TOÁN</v>
          </cell>
        </row>
      </sheetData>
      <sheetData sheetId="10227">
        <row r="4">
          <cell r="A4" t="str">
            <v>BẢNG TÍNH TOÁN, ĐO BÓC KHỐI LƯỢNG HOÀN THÀNH ĐƯA VÀO QUYẾT TOÁN</v>
          </cell>
        </row>
      </sheetData>
      <sheetData sheetId="10228">
        <row r="4">
          <cell r="A4" t="str">
            <v>BẢNG TÍNH TOÁN, ĐO BÓC KHỐI LƯỢNG HOÀN THÀNH ĐƯA VÀO QUYẾT TOÁN</v>
          </cell>
        </row>
      </sheetData>
      <sheetData sheetId="10229">
        <row r="4">
          <cell r="A4" t="str">
            <v>BẢNG TÍNH TOÁN, ĐO BÓC KHỐI LƯỢNG HOÀN THÀNH ĐƯA VÀO QUYẾT TOÁN</v>
          </cell>
        </row>
      </sheetData>
      <sheetData sheetId="10230">
        <row r="4">
          <cell r="A4" t="str">
            <v>BẢNG TÍNH TOÁN, ĐO BÓC KHỐI LƯỢNG HOÀN THÀNH ĐƯA VÀO QUYẾT TOÁN</v>
          </cell>
        </row>
      </sheetData>
      <sheetData sheetId="10231">
        <row r="4">
          <cell r="A4" t="str">
            <v>BẢNG TÍNH TOÁN, ĐO BÓC KHỐI LƯỢNG HOÀN THÀNH ĐƯA VÀO QUYẾT TOÁN</v>
          </cell>
        </row>
      </sheetData>
      <sheetData sheetId="10232">
        <row r="4">
          <cell r="A4" t="str">
            <v>BẢNG TÍNH TOÁN, ĐO BÓC KHỐI LƯỢNG HOÀN THÀNH ĐƯA VÀO QUYẾT TOÁN</v>
          </cell>
        </row>
      </sheetData>
      <sheetData sheetId="10233">
        <row r="4">
          <cell r="A4" t="str">
            <v>BẢNG TÍNH TOÁN, ĐO BÓC KHỐI LƯỢNG HOÀN THÀNH ĐƯA VÀO QUYẾT TOÁN</v>
          </cell>
        </row>
      </sheetData>
      <sheetData sheetId="10234">
        <row r="4">
          <cell r="A4" t="str">
            <v>BẢNG TÍNH TOÁN, ĐO BÓC KHỐI LƯỢNG HOÀN THÀNH ĐƯA VÀO QUYẾT TOÁN</v>
          </cell>
        </row>
      </sheetData>
      <sheetData sheetId="10235">
        <row r="4">
          <cell r="A4" t="str">
            <v>BẢNG TÍNH TOÁN, ĐO BÓC KHỐI LƯỢNG HOÀN THÀNH ĐƯA VÀO QUYẾT TOÁN</v>
          </cell>
        </row>
      </sheetData>
      <sheetData sheetId="10236">
        <row r="4">
          <cell r="A4" t="str">
            <v>BẢNG TÍNH TOÁN, ĐO BÓC KHỐI LƯỢNG HOÀN THÀNH ĐƯA VÀO QUYẾT TOÁN</v>
          </cell>
        </row>
      </sheetData>
      <sheetData sheetId="10237">
        <row r="4">
          <cell r="A4" t="str">
            <v>BẢNG TÍNH TOÁN, ĐO BÓC KHỐI LƯỢNG HOÀN THÀNH ĐƯA VÀO QUYẾT TOÁN</v>
          </cell>
        </row>
      </sheetData>
      <sheetData sheetId="10238">
        <row r="4">
          <cell r="A4" t="str">
            <v>BẢNG TÍNH TOÁN, ĐO BÓC KHỐI LƯỢNG HOÀN THÀNH ĐƯA VÀO QUYẾT TOÁN</v>
          </cell>
        </row>
      </sheetData>
      <sheetData sheetId="10239">
        <row r="4">
          <cell r="A4" t="str">
            <v>BẢNG TÍNH TOÁN, ĐO BÓC KHỐI LƯỢNG HOÀN THÀNH ĐƯA VÀO QUYẾT TOÁN</v>
          </cell>
        </row>
      </sheetData>
      <sheetData sheetId="10240">
        <row r="4">
          <cell r="A4" t="str">
            <v>BẢNG TÍNH TOÁN, ĐO BÓC KHỐI LƯỢNG HOÀN THÀNH ĐƯA VÀO QUYẾT TOÁN</v>
          </cell>
        </row>
      </sheetData>
      <sheetData sheetId="10241">
        <row r="4">
          <cell r="A4" t="str">
            <v>BẢNG TÍNH TOÁN, ĐO BÓC KHỐI LƯỢNG HOÀN THÀNH ĐƯA VÀO QUYẾT TOÁN</v>
          </cell>
        </row>
      </sheetData>
      <sheetData sheetId="10242">
        <row r="4">
          <cell r="A4" t="str">
            <v>BẢNG TÍNH TOÁN, ĐO BÓC KHỐI LƯỢNG HOÀN THÀNH ĐƯA VÀO QUYẾT TOÁN</v>
          </cell>
        </row>
      </sheetData>
      <sheetData sheetId="10243">
        <row r="4">
          <cell r="A4" t="str">
            <v>BẢNG TÍNH TOÁN, ĐO BÓC KHỐI LƯỢNG HOÀN THÀNH ĐƯA VÀO QUYẾT TOÁN</v>
          </cell>
        </row>
      </sheetData>
      <sheetData sheetId="10244">
        <row r="4">
          <cell r="A4" t="str">
            <v>BẢNG TÍNH TOÁN, ĐO BÓC KHỐI LƯỢNG HOÀN THÀNH ĐƯA VÀO QUYẾT TOÁN</v>
          </cell>
        </row>
      </sheetData>
      <sheetData sheetId="10245">
        <row r="4">
          <cell r="A4" t="str">
            <v>BẢNG TÍNH TOÁN, ĐO BÓC KHỐI LƯỢNG HOÀN THÀNH ĐƯA VÀO QUYẾT TOÁN</v>
          </cell>
        </row>
      </sheetData>
      <sheetData sheetId="10246">
        <row r="4">
          <cell r="A4" t="str">
            <v>BẢNG TÍNH TOÁN, ĐO BÓC KHỐI LƯỢNG HOÀN THÀNH ĐƯA VÀO QUYẾT TOÁN</v>
          </cell>
        </row>
      </sheetData>
      <sheetData sheetId="10247">
        <row r="4">
          <cell r="A4" t="str">
            <v>BẢNG TÍNH TOÁN, ĐO BÓC KHỐI LƯỢNG HOÀN THÀNH ĐƯA VÀO QUYẾT TOÁN</v>
          </cell>
        </row>
      </sheetData>
      <sheetData sheetId="10248">
        <row r="4">
          <cell r="A4" t="str">
            <v>BẢNG TÍNH TOÁN, ĐO BÓC KHỐI LƯỢNG HOÀN THÀNH ĐƯA VÀO QUYẾT TOÁN</v>
          </cell>
        </row>
      </sheetData>
      <sheetData sheetId="10249">
        <row r="4">
          <cell r="A4" t="str">
            <v>BẢNG TÍNH TOÁN, ĐO BÓC KHỐI LƯỢNG HOÀN THÀNH ĐƯA VÀO QUYẾT TOÁN</v>
          </cell>
        </row>
      </sheetData>
      <sheetData sheetId="10250">
        <row r="4">
          <cell r="A4" t="str">
            <v>BẢNG TÍNH TOÁN, ĐO BÓC KHỐI LƯỢNG HOÀN THÀNH ĐƯA VÀO QUYẾT TOÁN</v>
          </cell>
        </row>
      </sheetData>
      <sheetData sheetId="10251">
        <row r="4">
          <cell r="A4" t="str">
            <v>BẢNG TÍNH TOÁN, ĐO BÓC KHỐI LƯỢNG HOÀN THÀNH ĐƯA VÀO QUYẾT TOÁN</v>
          </cell>
        </row>
      </sheetData>
      <sheetData sheetId="10252">
        <row r="4">
          <cell r="A4" t="str">
            <v>BẢNG TÍNH TOÁN, ĐO BÓC KHỐI LƯỢNG HOÀN THÀNH ĐƯA VÀO QUYẾT TOÁN</v>
          </cell>
        </row>
      </sheetData>
      <sheetData sheetId="10253">
        <row r="4">
          <cell r="A4" t="str">
            <v>BẢNG TÍNH TOÁN, ĐO BÓC KHỐI LƯỢNG HOÀN THÀNH ĐƯA VÀO QUYẾT TOÁN</v>
          </cell>
        </row>
      </sheetData>
      <sheetData sheetId="10254">
        <row r="4">
          <cell r="A4" t="str">
            <v>BẢNG TÍNH TOÁN, ĐO BÓC KHỐI LƯỢNG HOÀN THÀNH ĐƯA VÀO QUYẾT TOÁN</v>
          </cell>
        </row>
      </sheetData>
      <sheetData sheetId="10255">
        <row r="4">
          <cell r="A4" t="str">
            <v>BẢNG TÍNH TOÁN, ĐO BÓC KHỐI LƯỢNG HOÀN THÀNH ĐƯA VÀO QUYẾT TOÁN</v>
          </cell>
        </row>
      </sheetData>
      <sheetData sheetId="10256">
        <row r="4">
          <cell r="A4" t="str">
            <v>BẢNG TÍNH TOÁN, ĐO BÓC KHỐI LƯỢNG HOÀN THÀNH ĐƯA VÀO QUYẾT TOÁN</v>
          </cell>
        </row>
      </sheetData>
      <sheetData sheetId="10257">
        <row r="4">
          <cell r="A4" t="str">
            <v>BẢNG TÍNH TOÁN, ĐO BÓC KHỐI LƯỢNG HOÀN THÀNH ĐƯA VÀO QUYẾT TOÁN</v>
          </cell>
        </row>
      </sheetData>
      <sheetData sheetId="10258">
        <row r="4">
          <cell r="A4" t="str">
            <v>BẢNG TÍNH TOÁN, ĐO BÓC KHỐI LƯỢNG HOÀN THÀNH ĐƯA VÀO QUYẾT TOÁN</v>
          </cell>
        </row>
      </sheetData>
      <sheetData sheetId="10259">
        <row r="4">
          <cell r="A4" t="str">
            <v>BẢNG TÍNH TOÁN, ĐO BÓC KHỐI LƯỢNG HOÀN THÀNH ĐƯA VÀO QUYẾT TOÁN</v>
          </cell>
        </row>
      </sheetData>
      <sheetData sheetId="10260">
        <row r="4">
          <cell r="A4" t="str">
            <v>BẢNG TÍNH TOÁN, ĐO BÓC KHỐI LƯỢNG HOÀN THÀNH ĐƯA VÀO QUYẾT TOÁN</v>
          </cell>
        </row>
      </sheetData>
      <sheetData sheetId="10261">
        <row r="4">
          <cell r="A4" t="str">
            <v>BẢNG TÍNH TOÁN, ĐO BÓC KHỐI LƯỢNG HOÀN THÀNH ĐƯA VÀO QUYẾT TOÁN</v>
          </cell>
        </row>
      </sheetData>
      <sheetData sheetId="10262">
        <row r="4">
          <cell r="A4" t="str">
            <v>BẢNG TÍNH TOÁN, ĐO BÓC KHỐI LƯỢNG HOÀN THÀNH ĐƯA VÀO QUYẾT TOÁN</v>
          </cell>
        </row>
      </sheetData>
      <sheetData sheetId="10263">
        <row r="4">
          <cell r="A4" t="str">
            <v>BẢNG TÍNH TOÁN, ĐO BÓC KHỐI LƯỢNG HOÀN THÀNH ĐƯA VÀO QUYẾT TOÁN</v>
          </cell>
        </row>
      </sheetData>
      <sheetData sheetId="10264">
        <row r="4">
          <cell r="A4" t="str">
            <v>BẢNG TÍNH TOÁN, ĐO BÓC KHỐI LƯỢNG HOÀN THÀNH ĐƯA VÀO QUYẾT TOÁN</v>
          </cell>
        </row>
      </sheetData>
      <sheetData sheetId="10265">
        <row r="4">
          <cell r="A4" t="str">
            <v>BẢNG TÍNH TOÁN, ĐO BÓC KHỐI LƯỢNG HOÀN THÀNH ĐƯA VÀO QUYẾT TOÁN</v>
          </cell>
        </row>
      </sheetData>
      <sheetData sheetId="10266">
        <row r="4">
          <cell r="A4" t="str">
            <v>BẢNG TÍNH TOÁN, ĐO BÓC KHỐI LƯỢNG HOÀN THÀNH ĐƯA VÀO QUYẾT TOÁN</v>
          </cell>
        </row>
      </sheetData>
      <sheetData sheetId="10267">
        <row r="4">
          <cell r="A4" t="str">
            <v>BẢNG TÍNH TOÁN, ĐO BÓC KHỐI LƯỢNG HOÀN THÀNH ĐƯA VÀO QUYẾT TOÁN</v>
          </cell>
        </row>
      </sheetData>
      <sheetData sheetId="10268">
        <row r="4">
          <cell r="A4" t="str">
            <v>BẢNG TÍNH TOÁN, ĐO BÓC KHỐI LƯỢNG HOÀN THÀNH ĐƯA VÀO QUYẾT TOÁN</v>
          </cell>
        </row>
      </sheetData>
      <sheetData sheetId="10269">
        <row r="4">
          <cell r="A4" t="str">
            <v>BẢNG TÍNH TOÁN, ĐO BÓC KHỐI LƯỢNG HOÀN THÀNH ĐƯA VÀO QUYẾT TOÁN</v>
          </cell>
        </row>
      </sheetData>
      <sheetData sheetId="10270">
        <row r="4">
          <cell r="A4" t="str">
            <v>BẢNG TÍNH TOÁN, ĐO BÓC KHỐI LƯỢNG HOÀN THÀNH ĐƯA VÀO QUYẾT TOÁN</v>
          </cell>
        </row>
      </sheetData>
      <sheetData sheetId="10271">
        <row r="4">
          <cell r="A4" t="str">
            <v>BẢNG TÍNH TOÁN, ĐO BÓC KHỐI LƯỢNG HOÀN THÀNH ĐƯA VÀO QUYẾT TOÁN</v>
          </cell>
        </row>
      </sheetData>
      <sheetData sheetId="10272">
        <row r="4">
          <cell r="A4" t="str">
            <v>BẢNG TÍNH TOÁN, ĐO BÓC KHỐI LƯỢNG HOÀN THÀNH ĐƯA VÀO QUYẾT TOÁN</v>
          </cell>
        </row>
      </sheetData>
      <sheetData sheetId="10273">
        <row r="4">
          <cell r="A4" t="str">
            <v>BẢNG TÍNH TOÁN, ĐO BÓC KHỐI LƯỢNG HOÀN THÀNH ĐƯA VÀO QUYẾT TOÁN</v>
          </cell>
        </row>
      </sheetData>
      <sheetData sheetId="10274">
        <row r="4">
          <cell r="A4" t="str">
            <v>BẢNG TÍNH TOÁN, ĐO BÓC KHỐI LƯỢNG HOÀN THÀNH ĐƯA VÀO QUYẾT TOÁN</v>
          </cell>
        </row>
      </sheetData>
      <sheetData sheetId="10275">
        <row r="4">
          <cell r="A4" t="str">
            <v>BẢNG TÍNH TOÁN, ĐO BÓC KHỐI LƯỢNG HOÀN THÀNH ĐƯA VÀO QUYẾT TOÁN</v>
          </cell>
        </row>
      </sheetData>
      <sheetData sheetId="10276">
        <row r="4">
          <cell r="A4" t="str">
            <v>BẢNG TÍNH TOÁN, ĐO BÓC KHỐI LƯỢNG HOÀN THÀNH ĐƯA VÀO QUYẾT TOÁN</v>
          </cell>
        </row>
      </sheetData>
      <sheetData sheetId="10277">
        <row r="4">
          <cell r="A4" t="str">
            <v>BẢNG TÍNH TOÁN, ĐO BÓC KHỐI LƯỢNG HOÀN THÀNH ĐƯA VÀO QUYẾT TOÁN</v>
          </cell>
        </row>
      </sheetData>
      <sheetData sheetId="10278">
        <row r="4">
          <cell r="A4" t="str">
            <v>BẢNG TÍNH TOÁN, ĐO BÓC KHỐI LƯỢNG HOÀN THÀNH ĐƯA VÀO QUYẾT TOÁN</v>
          </cell>
        </row>
      </sheetData>
      <sheetData sheetId="10279">
        <row r="4">
          <cell r="A4" t="str">
            <v>BẢNG TÍNH TOÁN, ĐO BÓC KHỐI LƯỢNG HOÀN THÀNH ĐƯA VÀO QUYẾT TOÁN</v>
          </cell>
        </row>
      </sheetData>
      <sheetData sheetId="10280">
        <row r="4">
          <cell r="A4" t="str">
            <v>BẢNG TÍNH TOÁN, ĐO BÓC KHỐI LƯỢNG HOÀN THÀNH ĐƯA VÀO QUYẾT TOÁN</v>
          </cell>
        </row>
      </sheetData>
      <sheetData sheetId="10281">
        <row r="4">
          <cell r="A4" t="str">
            <v>BẢNG TÍNH TOÁN, ĐO BÓC KHỐI LƯỢNG HOÀN THÀNH ĐƯA VÀO QUYẾT TOÁN</v>
          </cell>
        </row>
      </sheetData>
      <sheetData sheetId="10282">
        <row r="4">
          <cell r="A4" t="str">
            <v>BẢNG TÍNH TOÁN, ĐO BÓC KHỐI LƯỢNG HOÀN THÀNH ĐƯA VÀO QUYẾT TOÁN</v>
          </cell>
        </row>
      </sheetData>
      <sheetData sheetId="10283">
        <row r="4">
          <cell r="A4" t="str">
            <v>BẢNG TÍNH TOÁN, ĐO BÓC KHỐI LƯỢNG HOÀN THÀNH ĐƯA VÀO QUYẾT TOÁN</v>
          </cell>
        </row>
      </sheetData>
      <sheetData sheetId="10284">
        <row r="4">
          <cell r="A4" t="str">
            <v>BẢNG TÍNH TOÁN, ĐO BÓC KHỐI LƯỢNG HOÀN THÀNH ĐƯA VÀO QUYẾT TOÁN</v>
          </cell>
        </row>
      </sheetData>
      <sheetData sheetId="10285">
        <row r="4">
          <cell r="A4" t="str">
            <v>BẢNG TÍNH TOÁN, ĐO BÓC KHỐI LƯỢNG HOÀN THÀNH ĐƯA VÀO QUYẾT TOÁN</v>
          </cell>
        </row>
      </sheetData>
      <sheetData sheetId="10286">
        <row r="4">
          <cell r="A4" t="str">
            <v>BẢNG TÍNH TOÁN, ĐO BÓC KHỐI LƯỢNG HOÀN THÀNH ĐƯA VÀO QUYẾT TOÁN</v>
          </cell>
        </row>
      </sheetData>
      <sheetData sheetId="10287">
        <row r="4">
          <cell r="A4" t="str">
            <v>BẢNG TÍNH TOÁN, ĐO BÓC KHỐI LƯỢNG HOÀN THÀNH ĐƯA VÀO QUYẾT TOÁN</v>
          </cell>
        </row>
      </sheetData>
      <sheetData sheetId="10288">
        <row r="4">
          <cell r="A4" t="str">
            <v>BẢNG TÍNH TOÁN, ĐO BÓC KHỐI LƯỢNG HOÀN THÀNH ĐƯA VÀO QUYẾT TOÁN</v>
          </cell>
        </row>
      </sheetData>
      <sheetData sheetId="10289">
        <row r="4">
          <cell r="A4" t="str">
            <v>BẢNG TÍNH TOÁN, ĐO BÓC KHỐI LƯỢNG HOÀN THÀNH ĐƯA VÀO QUYẾT TOÁN</v>
          </cell>
        </row>
      </sheetData>
      <sheetData sheetId="10290">
        <row r="4">
          <cell r="A4" t="str">
            <v>BẢNG TÍNH TOÁN, ĐO BÓC KHỐI LƯỢNG HOÀN THÀNH ĐƯA VÀO QUYẾT TOÁN</v>
          </cell>
        </row>
      </sheetData>
      <sheetData sheetId="10291">
        <row r="4">
          <cell r="A4" t="str">
            <v>BẢNG TÍNH TOÁN, ĐO BÓC KHỐI LƯỢNG HOÀN THÀNH ĐƯA VÀO QUYẾT TOÁN</v>
          </cell>
        </row>
      </sheetData>
      <sheetData sheetId="10292">
        <row r="4">
          <cell r="A4" t="str">
            <v>BẢNG TÍNH TOÁN, ĐO BÓC KHỐI LƯỢNG HOÀN THÀNH ĐƯA VÀO QUYẾT TOÁN</v>
          </cell>
        </row>
      </sheetData>
      <sheetData sheetId="10293">
        <row r="4">
          <cell r="A4" t="str">
            <v>BẢNG TÍNH TOÁN, ĐO BÓC KHỐI LƯỢNG HOÀN THÀNH ĐƯA VÀO QUYẾT TOÁN</v>
          </cell>
        </row>
      </sheetData>
      <sheetData sheetId="10294">
        <row r="4">
          <cell r="A4" t="str">
            <v>BẢNG TÍNH TOÁN, ĐO BÓC KHỐI LƯỢNG HOÀN THÀNH ĐƯA VÀO QUYẾT TOÁN</v>
          </cell>
        </row>
      </sheetData>
      <sheetData sheetId="10295">
        <row r="4">
          <cell r="A4" t="str">
            <v>BẢNG TÍNH TOÁN, ĐO BÓC KHỐI LƯỢNG HOÀN THÀNH ĐƯA VÀO QUYẾT TOÁN</v>
          </cell>
        </row>
      </sheetData>
      <sheetData sheetId="10296">
        <row r="4">
          <cell r="A4" t="str">
            <v>BẢNG TÍNH TOÁN, ĐO BÓC KHỐI LƯỢNG HOÀN THÀNH ĐƯA VÀO QUYẾT TOÁN</v>
          </cell>
        </row>
      </sheetData>
      <sheetData sheetId="10297">
        <row r="4">
          <cell r="A4" t="str">
            <v>BẢNG TÍNH TOÁN, ĐO BÓC KHỐI LƯỢNG HOÀN THÀNH ĐƯA VÀO QUYẾT TOÁN</v>
          </cell>
        </row>
      </sheetData>
      <sheetData sheetId="10298">
        <row r="4">
          <cell r="A4" t="str">
            <v>BẢNG TÍNH TOÁN, ĐO BÓC KHỐI LƯỢNG HOÀN THÀNH ĐƯA VÀO QUYẾT TOÁN</v>
          </cell>
        </row>
      </sheetData>
      <sheetData sheetId="10299">
        <row r="4">
          <cell r="A4" t="str">
            <v>BẢNG TÍNH TOÁN, ĐO BÓC KHỐI LƯỢNG HOÀN THÀNH ĐƯA VÀO QUYẾT TOÁN</v>
          </cell>
        </row>
      </sheetData>
      <sheetData sheetId="10300">
        <row r="4">
          <cell r="A4" t="str">
            <v>BẢNG TÍNH TOÁN, ĐO BÓC KHỐI LƯỢNG HOÀN THÀNH ĐƯA VÀO QUYẾT TOÁN</v>
          </cell>
        </row>
      </sheetData>
      <sheetData sheetId="10301">
        <row r="4">
          <cell r="A4" t="str">
            <v>BẢNG TÍNH TOÁN, ĐO BÓC KHỐI LƯỢNG HOÀN THÀNH ĐƯA VÀO QUYẾT TOÁN</v>
          </cell>
        </row>
      </sheetData>
      <sheetData sheetId="10302">
        <row r="4">
          <cell r="A4" t="str">
            <v>BẢNG TÍNH TOÁN, ĐO BÓC KHỐI LƯỢNG HOÀN THÀNH ĐƯA VÀO QUYẾT TOÁN</v>
          </cell>
        </row>
      </sheetData>
      <sheetData sheetId="10303">
        <row r="4">
          <cell r="A4" t="str">
            <v>BẢNG TÍNH TOÁN, ĐO BÓC KHỐI LƯỢNG HOÀN THÀNH ĐƯA VÀO QUYẾT TOÁN</v>
          </cell>
        </row>
      </sheetData>
      <sheetData sheetId="10304">
        <row r="4">
          <cell r="A4" t="str">
            <v>BẢNG TÍNH TOÁN, ĐO BÓC KHỐI LƯỢNG HOÀN THÀNH ĐƯA VÀO QUYẾT TOÁN</v>
          </cell>
        </row>
      </sheetData>
      <sheetData sheetId="10305">
        <row r="4">
          <cell r="A4" t="str">
            <v>BẢNG TÍNH TOÁN, ĐO BÓC KHỐI LƯỢNG HOÀN THÀNH ĐƯA VÀO QUYẾT TOÁN</v>
          </cell>
        </row>
      </sheetData>
      <sheetData sheetId="10306">
        <row r="4">
          <cell r="A4" t="str">
            <v>BẢNG TÍNH TOÁN, ĐO BÓC KHỐI LƯỢNG HOÀN THÀNH ĐƯA VÀO QUYẾT TOÁN</v>
          </cell>
        </row>
      </sheetData>
      <sheetData sheetId="10307">
        <row r="4">
          <cell r="A4" t="str">
            <v>BẢNG TÍNH TOÁN, ĐO BÓC KHỐI LƯỢNG HOÀN THÀNH ĐƯA VÀO QUYẾT TOÁN</v>
          </cell>
        </row>
      </sheetData>
      <sheetData sheetId="10308">
        <row r="4">
          <cell r="A4" t="str">
            <v>BẢNG TÍNH TOÁN, ĐO BÓC KHỐI LƯỢNG HOÀN THÀNH ĐƯA VÀO QUYẾT TOÁN</v>
          </cell>
        </row>
      </sheetData>
      <sheetData sheetId="10309">
        <row r="4">
          <cell r="A4" t="str">
            <v>BẢNG TÍNH TOÁN, ĐO BÓC KHỐI LƯỢNG HOÀN THÀNH ĐƯA VÀO QUYẾT TOÁN</v>
          </cell>
        </row>
      </sheetData>
      <sheetData sheetId="10310">
        <row r="4">
          <cell r="A4" t="str">
            <v>BẢNG TÍNH TOÁN, ĐO BÓC KHỐI LƯỢNG HOÀN THÀNH ĐƯA VÀO QUYẾT TOÁN</v>
          </cell>
        </row>
      </sheetData>
      <sheetData sheetId="10311">
        <row r="4">
          <cell r="A4" t="str">
            <v>BẢNG TÍNH TOÁN, ĐO BÓC KHỐI LƯỢNG HOÀN THÀNH ĐƯA VÀO QUYẾT TOÁN</v>
          </cell>
        </row>
      </sheetData>
      <sheetData sheetId="10312">
        <row r="4">
          <cell r="A4" t="str">
            <v>BẢNG TÍNH TOÁN, ĐO BÓC KHỐI LƯỢNG HOÀN THÀNH ĐƯA VÀO QUYẾT TOÁN</v>
          </cell>
        </row>
      </sheetData>
      <sheetData sheetId="10313">
        <row r="4">
          <cell r="A4" t="str">
            <v>BẢNG TÍNH TOÁN, ĐO BÓC KHỐI LƯỢNG HOÀN THÀNH ĐƯA VÀO QUYẾT TOÁN</v>
          </cell>
        </row>
      </sheetData>
      <sheetData sheetId="10314">
        <row r="4">
          <cell r="A4" t="str">
            <v>BẢNG TÍNH TOÁN, ĐO BÓC KHỐI LƯỢNG HOÀN THÀNH ĐƯA VÀO QUYẾT TOÁN</v>
          </cell>
        </row>
      </sheetData>
      <sheetData sheetId="10315">
        <row r="4">
          <cell r="A4" t="str">
            <v>BẢNG TÍNH TOÁN, ĐO BÓC KHỐI LƯỢNG HOÀN THÀNH ĐƯA VÀO QUYẾT TOÁN</v>
          </cell>
        </row>
      </sheetData>
      <sheetData sheetId="10316">
        <row r="4">
          <cell r="A4" t="str">
            <v>BẢNG TÍNH TOÁN, ĐO BÓC KHỐI LƯỢNG HOÀN THÀNH ĐƯA VÀO QUYẾT TOÁN</v>
          </cell>
        </row>
      </sheetData>
      <sheetData sheetId="10317">
        <row r="4">
          <cell r="A4" t="str">
            <v>BẢNG TÍNH TOÁN, ĐO BÓC KHỐI LƯỢNG HOÀN THÀNH ĐƯA VÀO QUYẾT TOÁN</v>
          </cell>
        </row>
      </sheetData>
      <sheetData sheetId="10318">
        <row r="4">
          <cell r="A4" t="str">
            <v>BẢNG TÍNH TOÁN, ĐO BÓC KHỐI LƯỢNG HOÀN THÀNH ĐƯA VÀO QUYẾT TOÁN</v>
          </cell>
        </row>
      </sheetData>
      <sheetData sheetId="10319">
        <row r="4">
          <cell r="A4" t="str">
            <v>BẢNG TÍNH TOÁN, ĐO BÓC KHỐI LƯỢNG HOÀN THÀNH ĐƯA VÀO QUYẾT TOÁN</v>
          </cell>
        </row>
      </sheetData>
      <sheetData sheetId="10320">
        <row r="4">
          <cell r="A4" t="str">
            <v>BẢNG TÍNH TOÁN, ĐO BÓC KHỐI LƯỢNG HOÀN THÀNH ĐƯA VÀO QUYẾT TOÁN</v>
          </cell>
        </row>
      </sheetData>
      <sheetData sheetId="10321">
        <row r="4">
          <cell r="A4" t="str">
            <v>BẢNG TÍNH TOÁN, ĐO BÓC KHỐI LƯỢNG HOÀN THÀNH ĐƯA VÀO QUYẾT TOÁN</v>
          </cell>
        </row>
      </sheetData>
      <sheetData sheetId="10322">
        <row r="4">
          <cell r="A4" t="str">
            <v>BẢNG TÍNH TOÁN, ĐO BÓC KHỐI LƯỢNG HOÀN THÀNH ĐƯA VÀO QUYẾT TOÁN</v>
          </cell>
        </row>
      </sheetData>
      <sheetData sheetId="10323">
        <row r="4">
          <cell r="A4" t="str">
            <v>BẢNG TÍNH TOÁN, ĐO BÓC KHỐI LƯỢNG HOÀN THÀNH ĐƯA VÀO QUYẾT TOÁN</v>
          </cell>
        </row>
      </sheetData>
      <sheetData sheetId="10324">
        <row r="4">
          <cell r="A4" t="str">
            <v>BẢNG TÍNH TOÁN, ĐO BÓC KHỐI LƯỢNG HOÀN THÀNH ĐƯA VÀO QUYẾT TOÁN</v>
          </cell>
        </row>
      </sheetData>
      <sheetData sheetId="10325">
        <row r="4">
          <cell r="A4" t="str">
            <v>BẢNG TÍNH TOÁN, ĐO BÓC KHỐI LƯỢNG HOÀN THÀNH ĐƯA VÀO QUYẾT TOÁN</v>
          </cell>
        </row>
      </sheetData>
      <sheetData sheetId="10326">
        <row r="4">
          <cell r="A4" t="str">
            <v>BẢNG TÍNH TOÁN, ĐO BÓC KHỐI LƯỢNG HOÀN THÀNH ĐƯA VÀO QUYẾT TOÁN</v>
          </cell>
        </row>
      </sheetData>
      <sheetData sheetId="10327">
        <row r="4">
          <cell r="A4" t="str">
            <v>BẢNG TÍNH TOÁN, ĐO BÓC KHỐI LƯỢNG HOÀN THÀNH ĐƯA VÀO QUYẾT TOÁN</v>
          </cell>
        </row>
      </sheetData>
      <sheetData sheetId="10328">
        <row r="4">
          <cell r="A4" t="str">
            <v>BẢNG TÍNH TOÁN, ĐO BÓC KHỐI LƯỢNG HOÀN THÀNH ĐƯA VÀO QUYẾT TOÁN</v>
          </cell>
        </row>
      </sheetData>
      <sheetData sheetId="10329">
        <row r="4">
          <cell r="A4" t="str">
            <v>BẢNG TÍNH TOÁN, ĐO BÓC KHỐI LƯỢNG HOÀN THÀNH ĐƯA VÀO QUYẾT TOÁN</v>
          </cell>
        </row>
      </sheetData>
      <sheetData sheetId="10330">
        <row r="4">
          <cell r="A4" t="str">
            <v>BẢNG TÍNH TOÁN, ĐO BÓC KHỐI LƯỢNG HOÀN THÀNH ĐƯA VÀO QUYẾT TOÁN</v>
          </cell>
        </row>
      </sheetData>
      <sheetData sheetId="10331">
        <row r="4">
          <cell r="A4" t="str">
            <v>BẢNG TÍNH TOÁN, ĐO BÓC KHỐI LƯỢNG HOÀN THÀNH ĐƯA VÀO QUYẾT TOÁN</v>
          </cell>
        </row>
      </sheetData>
      <sheetData sheetId="10332">
        <row r="4">
          <cell r="A4" t="str">
            <v>BẢNG TÍNH TOÁN, ĐO BÓC KHỐI LƯỢNG HOÀN THÀNH ĐƯA VÀO QUYẾT TOÁN</v>
          </cell>
        </row>
      </sheetData>
      <sheetData sheetId="10333">
        <row r="4">
          <cell r="A4" t="str">
            <v>BẢNG TÍNH TOÁN, ĐO BÓC KHỐI LƯỢNG HOÀN THÀNH ĐƯA VÀO QUYẾT TOÁN</v>
          </cell>
        </row>
      </sheetData>
      <sheetData sheetId="10334">
        <row r="4">
          <cell r="A4" t="str">
            <v>BẢNG TÍNH TOÁN, ĐO BÓC KHỐI LƯỢNG HOÀN THÀNH ĐƯA VÀO QUYẾT TOÁN</v>
          </cell>
        </row>
      </sheetData>
      <sheetData sheetId="10335">
        <row r="4">
          <cell r="A4" t="str">
            <v>BẢNG TÍNH TOÁN, ĐO BÓC KHỐI LƯỢNG HOÀN THÀNH ĐƯA VÀO QUYẾT TOÁN</v>
          </cell>
        </row>
      </sheetData>
      <sheetData sheetId="10336">
        <row r="4">
          <cell r="A4" t="str">
            <v>BẢNG TÍNH TOÁN, ĐO BÓC KHỐI LƯỢNG HOÀN THÀNH ĐƯA VÀO QUYẾT TOÁN</v>
          </cell>
        </row>
      </sheetData>
      <sheetData sheetId="10337">
        <row r="4">
          <cell r="A4" t="str">
            <v>BẢNG TÍNH TOÁN, ĐO BÓC KHỐI LƯỢNG HOÀN THÀNH ĐƯA VÀO QUYẾT TOÁN</v>
          </cell>
        </row>
      </sheetData>
      <sheetData sheetId="10338">
        <row r="4">
          <cell r="A4" t="str">
            <v>BẢNG TÍNH TOÁN, ĐO BÓC KHỐI LƯỢNG HOÀN THÀNH ĐƯA VÀO QUYẾT TOÁN</v>
          </cell>
        </row>
      </sheetData>
      <sheetData sheetId="10339">
        <row r="4">
          <cell r="A4" t="str">
            <v>BẢNG TÍNH TOÁN, ĐO BÓC KHỐI LƯỢNG HOÀN THÀNH ĐƯA VÀO QUYẾT TOÁN</v>
          </cell>
        </row>
      </sheetData>
      <sheetData sheetId="10340">
        <row r="4">
          <cell r="A4" t="str">
            <v>BẢNG TÍNH TOÁN, ĐO BÓC KHỐI LƯỢNG HOÀN THÀNH ĐƯA VÀO QUYẾT TOÁN</v>
          </cell>
        </row>
      </sheetData>
      <sheetData sheetId="10341">
        <row r="4">
          <cell r="A4" t="str">
            <v>BẢNG TÍNH TOÁN, ĐO BÓC KHỐI LƯỢNG HOÀN THÀNH ĐƯA VÀO QUYẾT TOÁN</v>
          </cell>
        </row>
      </sheetData>
      <sheetData sheetId="10342">
        <row r="4">
          <cell r="A4" t="str">
            <v>BẢNG TÍNH TOÁN, ĐO BÓC KHỐI LƯỢNG HOÀN THÀNH ĐƯA VÀO QUYẾT TOÁN</v>
          </cell>
        </row>
      </sheetData>
      <sheetData sheetId="10343">
        <row r="4">
          <cell r="A4" t="str">
            <v>BẢNG TÍNH TOÁN, ĐO BÓC KHỐI LƯỢNG HOÀN THÀNH ĐƯA VÀO QUYẾT TOÁN</v>
          </cell>
        </row>
      </sheetData>
      <sheetData sheetId="10344">
        <row r="4">
          <cell r="A4" t="str">
            <v>BẢNG TÍNH TOÁN, ĐO BÓC KHỐI LƯỢNG HOÀN THÀNH ĐƯA VÀO QUYẾT TOÁN</v>
          </cell>
        </row>
      </sheetData>
      <sheetData sheetId="10345">
        <row r="4">
          <cell r="A4" t="str">
            <v>BẢNG TÍNH TOÁN, ĐO BÓC KHỐI LƯỢNG HOÀN THÀNH ĐƯA VÀO QUYẾT TOÁN</v>
          </cell>
        </row>
      </sheetData>
      <sheetData sheetId="10346">
        <row r="4">
          <cell r="A4" t="str">
            <v>BẢNG TÍNH TOÁN, ĐO BÓC KHỐI LƯỢNG HOÀN THÀNH ĐƯA VÀO QUYẾT TOÁN</v>
          </cell>
        </row>
      </sheetData>
      <sheetData sheetId="10347">
        <row r="4">
          <cell r="A4" t="str">
            <v>BẢNG TÍNH TOÁN, ĐO BÓC KHỐI LƯỢNG HOÀN THÀNH ĐƯA VÀO QUYẾT TOÁN</v>
          </cell>
        </row>
      </sheetData>
      <sheetData sheetId="10348">
        <row r="4">
          <cell r="A4" t="str">
            <v>BẢNG TÍNH TOÁN, ĐO BÓC KHỐI LƯỢNG HOÀN THÀNH ĐƯA VÀO QUYẾT TOÁN</v>
          </cell>
        </row>
      </sheetData>
      <sheetData sheetId="10349">
        <row r="4">
          <cell r="A4" t="str">
            <v>BẢNG TÍNH TOÁN, ĐO BÓC KHỐI LƯỢNG HOÀN THÀNH ĐƯA VÀO QUYẾT TOÁN</v>
          </cell>
        </row>
      </sheetData>
      <sheetData sheetId="10350">
        <row r="4">
          <cell r="A4" t="str">
            <v>BẢNG TÍNH TOÁN, ĐO BÓC KHỐI LƯỢNG HOÀN THÀNH ĐƯA VÀO QUYẾT TOÁN</v>
          </cell>
        </row>
      </sheetData>
      <sheetData sheetId="10351">
        <row r="4">
          <cell r="A4" t="str">
            <v>BẢNG TÍNH TOÁN, ĐO BÓC KHỐI LƯỢNG HOÀN THÀNH ĐƯA VÀO QUYẾT TOÁN</v>
          </cell>
        </row>
      </sheetData>
      <sheetData sheetId="10352">
        <row r="4">
          <cell r="A4" t="str">
            <v>BẢNG TÍNH TOÁN, ĐO BÓC KHỐI LƯỢNG HOÀN THÀNH ĐƯA VÀO QUYẾT TOÁN</v>
          </cell>
        </row>
      </sheetData>
      <sheetData sheetId="10353">
        <row r="4">
          <cell r="A4" t="str">
            <v>BẢNG TÍNH TOÁN, ĐO BÓC KHỐI LƯỢNG HOÀN THÀNH ĐƯA VÀO QUYẾT TOÁN</v>
          </cell>
        </row>
      </sheetData>
      <sheetData sheetId="10354">
        <row r="4">
          <cell r="A4" t="str">
            <v>BẢNG TÍNH TOÁN, ĐO BÓC KHỐI LƯỢNG HOÀN THÀNH ĐƯA VÀO QUYẾT TOÁN</v>
          </cell>
        </row>
      </sheetData>
      <sheetData sheetId="10355">
        <row r="4">
          <cell r="A4" t="str">
            <v>BẢNG TÍNH TOÁN, ĐO BÓC KHỐI LƯỢNG HOÀN THÀNH ĐƯA VÀO QUYẾT TOÁN</v>
          </cell>
        </row>
      </sheetData>
      <sheetData sheetId="10356">
        <row r="4">
          <cell r="A4" t="str">
            <v>BẢNG TÍNH TOÁN, ĐO BÓC KHỐI LƯỢNG HOÀN THÀNH ĐƯA VÀO QUYẾT TOÁN</v>
          </cell>
        </row>
      </sheetData>
      <sheetData sheetId="10357">
        <row r="4">
          <cell r="A4" t="str">
            <v>BẢNG TÍNH TOÁN, ĐO BÓC KHỐI LƯỢNG HOÀN THÀNH ĐƯA VÀO QUYẾT TOÁN</v>
          </cell>
        </row>
      </sheetData>
      <sheetData sheetId="10358">
        <row r="4">
          <cell r="A4" t="str">
            <v>BẢNG TÍNH TOÁN, ĐO BÓC KHỐI LƯỢNG HOÀN THÀNH ĐƯA VÀO QUYẾT TOÁN</v>
          </cell>
        </row>
      </sheetData>
      <sheetData sheetId="10359">
        <row r="4">
          <cell r="A4" t="str">
            <v>BẢNG TÍNH TOÁN, ĐO BÓC KHỐI LƯỢNG HOÀN THÀNH ĐƯA VÀO QUYẾT TOÁN</v>
          </cell>
        </row>
      </sheetData>
      <sheetData sheetId="10360">
        <row r="4">
          <cell r="A4" t="str">
            <v>BẢNG TÍNH TOÁN, ĐO BÓC KHỐI LƯỢNG HOÀN THÀNH ĐƯA VÀO QUYẾT TOÁN</v>
          </cell>
        </row>
      </sheetData>
      <sheetData sheetId="10361">
        <row r="4">
          <cell r="A4" t="str">
            <v>BẢNG TÍNH TOÁN, ĐO BÓC KHỐI LƯỢNG HOÀN THÀNH ĐƯA VÀO QUYẾT TOÁN</v>
          </cell>
        </row>
      </sheetData>
      <sheetData sheetId="10362">
        <row r="4">
          <cell r="A4" t="str">
            <v>BẢNG TÍNH TOÁN, ĐO BÓC KHỐI LƯỢNG HOÀN THÀNH ĐƯA VÀO QUYẾT TOÁN</v>
          </cell>
        </row>
      </sheetData>
      <sheetData sheetId="10363">
        <row r="4">
          <cell r="A4" t="str">
            <v>BẢNG TÍNH TOÁN, ĐO BÓC KHỐI LƯỢNG HOÀN THÀNH ĐƯA VÀO QUYẾT TOÁN</v>
          </cell>
        </row>
      </sheetData>
      <sheetData sheetId="10364">
        <row r="4">
          <cell r="A4" t="str">
            <v>BẢNG TÍNH TOÁN, ĐO BÓC KHỐI LƯỢNG HOÀN THÀNH ĐƯA VÀO QUYẾT TOÁN</v>
          </cell>
        </row>
      </sheetData>
      <sheetData sheetId="10365">
        <row r="4">
          <cell r="A4" t="str">
            <v>BẢNG TÍNH TOÁN, ĐO BÓC KHỐI LƯỢNG HOÀN THÀNH ĐƯA VÀO QUYẾT TOÁN</v>
          </cell>
        </row>
      </sheetData>
      <sheetData sheetId="10366">
        <row r="4">
          <cell r="A4" t="str">
            <v>BẢNG TÍNH TOÁN, ĐO BÓC KHỐI LƯỢNG HOÀN THÀNH ĐƯA VÀO QUYẾT TOÁN</v>
          </cell>
        </row>
      </sheetData>
      <sheetData sheetId="10367">
        <row r="4">
          <cell r="A4" t="str">
            <v>BẢNG TÍNH TOÁN, ĐO BÓC KHỐI LƯỢNG HOÀN THÀNH ĐƯA VÀO QUYẾT TOÁN</v>
          </cell>
        </row>
      </sheetData>
      <sheetData sheetId="10368">
        <row r="4">
          <cell r="A4" t="str">
            <v>BẢNG TÍNH TOÁN, ĐO BÓC KHỐI LƯỢNG HOÀN THÀNH ĐƯA VÀO QUYẾT TOÁN</v>
          </cell>
        </row>
      </sheetData>
      <sheetData sheetId="10369">
        <row r="4">
          <cell r="A4" t="str">
            <v>BẢNG TÍNH TOÁN, ĐO BÓC KHỐI LƯỢNG HOÀN THÀNH ĐƯA VÀO QUYẾT TOÁN</v>
          </cell>
        </row>
      </sheetData>
      <sheetData sheetId="10370">
        <row r="4">
          <cell r="A4" t="str">
            <v>BẢNG TÍNH TOÁN, ĐO BÓC KHỐI LƯỢNG HOÀN THÀNH ĐƯA VÀO QUYẾT TOÁN</v>
          </cell>
        </row>
      </sheetData>
      <sheetData sheetId="10371">
        <row r="4">
          <cell r="A4" t="str">
            <v>BẢNG TÍNH TOÁN, ĐO BÓC KHỐI LƯỢNG HOÀN THÀNH ĐƯA VÀO QUYẾT TOÁN</v>
          </cell>
        </row>
      </sheetData>
      <sheetData sheetId="10372">
        <row r="4">
          <cell r="A4" t="str">
            <v>BẢNG TÍNH TOÁN, ĐO BÓC KHỐI LƯỢNG HOÀN THÀNH ĐƯA VÀO QUYẾT TOÁN</v>
          </cell>
        </row>
      </sheetData>
      <sheetData sheetId="10373">
        <row r="4">
          <cell r="A4" t="str">
            <v>BẢNG TÍNH TOÁN, ĐO BÓC KHỐI LƯỢNG HOÀN THÀNH ĐƯA VÀO QUYẾT TOÁN</v>
          </cell>
        </row>
      </sheetData>
      <sheetData sheetId="10374">
        <row r="4">
          <cell r="A4" t="str">
            <v>BẢNG TÍNH TOÁN, ĐO BÓC KHỐI LƯỢNG HOÀN THÀNH ĐƯA VÀO QUYẾT TOÁN</v>
          </cell>
        </row>
      </sheetData>
      <sheetData sheetId="10375">
        <row r="4">
          <cell r="A4" t="str">
            <v>BẢNG TÍNH TOÁN, ĐO BÓC KHỐI LƯỢNG HOÀN THÀNH ĐƯA VÀO QUYẾT TOÁN</v>
          </cell>
        </row>
      </sheetData>
      <sheetData sheetId="10376">
        <row r="4">
          <cell r="A4" t="str">
            <v>BẢNG TÍNH TOÁN, ĐO BÓC KHỐI LƯỢNG HOÀN THÀNH ĐƯA VÀO QUYẾT TOÁN</v>
          </cell>
        </row>
      </sheetData>
      <sheetData sheetId="10377">
        <row r="4">
          <cell r="A4" t="str">
            <v>BẢNG TÍNH TOÁN, ĐO BÓC KHỐI LƯỢNG HOÀN THÀNH ĐƯA VÀO QUYẾT TOÁN</v>
          </cell>
        </row>
      </sheetData>
      <sheetData sheetId="10378">
        <row r="4">
          <cell r="A4" t="str">
            <v>BẢNG TÍNH TOÁN, ĐO BÓC KHỐI LƯỢNG HOÀN THÀNH ĐƯA VÀO QUYẾT TOÁN</v>
          </cell>
        </row>
      </sheetData>
      <sheetData sheetId="10379">
        <row r="4">
          <cell r="A4" t="str">
            <v>BẢNG TÍNH TOÁN, ĐO BÓC KHỐI LƯỢNG HOÀN THÀNH ĐƯA VÀO QUYẾT TOÁN</v>
          </cell>
        </row>
      </sheetData>
      <sheetData sheetId="10380">
        <row r="4">
          <cell r="A4" t="str">
            <v>BẢNG TÍNH TOÁN, ĐO BÓC KHỐI LƯỢNG HOÀN THÀNH ĐƯA VÀO QUYẾT TOÁN</v>
          </cell>
        </row>
      </sheetData>
      <sheetData sheetId="10381">
        <row r="4">
          <cell r="A4" t="str">
            <v>BẢNG TÍNH TOÁN, ĐO BÓC KHỐI LƯỢNG HOÀN THÀNH ĐƯA VÀO QUYẾT TOÁN</v>
          </cell>
        </row>
      </sheetData>
      <sheetData sheetId="10382">
        <row r="4">
          <cell r="A4" t="str">
            <v>BẢNG TÍNH TOÁN, ĐO BÓC KHỐI LƯỢNG HOÀN THÀNH ĐƯA VÀO QUYẾT TOÁN</v>
          </cell>
        </row>
      </sheetData>
      <sheetData sheetId="10383">
        <row r="4">
          <cell r="A4" t="str">
            <v>BẢNG TÍNH TOÁN, ĐO BÓC KHỐI LƯỢNG HOÀN THÀNH ĐƯA VÀO QUYẾT TOÁN</v>
          </cell>
        </row>
      </sheetData>
      <sheetData sheetId="10384">
        <row r="4">
          <cell r="A4" t="str">
            <v>BẢNG TÍNH TOÁN, ĐO BÓC KHỐI LƯỢNG HOÀN THÀNH ĐƯA VÀO QUYẾT TOÁN</v>
          </cell>
        </row>
      </sheetData>
      <sheetData sheetId="10385">
        <row r="4">
          <cell r="A4" t="str">
            <v>BẢNG TÍNH TOÁN, ĐO BÓC KHỐI LƯỢNG HOÀN THÀNH ĐƯA VÀO QUYẾT TOÁN</v>
          </cell>
        </row>
      </sheetData>
      <sheetData sheetId="10386">
        <row r="4">
          <cell r="A4" t="str">
            <v>BẢNG TÍNH TOÁN, ĐO BÓC KHỐI LƯỢNG HOÀN THÀNH ĐƯA VÀO QUYẾT TOÁN</v>
          </cell>
        </row>
      </sheetData>
      <sheetData sheetId="10387">
        <row r="4">
          <cell r="A4" t="str">
            <v>BẢNG TÍNH TOÁN, ĐO BÓC KHỐI LƯỢNG HOÀN THÀNH ĐƯA VÀO QUYẾT TOÁN</v>
          </cell>
        </row>
      </sheetData>
      <sheetData sheetId="10388">
        <row r="4">
          <cell r="A4" t="str">
            <v>BẢNG TÍNH TOÁN, ĐO BÓC KHỐI LƯỢNG HOÀN THÀNH ĐƯA VÀO QUYẾT TOÁN</v>
          </cell>
        </row>
      </sheetData>
      <sheetData sheetId="10389">
        <row r="4">
          <cell r="A4" t="str">
            <v>BẢNG TÍNH TOÁN, ĐO BÓC KHỐI LƯỢNG HOÀN THÀNH ĐƯA VÀO QUYẾT TOÁN</v>
          </cell>
        </row>
      </sheetData>
      <sheetData sheetId="10390">
        <row r="4">
          <cell r="A4" t="str">
            <v>BẢNG TÍNH TOÁN, ĐO BÓC KHỐI LƯỢNG HOÀN THÀNH ĐƯA VÀO QUYẾT TOÁN</v>
          </cell>
        </row>
      </sheetData>
      <sheetData sheetId="10391">
        <row r="4">
          <cell r="A4" t="str">
            <v>BẢNG TÍNH TOÁN, ĐO BÓC KHỐI LƯỢNG HOÀN THÀNH ĐƯA VÀO QUYẾT TOÁN</v>
          </cell>
        </row>
      </sheetData>
      <sheetData sheetId="10392">
        <row r="4">
          <cell r="A4" t="str">
            <v>BẢNG TÍNH TOÁN, ĐO BÓC KHỐI LƯỢNG HOÀN THÀNH ĐƯA VÀO QUYẾT TOÁN</v>
          </cell>
        </row>
      </sheetData>
      <sheetData sheetId="10393">
        <row r="4">
          <cell r="A4" t="str">
            <v>BẢNG TÍNH TOÁN, ĐO BÓC KHỐI LƯỢNG HOÀN THÀNH ĐƯA VÀO QUYẾT TOÁN</v>
          </cell>
        </row>
      </sheetData>
      <sheetData sheetId="10394">
        <row r="4">
          <cell r="A4" t="str">
            <v>BẢNG TÍNH TOÁN, ĐO BÓC KHỐI LƯỢNG HOÀN THÀNH ĐƯA VÀO QUYẾT TOÁN</v>
          </cell>
        </row>
      </sheetData>
      <sheetData sheetId="10395">
        <row r="4">
          <cell r="A4" t="str">
            <v>BẢNG TÍNH TOÁN, ĐO BÓC KHỐI LƯỢNG HOÀN THÀNH ĐƯA VÀO QUYẾT TOÁN</v>
          </cell>
        </row>
      </sheetData>
      <sheetData sheetId="10396">
        <row r="4">
          <cell r="A4" t="str">
            <v>BẢNG TÍNH TOÁN, ĐO BÓC KHỐI LƯỢNG HOÀN THÀNH ĐƯA VÀO QUYẾT TOÁN</v>
          </cell>
        </row>
      </sheetData>
      <sheetData sheetId="10397">
        <row r="4">
          <cell r="A4" t="str">
            <v>BẢNG TÍNH TOÁN, ĐO BÓC KHỐI LƯỢNG HOÀN THÀNH ĐƯA VÀO QUYẾT TOÁN</v>
          </cell>
        </row>
      </sheetData>
      <sheetData sheetId="10398">
        <row r="4">
          <cell r="A4" t="str">
            <v>BẢNG TÍNH TOÁN, ĐO BÓC KHỐI LƯỢNG HOÀN THÀNH ĐƯA VÀO QUYẾT TOÁN</v>
          </cell>
        </row>
      </sheetData>
      <sheetData sheetId="10399">
        <row r="4">
          <cell r="A4" t="str">
            <v>BẢNG TÍNH TOÁN, ĐO BÓC KHỐI LƯỢNG HOÀN THÀNH ĐƯA VÀO QUYẾT TOÁN</v>
          </cell>
        </row>
      </sheetData>
      <sheetData sheetId="10400">
        <row r="4">
          <cell r="A4" t="str">
            <v>BẢNG TÍNH TOÁN, ĐO BÓC KHỐI LƯỢNG HOÀN THÀNH ĐƯA VÀO QUYẾT TOÁN</v>
          </cell>
        </row>
      </sheetData>
      <sheetData sheetId="10401">
        <row r="4">
          <cell r="A4" t="str">
            <v>BẢNG TÍNH TOÁN, ĐO BÓC KHỐI LƯỢNG HOÀN THÀNH ĐƯA VÀO QUYẾT TOÁN</v>
          </cell>
        </row>
      </sheetData>
      <sheetData sheetId="10402">
        <row r="4">
          <cell r="A4" t="str">
            <v>BẢNG TÍNH TOÁN, ĐO BÓC KHỐI LƯỢNG HOÀN THÀNH ĐƯA VÀO QUYẾT TOÁN</v>
          </cell>
        </row>
      </sheetData>
      <sheetData sheetId="10403">
        <row r="4">
          <cell r="A4" t="str">
            <v>BẢNG TÍNH TOÁN, ĐO BÓC KHỐI LƯỢNG HOÀN THÀNH ĐƯA VÀO QUYẾT TOÁN</v>
          </cell>
        </row>
      </sheetData>
      <sheetData sheetId="10404">
        <row r="4">
          <cell r="A4" t="str">
            <v>BẢNG TÍNH TOÁN, ĐO BÓC KHỐI LƯỢNG HOÀN THÀNH ĐƯA VÀO QUYẾT TOÁN</v>
          </cell>
        </row>
      </sheetData>
      <sheetData sheetId="10405">
        <row r="4">
          <cell r="A4" t="str">
            <v>BẢNG TÍNH TOÁN, ĐO BÓC KHỐI LƯỢNG HOÀN THÀNH ĐƯA VÀO QUYẾT TOÁN</v>
          </cell>
        </row>
      </sheetData>
      <sheetData sheetId="10406">
        <row r="4">
          <cell r="A4" t="str">
            <v>BẢNG TÍNH TOÁN, ĐO BÓC KHỐI LƯỢNG HOÀN THÀNH ĐƯA VÀO QUYẾT TOÁN</v>
          </cell>
        </row>
      </sheetData>
      <sheetData sheetId="10407">
        <row r="4">
          <cell r="A4" t="str">
            <v>BẢNG TÍNH TOÁN, ĐO BÓC KHỐI LƯỢNG HOÀN THÀNH ĐƯA VÀO QUYẾT TOÁN</v>
          </cell>
        </row>
      </sheetData>
      <sheetData sheetId="10408">
        <row r="4">
          <cell r="A4" t="str">
            <v>BẢNG TÍNH TOÁN, ĐO BÓC KHỐI LƯỢNG HOÀN THÀNH ĐƯA VÀO QUYẾT TOÁN</v>
          </cell>
        </row>
      </sheetData>
      <sheetData sheetId="10409">
        <row r="4">
          <cell r="A4" t="str">
            <v>BẢNG TÍNH TOÁN, ĐO BÓC KHỐI LƯỢNG HOÀN THÀNH ĐƯA VÀO QUYẾT TOÁN</v>
          </cell>
        </row>
      </sheetData>
      <sheetData sheetId="10410">
        <row r="4">
          <cell r="A4" t="str">
            <v>BẢNG TÍNH TOÁN, ĐO BÓC KHỐI LƯỢNG HOÀN THÀNH ĐƯA VÀO QUYẾT TOÁN</v>
          </cell>
        </row>
      </sheetData>
      <sheetData sheetId="10411">
        <row r="4">
          <cell r="A4" t="str">
            <v>BẢNG TÍNH TOÁN, ĐO BÓC KHỐI LƯỢNG HOÀN THÀNH ĐƯA VÀO QUYẾT TOÁN</v>
          </cell>
        </row>
      </sheetData>
      <sheetData sheetId="10412">
        <row r="4">
          <cell r="A4" t="str">
            <v>BẢNG TÍNH TOÁN, ĐO BÓC KHỐI LƯỢNG HOÀN THÀNH ĐƯA VÀO QUYẾT TOÁN</v>
          </cell>
        </row>
      </sheetData>
      <sheetData sheetId="10413">
        <row r="4">
          <cell r="A4" t="str">
            <v>BẢNG TÍNH TOÁN, ĐO BÓC KHỐI LƯỢNG HOÀN THÀNH ĐƯA VÀO QUYẾT TOÁN</v>
          </cell>
        </row>
      </sheetData>
      <sheetData sheetId="10414">
        <row r="4">
          <cell r="A4" t="str">
            <v>BẢNG TÍNH TOÁN, ĐO BÓC KHỐI LƯỢNG HOÀN THÀNH ĐƯA VÀO QUYẾT TOÁN</v>
          </cell>
        </row>
      </sheetData>
      <sheetData sheetId="10415">
        <row r="4">
          <cell r="A4" t="str">
            <v>BẢNG TÍNH TOÁN, ĐO BÓC KHỐI LƯỢNG HOÀN THÀNH ĐƯA VÀO QUYẾT TOÁN</v>
          </cell>
        </row>
      </sheetData>
      <sheetData sheetId="10416">
        <row r="4">
          <cell r="A4" t="str">
            <v>BẢNG TÍNH TOÁN, ĐO BÓC KHỐI LƯỢNG HOÀN THÀNH ĐƯA VÀO QUYẾT TOÁN</v>
          </cell>
        </row>
      </sheetData>
      <sheetData sheetId="10417">
        <row r="4">
          <cell r="A4" t="str">
            <v>BẢNG TÍNH TOÁN, ĐO BÓC KHỐI LƯỢNG HOÀN THÀNH ĐƯA VÀO QUYẾT TOÁN</v>
          </cell>
        </row>
      </sheetData>
      <sheetData sheetId="10418">
        <row r="4">
          <cell r="A4" t="str">
            <v>BẢNG TÍNH TOÁN, ĐO BÓC KHỐI LƯỢNG HOÀN THÀNH ĐƯA VÀO QUYẾT TOÁN</v>
          </cell>
        </row>
      </sheetData>
      <sheetData sheetId="10419">
        <row r="4">
          <cell r="A4" t="str">
            <v>BẢNG TÍNH TOÁN, ĐO BÓC KHỐI LƯỢNG HOÀN THÀNH ĐƯA VÀO QUYẾT TOÁN</v>
          </cell>
        </row>
      </sheetData>
      <sheetData sheetId="10420">
        <row r="4">
          <cell r="A4" t="str">
            <v>BẢNG TÍNH TOÁN, ĐO BÓC KHỐI LƯỢNG HOÀN THÀNH ĐƯA VÀO QUYẾT TOÁN</v>
          </cell>
        </row>
      </sheetData>
      <sheetData sheetId="10421">
        <row r="4">
          <cell r="A4" t="str">
            <v>BẢNG TÍNH TOÁN, ĐO BÓC KHỐI LƯỢNG HOÀN THÀNH ĐƯA VÀO QUYẾT TOÁN</v>
          </cell>
        </row>
      </sheetData>
      <sheetData sheetId="10422">
        <row r="4">
          <cell r="A4" t="str">
            <v>BẢNG TÍNH TOÁN, ĐO BÓC KHỐI LƯỢNG HOÀN THÀNH ĐƯA VÀO QUYẾT TOÁN</v>
          </cell>
        </row>
      </sheetData>
      <sheetData sheetId="10423">
        <row r="4">
          <cell r="A4" t="str">
            <v>BẢNG TÍNH TOÁN, ĐO BÓC KHỐI LƯỢNG HOÀN THÀNH ĐƯA VÀO QUYẾT TOÁN</v>
          </cell>
        </row>
      </sheetData>
      <sheetData sheetId="10424">
        <row r="4">
          <cell r="A4" t="str">
            <v>BẢNG TÍNH TOÁN, ĐO BÓC KHỐI LƯỢNG HOÀN THÀNH ĐƯA VÀO QUYẾT TOÁN</v>
          </cell>
        </row>
      </sheetData>
      <sheetData sheetId="10425">
        <row r="4">
          <cell r="A4" t="str">
            <v>BẢNG TÍNH TOÁN, ĐO BÓC KHỐI LƯỢNG HOÀN THÀNH ĐƯA VÀO QUYẾT TOÁN</v>
          </cell>
        </row>
      </sheetData>
      <sheetData sheetId="10426">
        <row r="4">
          <cell r="A4" t="str">
            <v>BẢNG TÍNH TOÁN, ĐO BÓC KHỐI LƯỢNG HOÀN THÀNH ĐƯA VÀO QUYẾT TOÁN</v>
          </cell>
        </row>
      </sheetData>
      <sheetData sheetId="10427">
        <row r="4">
          <cell r="A4" t="str">
            <v>BẢNG TÍNH TOÁN, ĐO BÓC KHỐI LƯỢNG HOÀN THÀNH ĐƯA VÀO QUYẾT TOÁN</v>
          </cell>
        </row>
      </sheetData>
      <sheetData sheetId="10428">
        <row r="4">
          <cell r="A4" t="str">
            <v>BẢNG TÍNH TOÁN, ĐO BÓC KHỐI LƯỢNG HOÀN THÀNH ĐƯA VÀO QUYẾT TOÁN</v>
          </cell>
        </row>
      </sheetData>
      <sheetData sheetId="10429">
        <row r="4">
          <cell r="A4" t="str">
            <v>BẢNG TÍNH TOÁN, ĐO BÓC KHỐI LƯỢNG HOÀN THÀNH ĐƯA VÀO QUYẾT TOÁN</v>
          </cell>
        </row>
      </sheetData>
      <sheetData sheetId="10430">
        <row r="4">
          <cell r="A4" t="str">
            <v>BẢNG TÍNH TOÁN, ĐO BÓC KHỐI LƯỢNG HOÀN THÀNH ĐƯA VÀO QUYẾT TOÁN</v>
          </cell>
        </row>
      </sheetData>
      <sheetData sheetId="10431">
        <row r="4">
          <cell r="A4" t="str">
            <v>BẢNG TÍNH TOÁN, ĐO BÓC KHỐI LƯỢNG HOÀN THÀNH ĐƯA VÀO QUYẾT TOÁN</v>
          </cell>
        </row>
      </sheetData>
      <sheetData sheetId="10432">
        <row r="4">
          <cell r="A4" t="str">
            <v>BẢNG TÍNH TOÁN, ĐO BÓC KHỐI LƯỢNG HOÀN THÀNH ĐƯA VÀO QUYẾT TOÁN</v>
          </cell>
        </row>
      </sheetData>
      <sheetData sheetId="10433">
        <row r="4">
          <cell r="A4" t="str">
            <v>BẢNG TÍNH TOÁN, ĐO BÓC KHỐI LƯỢNG HOÀN THÀNH ĐƯA VÀO QUYẾT TOÁN</v>
          </cell>
        </row>
      </sheetData>
      <sheetData sheetId="10434">
        <row r="4">
          <cell r="A4" t="str">
            <v>BẢNG TÍNH TOÁN, ĐO BÓC KHỐI LƯỢNG HOÀN THÀNH ĐƯA VÀO QUYẾT TOÁN</v>
          </cell>
        </row>
      </sheetData>
      <sheetData sheetId="10435">
        <row r="4">
          <cell r="A4" t="str">
            <v>BẢNG TÍNH TOÁN, ĐO BÓC KHỐI LƯỢNG HOÀN THÀNH ĐƯA VÀO QUYẾT TOÁN</v>
          </cell>
        </row>
      </sheetData>
      <sheetData sheetId="10436">
        <row r="4">
          <cell r="A4" t="str">
            <v>BẢNG TÍNH TOÁN, ĐO BÓC KHỐI LƯỢNG HOÀN THÀNH ĐƯA VÀO QUYẾT TOÁN</v>
          </cell>
        </row>
      </sheetData>
      <sheetData sheetId="10437">
        <row r="4">
          <cell r="A4" t="str">
            <v>BẢNG TÍNH TOÁN, ĐO BÓC KHỐI LƯỢNG HOÀN THÀNH ĐƯA VÀO QUYẾT TOÁN</v>
          </cell>
        </row>
      </sheetData>
      <sheetData sheetId="10438">
        <row r="4">
          <cell r="A4" t="str">
            <v>BẢNG TÍNH TOÁN, ĐO BÓC KHỐI LƯỢNG HOÀN THÀNH ĐƯA VÀO QUYẾT TOÁN</v>
          </cell>
        </row>
      </sheetData>
      <sheetData sheetId="10439">
        <row r="4">
          <cell r="A4" t="str">
            <v>BẢNG TÍNH TOÁN, ĐO BÓC KHỐI LƯỢNG HOÀN THÀNH ĐƯA VÀO QUYẾT TOÁN</v>
          </cell>
        </row>
      </sheetData>
      <sheetData sheetId="10440">
        <row r="4">
          <cell r="A4" t="str">
            <v>BẢNG TÍNH TOÁN, ĐO BÓC KHỐI LƯỢNG HOÀN THÀNH ĐƯA VÀO QUYẾT TOÁN</v>
          </cell>
        </row>
      </sheetData>
      <sheetData sheetId="10441">
        <row r="4">
          <cell r="A4" t="str">
            <v>BẢNG TÍNH TOÁN, ĐO BÓC KHỐI LƯỢNG HOÀN THÀNH ĐƯA VÀO QUYẾT TOÁN</v>
          </cell>
        </row>
      </sheetData>
      <sheetData sheetId="10442">
        <row r="4">
          <cell r="A4" t="str">
            <v>BẢNG TÍNH TOÁN, ĐO BÓC KHỐI LƯỢNG HOÀN THÀNH ĐƯA VÀO QUYẾT TOÁN</v>
          </cell>
        </row>
      </sheetData>
      <sheetData sheetId="10443">
        <row r="4">
          <cell r="A4" t="str">
            <v>BẢNG TÍNH TOÁN, ĐO BÓC KHỐI LƯỢNG HOÀN THÀNH ĐƯA VÀO QUYẾT TOÁN</v>
          </cell>
        </row>
      </sheetData>
      <sheetData sheetId="10444">
        <row r="4">
          <cell r="A4" t="str">
            <v>BẢNG TÍNH TOÁN, ĐO BÓC KHỐI LƯỢNG HOÀN THÀNH ĐƯA VÀO QUYẾT TOÁN</v>
          </cell>
        </row>
      </sheetData>
      <sheetData sheetId="10445">
        <row r="4">
          <cell r="A4" t="str">
            <v>BẢNG TÍNH TOÁN, ĐO BÓC KHỐI LƯỢNG HOÀN THÀNH ĐƯA VÀO QUYẾT TOÁN</v>
          </cell>
        </row>
      </sheetData>
      <sheetData sheetId="10446">
        <row r="4">
          <cell r="A4" t="str">
            <v>BẢNG TÍNH TOÁN, ĐO BÓC KHỐI LƯỢNG HOÀN THÀNH ĐƯA VÀO QUYẾT TOÁN</v>
          </cell>
        </row>
      </sheetData>
      <sheetData sheetId="10447">
        <row r="4">
          <cell r="A4" t="str">
            <v>BẢNG TÍNH TOÁN, ĐO BÓC KHỐI LƯỢNG HOÀN THÀNH ĐƯA VÀO QUYẾT TOÁN</v>
          </cell>
        </row>
      </sheetData>
      <sheetData sheetId="10448">
        <row r="4">
          <cell r="A4" t="str">
            <v>BẢNG TÍNH TOÁN, ĐO BÓC KHỐI LƯỢNG HOÀN THÀNH ĐƯA VÀO QUYẾT TOÁN</v>
          </cell>
        </row>
      </sheetData>
      <sheetData sheetId="10449">
        <row r="4">
          <cell r="A4" t="str">
            <v>BẢNG TÍNH TOÁN, ĐO BÓC KHỐI LƯỢNG HOÀN THÀNH ĐƯA VÀO QUYẾT TOÁN</v>
          </cell>
        </row>
      </sheetData>
      <sheetData sheetId="10450">
        <row r="4">
          <cell r="A4" t="str">
            <v>BẢNG TÍNH TOÁN, ĐO BÓC KHỐI LƯỢNG HOÀN THÀNH ĐƯA VÀO QUYẾT TOÁN</v>
          </cell>
        </row>
      </sheetData>
      <sheetData sheetId="10451">
        <row r="4">
          <cell r="A4" t="str">
            <v>BẢNG TÍNH TOÁN, ĐO BÓC KHỐI LƯỢNG HOÀN THÀNH ĐƯA VÀO QUYẾT TOÁN</v>
          </cell>
        </row>
      </sheetData>
      <sheetData sheetId="10452">
        <row r="4">
          <cell r="A4" t="str">
            <v>BẢNG TÍNH TOÁN, ĐO BÓC KHỐI LƯỢNG HOÀN THÀNH ĐƯA VÀO QUYẾT TOÁN</v>
          </cell>
        </row>
      </sheetData>
      <sheetData sheetId="10453">
        <row r="4">
          <cell r="A4" t="str">
            <v>BẢNG TÍNH TOÁN, ĐO BÓC KHỐI LƯỢNG HOÀN THÀNH ĐƯA VÀO QUYẾT TOÁN</v>
          </cell>
        </row>
      </sheetData>
      <sheetData sheetId="10454">
        <row r="4">
          <cell r="A4" t="str">
            <v>BẢNG TÍNH TOÁN, ĐO BÓC KHỐI LƯỢNG HOÀN THÀNH ĐƯA VÀO QUYẾT TOÁN</v>
          </cell>
        </row>
      </sheetData>
      <sheetData sheetId="10455">
        <row r="4">
          <cell r="A4" t="str">
            <v>BẢNG TÍNH TOÁN, ĐO BÓC KHỐI LƯỢNG HOÀN THÀNH ĐƯA VÀO QUYẾT TOÁN</v>
          </cell>
        </row>
      </sheetData>
      <sheetData sheetId="10456">
        <row r="4">
          <cell r="A4" t="str">
            <v>BẢNG TÍNH TOÁN, ĐO BÓC KHỐI LƯỢNG HOÀN THÀNH ĐƯA VÀO QUYẾT TOÁN</v>
          </cell>
        </row>
      </sheetData>
      <sheetData sheetId="10457">
        <row r="4">
          <cell r="A4" t="str">
            <v>BẢNG TÍNH TOÁN, ĐO BÓC KHỐI LƯỢNG HOÀN THÀNH ĐƯA VÀO QUYẾT TOÁN</v>
          </cell>
        </row>
      </sheetData>
      <sheetData sheetId="10458">
        <row r="4">
          <cell r="A4" t="str">
            <v>BẢNG TÍNH TOÁN, ĐO BÓC KHỐI LƯỢNG HOÀN THÀNH ĐƯA VÀO QUYẾT TOÁN</v>
          </cell>
        </row>
      </sheetData>
      <sheetData sheetId="10459">
        <row r="4">
          <cell r="A4" t="str">
            <v>BẢNG TÍNH TOÁN, ĐO BÓC KHỐI LƯỢNG HOÀN THÀNH ĐƯA VÀO QUYẾT TOÁN</v>
          </cell>
        </row>
      </sheetData>
      <sheetData sheetId="10460">
        <row r="4">
          <cell r="A4" t="str">
            <v>BẢNG TÍNH TOÁN, ĐO BÓC KHỐI LƯỢNG HOÀN THÀNH ĐƯA VÀO QUYẾT TOÁN</v>
          </cell>
        </row>
      </sheetData>
      <sheetData sheetId="10461">
        <row r="4">
          <cell r="A4" t="str">
            <v>BẢNG TÍNH TOÁN, ĐO BÓC KHỐI LƯỢNG HOÀN THÀNH ĐƯA VÀO QUYẾT TOÁN</v>
          </cell>
        </row>
      </sheetData>
      <sheetData sheetId="10462">
        <row r="4">
          <cell r="A4" t="str">
            <v>BẢNG TÍNH TOÁN, ĐO BÓC KHỐI LƯỢNG HOÀN THÀNH ĐƯA VÀO QUYẾT TOÁN</v>
          </cell>
        </row>
      </sheetData>
      <sheetData sheetId="10463">
        <row r="4">
          <cell r="A4" t="str">
            <v>BẢNG TÍNH TOÁN, ĐO BÓC KHỐI LƯỢNG HOÀN THÀNH ĐƯA VÀO QUYẾT TOÁN</v>
          </cell>
        </row>
      </sheetData>
      <sheetData sheetId="10464">
        <row r="4">
          <cell r="A4" t="str">
            <v>BẢNG TÍNH TOÁN, ĐO BÓC KHỐI LƯỢNG HOÀN THÀNH ĐƯA VÀO QUYẾT TOÁN</v>
          </cell>
        </row>
      </sheetData>
      <sheetData sheetId="10465">
        <row r="4">
          <cell r="A4" t="str">
            <v>BẢNG TÍNH TOÁN, ĐO BÓC KHỐI LƯỢNG HOÀN THÀNH ĐƯA VÀO QUYẾT TOÁN</v>
          </cell>
        </row>
      </sheetData>
      <sheetData sheetId="10466">
        <row r="4">
          <cell r="A4" t="str">
            <v>BẢNG TÍNH TOÁN, ĐO BÓC KHỐI LƯỢNG HOÀN THÀNH ĐƯA VÀO QUYẾT TOÁN</v>
          </cell>
        </row>
      </sheetData>
      <sheetData sheetId="10467">
        <row r="4">
          <cell r="A4" t="str">
            <v>BẢNG TÍNH TOÁN, ĐO BÓC KHỐI LƯỢNG HOÀN THÀNH ĐƯA VÀO QUYẾT TOÁN</v>
          </cell>
        </row>
      </sheetData>
      <sheetData sheetId="10468">
        <row r="4">
          <cell r="A4" t="str">
            <v>BẢNG TÍNH TOÁN, ĐO BÓC KHỐI LƯỢNG HOÀN THÀNH ĐƯA VÀO QUYẾT TOÁN</v>
          </cell>
        </row>
      </sheetData>
      <sheetData sheetId="10469">
        <row r="4">
          <cell r="A4" t="str">
            <v>BẢNG TÍNH TOÁN, ĐO BÓC KHỐI LƯỢNG HOÀN THÀNH ĐƯA VÀO QUYẾT TOÁN</v>
          </cell>
        </row>
      </sheetData>
      <sheetData sheetId="10470">
        <row r="4">
          <cell r="A4" t="str">
            <v>BẢNG TÍNH TOÁN, ĐO BÓC KHỐI LƯỢNG HOÀN THÀNH ĐƯA VÀO QUYẾT TOÁN</v>
          </cell>
        </row>
      </sheetData>
      <sheetData sheetId="10471">
        <row r="4">
          <cell r="A4" t="str">
            <v>BẢNG TÍNH TOÁN, ĐO BÓC KHỐI LƯỢNG HOÀN THÀNH ĐƯA VÀO QUYẾT TOÁN</v>
          </cell>
        </row>
      </sheetData>
      <sheetData sheetId="10472">
        <row r="4">
          <cell r="A4" t="str">
            <v>BẢNG TÍNH TOÁN, ĐO BÓC KHỐI LƯỢNG HOÀN THÀNH ĐƯA VÀO QUYẾT TOÁN</v>
          </cell>
        </row>
      </sheetData>
      <sheetData sheetId="10473">
        <row r="4">
          <cell r="A4" t="str">
            <v>BẢNG TÍNH TOÁN, ĐO BÓC KHỐI LƯỢNG HOÀN THÀNH ĐƯA VÀO QUYẾT TOÁN</v>
          </cell>
        </row>
      </sheetData>
      <sheetData sheetId="10474">
        <row r="4">
          <cell r="A4" t="str">
            <v>BẢNG TÍNH TOÁN, ĐO BÓC KHỐI LƯỢNG HOÀN THÀNH ĐƯA VÀO QUYẾT TOÁN</v>
          </cell>
        </row>
      </sheetData>
      <sheetData sheetId="10475">
        <row r="4">
          <cell r="A4" t="str">
            <v>BẢNG TÍNH TOÁN, ĐO BÓC KHỐI LƯỢNG HOÀN THÀNH ĐƯA VÀO QUYẾT TOÁN</v>
          </cell>
        </row>
      </sheetData>
      <sheetData sheetId="10476">
        <row r="4">
          <cell r="A4" t="str">
            <v>BẢNG TÍNH TOÁN, ĐO BÓC KHỐI LƯỢNG HOÀN THÀNH ĐƯA VÀO QUYẾT TOÁN</v>
          </cell>
        </row>
      </sheetData>
      <sheetData sheetId="10477">
        <row r="4">
          <cell r="A4" t="str">
            <v>BẢNG TÍNH TOÁN, ĐO BÓC KHỐI LƯỢNG HOÀN THÀNH ĐƯA VÀO QUYẾT TOÁN</v>
          </cell>
        </row>
      </sheetData>
      <sheetData sheetId="10478">
        <row r="4">
          <cell r="A4" t="str">
            <v>BẢNG TÍNH TOÁN, ĐO BÓC KHỐI LƯỢNG HOÀN THÀNH ĐƯA VÀO QUYẾT TOÁN</v>
          </cell>
        </row>
      </sheetData>
      <sheetData sheetId="10479">
        <row r="4">
          <cell r="A4" t="str">
            <v>BẢNG TÍNH TOÁN, ĐO BÓC KHỐI LƯỢNG HOÀN THÀNH ĐƯA VÀO QUYẾT TOÁN</v>
          </cell>
        </row>
      </sheetData>
      <sheetData sheetId="10480">
        <row r="4">
          <cell r="A4" t="str">
            <v>BẢNG TÍNH TOÁN, ĐO BÓC KHỐI LƯỢNG HOÀN THÀNH ĐƯA VÀO QUYẾT TOÁN</v>
          </cell>
        </row>
      </sheetData>
      <sheetData sheetId="10481">
        <row r="4">
          <cell r="A4" t="str">
            <v>BẢNG TÍNH TOÁN, ĐO BÓC KHỐI LƯỢNG HOÀN THÀNH ĐƯA VÀO QUYẾT TOÁN</v>
          </cell>
        </row>
      </sheetData>
      <sheetData sheetId="10482">
        <row r="4">
          <cell r="A4" t="str">
            <v>BẢNG TÍNH TOÁN, ĐO BÓC KHỐI LƯỢNG HOÀN THÀNH ĐƯA VÀO QUYẾT TOÁN</v>
          </cell>
        </row>
      </sheetData>
      <sheetData sheetId="10483">
        <row r="4">
          <cell r="A4" t="str">
            <v>BẢNG TÍNH TOÁN, ĐO BÓC KHỐI LƯỢNG HOÀN THÀNH ĐƯA VÀO QUYẾT TOÁN</v>
          </cell>
        </row>
      </sheetData>
      <sheetData sheetId="10484">
        <row r="4">
          <cell r="A4" t="str">
            <v>BẢNG TÍNH TOÁN, ĐO BÓC KHỐI LƯỢNG HOÀN THÀNH ĐƯA VÀO QUYẾT TOÁN</v>
          </cell>
        </row>
      </sheetData>
      <sheetData sheetId="10485">
        <row r="4">
          <cell r="A4" t="str">
            <v>BẢNG TÍNH TOÁN, ĐO BÓC KHỐI LƯỢNG HOÀN THÀNH ĐƯA VÀO QUYẾT TOÁN</v>
          </cell>
        </row>
      </sheetData>
      <sheetData sheetId="10486">
        <row r="4">
          <cell r="A4" t="str">
            <v>BẢNG TÍNH TOÁN, ĐO BÓC KHỐI LƯỢNG HOÀN THÀNH ĐƯA VÀO QUYẾT TOÁN</v>
          </cell>
        </row>
      </sheetData>
      <sheetData sheetId="10487">
        <row r="4">
          <cell r="A4" t="str">
            <v>BẢNG TÍNH TOÁN, ĐO BÓC KHỐI LƯỢNG HOÀN THÀNH ĐƯA VÀO QUYẾT TOÁN</v>
          </cell>
        </row>
      </sheetData>
      <sheetData sheetId="10488">
        <row r="4">
          <cell r="A4" t="str">
            <v>BẢNG TÍNH TOÁN, ĐO BÓC KHỐI LƯỢNG HOÀN THÀNH ĐƯA VÀO QUYẾT TOÁN</v>
          </cell>
        </row>
      </sheetData>
      <sheetData sheetId="10489">
        <row r="4">
          <cell r="A4" t="str">
            <v>BẢNG TÍNH TOÁN, ĐO BÓC KHỐI LƯỢNG HOÀN THÀNH ĐƯA VÀO QUYẾT TOÁN</v>
          </cell>
        </row>
      </sheetData>
      <sheetData sheetId="10490">
        <row r="4">
          <cell r="A4" t="str">
            <v>BẢNG TÍNH TOÁN, ĐO BÓC KHỐI LƯỢNG HOÀN THÀNH ĐƯA VÀO QUYẾT TOÁN</v>
          </cell>
        </row>
      </sheetData>
      <sheetData sheetId="10491">
        <row r="4">
          <cell r="A4" t="str">
            <v>BẢNG TÍNH TOÁN, ĐO BÓC KHỐI LƯỢNG HOÀN THÀNH ĐƯA VÀO QUYẾT TOÁN</v>
          </cell>
        </row>
      </sheetData>
      <sheetData sheetId="10492">
        <row r="4">
          <cell r="A4" t="str">
            <v>BẢNG TÍNH TOÁN, ĐO BÓC KHỐI LƯỢNG HOÀN THÀNH ĐƯA VÀO QUYẾT TOÁN</v>
          </cell>
        </row>
      </sheetData>
      <sheetData sheetId="10493">
        <row r="4">
          <cell r="A4" t="str">
            <v>BẢNG TÍNH TOÁN, ĐO BÓC KHỐI LƯỢNG HOÀN THÀNH ĐƯA VÀO QUYẾT TOÁN</v>
          </cell>
        </row>
      </sheetData>
      <sheetData sheetId="10494">
        <row r="4">
          <cell r="A4" t="str">
            <v>BẢNG TÍNH TOÁN, ĐO BÓC KHỐI LƯỢNG HOÀN THÀNH ĐƯA VÀO QUYẾT TOÁN</v>
          </cell>
        </row>
      </sheetData>
      <sheetData sheetId="10495">
        <row r="4">
          <cell r="A4" t="str">
            <v>BẢNG TÍNH TOÁN, ĐO BÓC KHỐI LƯỢNG HOÀN THÀNH ĐƯA VÀO QUYẾT TOÁN</v>
          </cell>
        </row>
      </sheetData>
      <sheetData sheetId="10496">
        <row r="4">
          <cell r="A4" t="str">
            <v>BẢNG TÍNH TOÁN, ĐO BÓC KHỐI LƯỢNG HOÀN THÀNH ĐƯA VÀO QUYẾT TOÁN</v>
          </cell>
        </row>
      </sheetData>
      <sheetData sheetId="10497">
        <row r="4">
          <cell r="A4" t="str">
            <v>BẢNG TÍNH TOÁN, ĐO BÓC KHỐI LƯỢNG HOÀN THÀNH ĐƯA VÀO QUYẾT TOÁN</v>
          </cell>
        </row>
      </sheetData>
      <sheetData sheetId="10498">
        <row r="4">
          <cell r="A4" t="str">
            <v>BẢNG TÍNH TOÁN, ĐO BÓC KHỐI LƯỢNG HOÀN THÀNH ĐƯA VÀO QUYẾT TOÁN</v>
          </cell>
        </row>
      </sheetData>
      <sheetData sheetId="10499">
        <row r="4">
          <cell r="A4" t="str">
            <v>BẢNG TÍNH TOÁN, ĐO BÓC KHỐI LƯỢNG HOÀN THÀNH ĐƯA VÀO QUYẾT TOÁN</v>
          </cell>
        </row>
      </sheetData>
      <sheetData sheetId="10500">
        <row r="4">
          <cell r="A4" t="str">
            <v>BẢNG TÍNH TOÁN, ĐO BÓC KHỐI LƯỢNG HOÀN THÀNH ĐƯA VÀO QUYẾT TOÁN</v>
          </cell>
        </row>
      </sheetData>
      <sheetData sheetId="10501">
        <row r="4">
          <cell r="A4" t="str">
            <v>BẢNG TÍNH TOÁN, ĐO BÓC KHỐI LƯỢNG HOÀN THÀNH ĐƯA VÀO QUYẾT TOÁN</v>
          </cell>
        </row>
      </sheetData>
      <sheetData sheetId="10502">
        <row r="4">
          <cell r="A4" t="str">
            <v>BẢNG TÍNH TOÁN, ĐO BÓC KHỐI LƯỢNG HOÀN THÀNH ĐƯA VÀO QUYẾT TOÁN</v>
          </cell>
        </row>
      </sheetData>
      <sheetData sheetId="10503">
        <row r="4">
          <cell r="A4" t="str">
            <v>BẢNG TÍNH TOÁN, ĐO BÓC KHỐI LƯỢNG HOÀN THÀNH ĐƯA VÀO QUYẾT TOÁN</v>
          </cell>
        </row>
      </sheetData>
      <sheetData sheetId="10504">
        <row r="4">
          <cell r="A4" t="str">
            <v>BẢNG TÍNH TOÁN, ĐO BÓC KHỐI LƯỢNG HOÀN THÀNH ĐƯA VÀO QUYẾT TOÁN</v>
          </cell>
        </row>
      </sheetData>
      <sheetData sheetId="10505">
        <row r="4">
          <cell r="A4" t="str">
            <v>BẢNG TÍNH TOÁN, ĐO BÓC KHỐI LƯỢNG HOÀN THÀNH ĐƯA VÀO QUYẾT TOÁN</v>
          </cell>
        </row>
      </sheetData>
      <sheetData sheetId="10506">
        <row r="4">
          <cell r="A4" t="str">
            <v>BẢNG TÍNH TOÁN, ĐO BÓC KHỐI LƯỢNG HOÀN THÀNH ĐƯA VÀO QUYẾT TOÁN</v>
          </cell>
        </row>
      </sheetData>
      <sheetData sheetId="10507">
        <row r="4">
          <cell r="A4" t="str">
            <v>BẢNG TÍNH TOÁN, ĐO BÓC KHỐI LƯỢNG HOÀN THÀNH ĐƯA VÀO QUYẾT TOÁN</v>
          </cell>
        </row>
      </sheetData>
      <sheetData sheetId="10508">
        <row r="4">
          <cell r="A4" t="str">
            <v>BẢNG TÍNH TOÁN, ĐO BÓC KHỐI LƯỢNG HOÀN THÀNH ĐƯA VÀO QUYẾT TOÁN</v>
          </cell>
        </row>
      </sheetData>
      <sheetData sheetId="10509">
        <row r="4">
          <cell r="A4" t="str">
            <v>BẢNG TÍNH TOÁN, ĐO BÓC KHỐI LƯỢNG HOÀN THÀNH ĐƯA VÀO QUYẾT TOÁN</v>
          </cell>
        </row>
      </sheetData>
      <sheetData sheetId="10510">
        <row r="4">
          <cell r="A4" t="str">
            <v>BẢNG TÍNH TOÁN, ĐO BÓC KHỐI LƯỢNG HOÀN THÀNH ĐƯA VÀO QUYẾT TOÁN</v>
          </cell>
        </row>
      </sheetData>
      <sheetData sheetId="10511">
        <row r="4">
          <cell r="A4" t="str">
            <v>BẢNG TÍNH TOÁN, ĐO BÓC KHỐI LƯỢNG HOÀN THÀNH ĐƯA VÀO QUYẾT TOÁN</v>
          </cell>
        </row>
      </sheetData>
      <sheetData sheetId="10512">
        <row r="4">
          <cell r="A4" t="str">
            <v>BẢNG TÍNH TOÁN, ĐO BÓC KHỐI LƯỢNG HOÀN THÀNH ĐƯA VÀO QUYẾT TOÁN</v>
          </cell>
        </row>
      </sheetData>
      <sheetData sheetId="10513">
        <row r="4">
          <cell r="A4" t="str">
            <v>BẢNG TÍNH TOÁN, ĐO BÓC KHỐI LƯỢNG HOÀN THÀNH ĐƯA VÀO QUYẾT TOÁN</v>
          </cell>
        </row>
      </sheetData>
      <sheetData sheetId="10514">
        <row r="4">
          <cell r="A4" t="str">
            <v>BẢNG TÍNH TOÁN, ĐO BÓC KHỐI LƯỢNG HOÀN THÀNH ĐƯA VÀO QUYẾT TOÁN</v>
          </cell>
        </row>
      </sheetData>
      <sheetData sheetId="10515">
        <row r="4">
          <cell r="A4" t="str">
            <v>BẢNG TÍNH TOÁN, ĐO BÓC KHỐI LƯỢNG HOÀN THÀNH ĐƯA VÀO QUYẾT TOÁN</v>
          </cell>
        </row>
      </sheetData>
      <sheetData sheetId="10516">
        <row r="4">
          <cell r="A4" t="str">
            <v>BẢNG TÍNH TOÁN, ĐO BÓC KHỐI LƯỢNG HOÀN THÀNH ĐƯA VÀO QUYẾT TOÁN</v>
          </cell>
        </row>
      </sheetData>
      <sheetData sheetId="10517">
        <row r="4">
          <cell r="A4" t="str">
            <v>BẢNG TÍNH TOÁN, ĐO BÓC KHỐI LƯỢNG HOÀN THÀNH ĐƯA VÀO QUYẾT TOÁN</v>
          </cell>
        </row>
      </sheetData>
      <sheetData sheetId="10518">
        <row r="4">
          <cell r="A4" t="str">
            <v>BẢNG TÍNH TOÁN, ĐO BÓC KHỐI LƯỢNG HOÀN THÀNH ĐƯA VÀO QUYẾT TOÁN</v>
          </cell>
        </row>
      </sheetData>
      <sheetData sheetId="10519">
        <row r="4">
          <cell r="A4" t="str">
            <v>BẢNG TÍNH TOÁN, ĐO BÓC KHỐI LƯỢNG HOÀN THÀNH ĐƯA VÀO QUYẾT TOÁN</v>
          </cell>
        </row>
      </sheetData>
      <sheetData sheetId="10520">
        <row r="4">
          <cell r="A4" t="str">
            <v>BẢNG TÍNH TOÁN, ĐO BÓC KHỐI LƯỢNG HOÀN THÀNH ĐƯA VÀO QUYẾT TOÁN</v>
          </cell>
        </row>
      </sheetData>
      <sheetData sheetId="10521">
        <row r="4">
          <cell r="A4" t="str">
            <v>BẢNG TÍNH TOÁN, ĐO BÓC KHỐI LƯỢNG HOÀN THÀNH ĐƯA VÀO QUYẾT TOÁN</v>
          </cell>
        </row>
      </sheetData>
      <sheetData sheetId="10522">
        <row r="4">
          <cell r="A4" t="str">
            <v>BẢNG TÍNH TOÁN, ĐO BÓC KHỐI LƯỢNG HOÀN THÀNH ĐƯA VÀO QUYẾT TOÁN</v>
          </cell>
        </row>
      </sheetData>
      <sheetData sheetId="10523">
        <row r="4">
          <cell r="A4" t="str">
            <v>BẢNG TÍNH TOÁN, ĐO BÓC KHỐI LƯỢNG HOÀN THÀNH ĐƯA VÀO QUYẾT TOÁN</v>
          </cell>
        </row>
      </sheetData>
      <sheetData sheetId="10524">
        <row r="4">
          <cell r="A4" t="str">
            <v>BẢNG TÍNH TOÁN, ĐO BÓC KHỐI LƯỢNG HOÀN THÀNH ĐƯA VÀO QUYẾT TOÁN</v>
          </cell>
        </row>
      </sheetData>
      <sheetData sheetId="10525">
        <row r="4">
          <cell r="A4" t="str">
            <v>BẢNG TÍNH TOÁN, ĐO BÓC KHỐI LƯỢNG HOÀN THÀNH ĐƯA VÀO QUYẾT TOÁN</v>
          </cell>
        </row>
      </sheetData>
      <sheetData sheetId="10526">
        <row r="4">
          <cell r="A4" t="str">
            <v>BẢNG TÍNH TOÁN, ĐO BÓC KHỐI LƯỢNG HOÀN THÀNH ĐƯA VÀO QUYẾT TOÁN</v>
          </cell>
        </row>
      </sheetData>
      <sheetData sheetId="10527">
        <row r="4">
          <cell r="A4" t="str">
            <v>BẢNG TÍNH TOÁN, ĐO BÓC KHỐI LƯỢNG HOÀN THÀNH ĐƯA VÀO QUYẾT TOÁN</v>
          </cell>
        </row>
      </sheetData>
      <sheetData sheetId="10528">
        <row r="4">
          <cell r="A4" t="str">
            <v>BẢNG TÍNH TOÁN, ĐO BÓC KHỐI LƯỢNG HOÀN THÀNH ĐƯA VÀO QUYẾT TOÁN</v>
          </cell>
        </row>
      </sheetData>
      <sheetData sheetId="10529">
        <row r="4">
          <cell r="A4" t="str">
            <v>BẢNG TÍNH TOÁN, ĐO BÓC KHỐI LƯỢNG HOÀN THÀNH ĐƯA VÀO QUYẾT TOÁN</v>
          </cell>
        </row>
      </sheetData>
      <sheetData sheetId="10530">
        <row r="4">
          <cell r="A4" t="str">
            <v>BẢNG TÍNH TOÁN, ĐO BÓC KHỐI LƯỢNG HOÀN THÀNH ĐƯA VÀO QUYẾT TOÁN</v>
          </cell>
        </row>
      </sheetData>
      <sheetData sheetId="10531">
        <row r="4">
          <cell r="A4" t="str">
            <v>BẢNG TÍNH TOÁN, ĐO BÓC KHỐI LƯỢNG HOÀN THÀNH ĐƯA VÀO QUYẾT TOÁN</v>
          </cell>
        </row>
      </sheetData>
      <sheetData sheetId="10532">
        <row r="4">
          <cell r="A4" t="str">
            <v>BẢNG TÍNH TOÁN, ĐO BÓC KHỐI LƯỢNG HOÀN THÀNH ĐƯA VÀO QUYẾT TOÁN</v>
          </cell>
        </row>
      </sheetData>
      <sheetData sheetId="10533">
        <row r="4">
          <cell r="A4" t="str">
            <v>BẢNG TÍNH TOÁN, ĐO BÓC KHỐI LƯỢNG HOÀN THÀNH ĐƯA VÀO QUYẾT TOÁN</v>
          </cell>
        </row>
      </sheetData>
      <sheetData sheetId="10534">
        <row r="4">
          <cell r="A4" t="str">
            <v>BẢNG TÍNH TOÁN, ĐO BÓC KHỐI LƯỢNG HOÀN THÀNH ĐƯA VÀO QUYẾT TOÁN</v>
          </cell>
        </row>
      </sheetData>
      <sheetData sheetId="10535">
        <row r="4">
          <cell r="A4" t="str">
            <v>BẢNG TÍNH TOÁN, ĐO BÓC KHỐI LƯỢNG HOÀN THÀNH ĐƯA VÀO QUYẾT TOÁN</v>
          </cell>
        </row>
      </sheetData>
      <sheetData sheetId="10536">
        <row r="4">
          <cell r="A4" t="str">
            <v>BẢNG TÍNH TOÁN, ĐO BÓC KHỐI LƯỢNG HOÀN THÀNH ĐƯA VÀO QUYẾT TOÁN</v>
          </cell>
        </row>
      </sheetData>
      <sheetData sheetId="10537">
        <row r="4">
          <cell r="A4" t="str">
            <v>BẢNG TÍNH TOÁN, ĐO BÓC KHỐI LƯỢNG HOÀN THÀNH ĐƯA VÀO QUYẾT TOÁN</v>
          </cell>
        </row>
      </sheetData>
      <sheetData sheetId="10538">
        <row r="4">
          <cell r="A4" t="str">
            <v>BẢNG TÍNH TOÁN, ĐO BÓC KHỐI LƯỢNG HOÀN THÀNH ĐƯA VÀO QUYẾT TOÁN</v>
          </cell>
        </row>
      </sheetData>
      <sheetData sheetId="10539">
        <row r="4">
          <cell r="A4" t="str">
            <v>BẢNG TÍNH TOÁN, ĐO BÓC KHỐI LƯỢNG HOÀN THÀNH ĐƯA VÀO QUYẾT TOÁN</v>
          </cell>
        </row>
      </sheetData>
      <sheetData sheetId="10540">
        <row r="4">
          <cell r="A4" t="str">
            <v>BẢNG TÍNH TOÁN, ĐO BÓC KHỐI LƯỢNG HOÀN THÀNH ĐƯA VÀO QUYẾT TOÁN</v>
          </cell>
        </row>
      </sheetData>
      <sheetData sheetId="10541">
        <row r="4">
          <cell r="A4" t="str">
            <v>BẢNG TÍNH TOÁN, ĐO BÓC KHỐI LƯỢNG HOÀN THÀNH ĐƯA VÀO QUYẾT TOÁN</v>
          </cell>
        </row>
      </sheetData>
      <sheetData sheetId="10542">
        <row r="4">
          <cell r="A4" t="str">
            <v>BẢNG TÍNH TOÁN, ĐO BÓC KHỐI LƯỢNG HOÀN THÀNH ĐƯA VÀO QUYẾT TOÁN</v>
          </cell>
        </row>
      </sheetData>
      <sheetData sheetId="10543">
        <row r="4">
          <cell r="A4" t="str">
            <v>BẢNG TÍNH TOÁN, ĐO BÓC KHỐI LƯỢNG HOÀN THÀNH ĐƯA VÀO QUYẾT TOÁN</v>
          </cell>
        </row>
      </sheetData>
      <sheetData sheetId="10544">
        <row r="4">
          <cell r="A4" t="str">
            <v>BẢNG TÍNH TOÁN, ĐO BÓC KHỐI LƯỢNG HOÀN THÀNH ĐƯA VÀO QUYẾT TOÁN</v>
          </cell>
        </row>
      </sheetData>
      <sheetData sheetId="10545">
        <row r="4">
          <cell r="A4" t="str">
            <v>BẢNG TÍNH TOÁN, ĐO BÓC KHỐI LƯỢNG HOÀN THÀNH ĐƯA VÀO QUYẾT TOÁN</v>
          </cell>
        </row>
      </sheetData>
      <sheetData sheetId="10546">
        <row r="4">
          <cell r="A4" t="str">
            <v>BẢNG TÍNH TOÁN, ĐO BÓC KHỐI LƯỢNG HOÀN THÀNH ĐƯA VÀO QUYẾT TOÁN</v>
          </cell>
        </row>
      </sheetData>
      <sheetData sheetId="10547">
        <row r="4">
          <cell r="A4" t="str">
            <v>BẢNG TÍNH TOÁN, ĐO BÓC KHỐI LƯỢNG HOÀN THÀNH ĐƯA VÀO QUYẾT TOÁN</v>
          </cell>
        </row>
      </sheetData>
      <sheetData sheetId="10548">
        <row r="4">
          <cell r="A4" t="str">
            <v>BẢNG TÍNH TOÁN, ĐO BÓC KHỐI LƯỢNG HOÀN THÀNH ĐƯA VÀO QUYẾT TOÁN</v>
          </cell>
        </row>
      </sheetData>
      <sheetData sheetId="10549">
        <row r="4">
          <cell r="A4" t="str">
            <v>BẢNG TÍNH TOÁN, ĐO BÓC KHỐI LƯỢNG HOÀN THÀNH ĐƯA VÀO QUYẾT TOÁN</v>
          </cell>
        </row>
      </sheetData>
      <sheetData sheetId="10550">
        <row r="4">
          <cell r="A4" t="str">
            <v>BẢNG TÍNH TOÁN, ĐO BÓC KHỐI LƯỢNG HOÀN THÀNH ĐƯA VÀO QUYẾT TOÁN</v>
          </cell>
        </row>
      </sheetData>
      <sheetData sheetId="10551">
        <row r="4">
          <cell r="A4" t="str">
            <v>BẢNG TÍNH TOÁN, ĐO BÓC KHỐI LƯỢNG HOÀN THÀNH ĐƯA VÀO QUYẾT TOÁN</v>
          </cell>
        </row>
      </sheetData>
      <sheetData sheetId="10552">
        <row r="4">
          <cell r="A4" t="str">
            <v>BẢNG TÍNH TOÁN, ĐO BÓC KHỐI LƯỢNG HOÀN THÀNH ĐƯA VÀO QUYẾT TOÁN</v>
          </cell>
        </row>
      </sheetData>
      <sheetData sheetId="10553">
        <row r="4">
          <cell r="A4" t="str">
            <v>BẢNG TÍNH TOÁN, ĐO BÓC KHỐI LƯỢNG HOÀN THÀNH ĐƯA VÀO QUYẾT TOÁN</v>
          </cell>
        </row>
      </sheetData>
      <sheetData sheetId="10554">
        <row r="4">
          <cell r="A4" t="str">
            <v>BẢNG TÍNH TOÁN, ĐO BÓC KHỐI LƯỢNG HOÀN THÀNH ĐƯA VÀO QUYẾT TOÁN</v>
          </cell>
        </row>
      </sheetData>
      <sheetData sheetId="10555">
        <row r="4">
          <cell r="A4" t="str">
            <v>BẢNG TÍNH TOÁN, ĐO BÓC KHỐI LƯỢNG HOÀN THÀNH ĐƯA VÀO QUYẾT TOÁN</v>
          </cell>
        </row>
      </sheetData>
      <sheetData sheetId="10556">
        <row r="4">
          <cell r="A4" t="str">
            <v>BẢNG TÍNH TOÁN, ĐO BÓC KHỐI LƯỢNG HOÀN THÀNH ĐƯA VÀO QUYẾT TOÁN</v>
          </cell>
        </row>
      </sheetData>
      <sheetData sheetId="10557">
        <row r="4">
          <cell r="A4" t="str">
            <v>BẢNG TÍNH TOÁN, ĐO BÓC KHỐI LƯỢNG HOÀN THÀNH ĐƯA VÀO QUYẾT TOÁN</v>
          </cell>
        </row>
      </sheetData>
      <sheetData sheetId="10558">
        <row r="4">
          <cell r="A4" t="str">
            <v>BẢNG TÍNH TOÁN, ĐO BÓC KHỐI LƯỢNG HOÀN THÀNH ĐƯA VÀO QUYẾT TOÁN</v>
          </cell>
        </row>
      </sheetData>
      <sheetData sheetId="10559">
        <row r="4">
          <cell r="A4" t="str">
            <v>BẢNG TÍNH TOÁN, ĐO BÓC KHỐI LƯỢNG HOÀN THÀNH ĐƯA VÀO QUYẾT TOÁN</v>
          </cell>
        </row>
      </sheetData>
      <sheetData sheetId="10560">
        <row r="4">
          <cell r="A4" t="str">
            <v>BẢNG TÍNH TOÁN, ĐO BÓC KHỐI LƯỢNG HOÀN THÀNH ĐƯA VÀO QUYẾT TOÁN</v>
          </cell>
        </row>
      </sheetData>
      <sheetData sheetId="10561">
        <row r="4">
          <cell r="A4" t="str">
            <v>BẢNG TÍNH TOÁN, ĐO BÓC KHỐI LƯỢNG HOÀN THÀNH ĐƯA VÀO QUYẾT TOÁN</v>
          </cell>
        </row>
      </sheetData>
      <sheetData sheetId="10562">
        <row r="4">
          <cell r="A4" t="str">
            <v>BẢNG TÍNH TOÁN, ĐO BÓC KHỐI LƯỢNG HOÀN THÀNH ĐƯA VÀO QUYẾT TOÁN</v>
          </cell>
        </row>
      </sheetData>
      <sheetData sheetId="10563">
        <row r="4">
          <cell r="A4" t="str">
            <v>BẢNG TÍNH TOÁN, ĐO BÓC KHỐI LƯỢNG HOÀN THÀNH ĐƯA VÀO QUYẾT TOÁN</v>
          </cell>
        </row>
      </sheetData>
      <sheetData sheetId="10564">
        <row r="4">
          <cell r="A4" t="str">
            <v>BẢNG TÍNH TOÁN, ĐO BÓC KHỐI LƯỢNG HOÀN THÀNH ĐƯA VÀO QUYẾT TOÁN</v>
          </cell>
        </row>
      </sheetData>
      <sheetData sheetId="10565">
        <row r="4">
          <cell r="A4" t="str">
            <v>BẢNG TÍNH TOÁN, ĐO BÓC KHỐI LƯỢNG HOÀN THÀNH ĐƯA VÀO QUYẾT TOÁN</v>
          </cell>
        </row>
      </sheetData>
      <sheetData sheetId="10566">
        <row r="4">
          <cell r="A4" t="str">
            <v>BẢNG TÍNH TOÁN, ĐO BÓC KHỐI LƯỢNG HOÀN THÀNH ĐƯA VÀO QUYẾT TOÁN</v>
          </cell>
        </row>
      </sheetData>
      <sheetData sheetId="10567">
        <row r="4">
          <cell r="A4" t="str">
            <v>BẢNG TÍNH TOÁN, ĐO BÓC KHỐI LƯỢNG HOÀN THÀNH ĐƯA VÀO QUYẾT TOÁN</v>
          </cell>
        </row>
      </sheetData>
      <sheetData sheetId="10568">
        <row r="4">
          <cell r="A4" t="str">
            <v>BẢNG TÍNH TOÁN, ĐO BÓC KHỐI LƯỢNG HOÀN THÀNH ĐƯA VÀO QUYẾT TOÁN</v>
          </cell>
        </row>
      </sheetData>
      <sheetData sheetId="10569">
        <row r="4">
          <cell r="A4" t="str">
            <v>BẢNG TÍNH TOÁN, ĐO BÓC KHỐI LƯỢNG HOÀN THÀNH ĐƯA VÀO QUYẾT TOÁN</v>
          </cell>
        </row>
      </sheetData>
      <sheetData sheetId="10570">
        <row r="4">
          <cell r="A4" t="str">
            <v>BẢNG TÍNH TOÁN, ĐO BÓC KHỐI LƯỢNG HOÀN THÀNH ĐƯA VÀO QUYẾT TOÁN</v>
          </cell>
        </row>
      </sheetData>
      <sheetData sheetId="10571">
        <row r="4">
          <cell r="A4" t="str">
            <v>BẢNG TÍNH TOÁN, ĐO BÓC KHỐI LƯỢNG HOÀN THÀNH ĐƯA VÀO QUYẾT TOÁN</v>
          </cell>
        </row>
      </sheetData>
      <sheetData sheetId="10572">
        <row r="4">
          <cell r="A4" t="str">
            <v>BẢNG TÍNH TOÁN, ĐO BÓC KHỐI LƯỢNG HOÀN THÀNH ĐƯA VÀO QUYẾT TOÁN</v>
          </cell>
        </row>
      </sheetData>
      <sheetData sheetId="10573">
        <row r="4">
          <cell r="A4" t="str">
            <v>BẢNG TÍNH TOÁN, ĐO BÓC KHỐI LƯỢNG HOÀN THÀNH ĐƯA VÀO QUYẾT TOÁN</v>
          </cell>
        </row>
      </sheetData>
      <sheetData sheetId="10574">
        <row r="4">
          <cell r="A4" t="str">
            <v>BẢNG TÍNH TOÁN, ĐO BÓC KHỐI LƯỢNG HOÀN THÀNH ĐƯA VÀO QUYẾT TOÁN</v>
          </cell>
        </row>
      </sheetData>
      <sheetData sheetId="10575">
        <row r="4">
          <cell r="A4" t="str">
            <v>BẢNG TÍNH TOÁN, ĐO BÓC KHỐI LƯỢNG HOÀN THÀNH ĐƯA VÀO QUYẾT TOÁN</v>
          </cell>
        </row>
      </sheetData>
      <sheetData sheetId="10576">
        <row r="4">
          <cell r="A4" t="str">
            <v>BẢNG TÍNH TOÁN, ĐO BÓC KHỐI LƯỢNG HOÀN THÀNH ĐƯA VÀO QUYẾT TOÁN</v>
          </cell>
        </row>
      </sheetData>
      <sheetData sheetId="10577">
        <row r="4">
          <cell r="A4" t="str">
            <v>BẢNG TÍNH TOÁN, ĐO BÓC KHỐI LƯỢNG HOÀN THÀNH ĐƯA VÀO QUYẾT TOÁN</v>
          </cell>
        </row>
      </sheetData>
      <sheetData sheetId="10578">
        <row r="4">
          <cell r="A4" t="str">
            <v>BẢNG TÍNH TOÁN, ĐO BÓC KHỐI LƯỢNG HOÀN THÀNH ĐƯA VÀO QUYẾT TOÁN</v>
          </cell>
        </row>
      </sheetData>
      <sheetData sheetId="10579">
        <row r="4">
          <cell r="A4" t="str">
            <v>BẢNG TÍNH TOÁN, ĐO BÓC KHỐI LƯỢNG HOÀN THÀNH ĐƯA VÀO QUYẾT TOÁN</v>
          </cell>
        </row>
      </sheetData>
      <sheetData sheetId="10580">
        <row r="4">
          <cell r="A4" t="str">
            <v>BẢNG TÍNH TOÁN, ĐO BÓC KHỐI LƯỢNG HOÀN THÀNH ĐƯA VÀO QUYẾT TOÁN</v>
          </cell>
        </row>
      </sheetData>
      <sheetData sheetId="10581">
        <row r="4">
          <cell r="A4" t="str">
            <v>BẢNG TÍNH TOÁN, ĐO BÓC KHỐI LƯỢNG HOÀN THÀNH ĐƯA VÀO QUYẾT TOÁN</v>
          </cell>
        </row>
      </sheetData>
      <sheetData sheetId="10582">
        <row r="4">
          <cell r="A4" t="str">
            <v>BẢNG TÍNH TOÁN, ĐO BÓC KHỐI LƯỢNG HOÀN THÀNH ĐƯA VÀO QUYẾT TOÁN</v>
          </cell>
        </row>
      </sheetData>
      <sheetData sheetId="10583">
        <row r="4">
          <cell r="A4" t="str">
            <v>BẢNG TÍNH TOÁN, ĐO BÓC KHỐI LƯỢNG HOÀN THÀNH ĐƯA VÀO QUYẾT TOÁN</v>
          </cell>
        </row>
      </sheetData>
      <sheetData sheetId="10584">
        <row r="4">
          <cell r="A4" t="str">
            <v>BẢNG TÍNH TOÁN, ĐO BÓC KHỐI LƯỢNG HOÀN THÀNH ĐƯA VÀO QUYẾT TOÁN</v>
          </cell>
        </row>
      </sheetData>
      <sheetData sheetId="10585">
        <row r="4">
          <cell r="A4" t="str">
            <v>BẢNG TÍNH TOÁN, ĐO BÓC KHỐI LƯỢNG HOÀN THÀNH ĐƯA VÀO QUYẾT TOÁN</v>
          </cell>
        </row>
      </sheetData>
      <sheetData sheetId="10586">
        <row r="4">
          <cell r="A4" t="str">
            <v>BẢNG TÍNH TOÁN, ĐO BÓC KHỐI LƯỢNG HOÀN THÀNH ĐƯA VÀO QUYẾT TOÁN</v>
          </cell>
        </row>
      </sheetData>
      <sheetData sheetId="10587">
        <row r="4">
          <cell r="A4" t="str">
            <v>BẢNG TÍNH TOÁN, ĐO BÓC KHỐI LƯỢNG HOÀN THÀNH ĐƯA VÀO QUYẾT TOÁN</v>
          </cell>
        </row>
      </sheetData>
      <sheetData sheetId="10588">
        <row r="4">
          <cell r="A4" t="str">
            <v>BẢNG TÍNH TOÁN, ĐO BÓC KHỐI LƯỢNG HOÀN THÀNH ĐƯA VÀO QUYẾT TOÁN</v>
          </cell>
        </row>
      </sheetData>
      <sheetData sheetId="10589">
        <row r="4">
          <cell r="A4" t="str">
            <v>BẢNG TÍNH TOÁN, ĐO BÓC KHỐI LƯỢNG HOÀN THÀNH ĐƯA VÀO QUYẾT TOÁN</v>
          </cell>
        </row>
      </sheetData>
      <sheetData sheetId="10590">
        <row r="4">
          <cell r="A4" t="str">
            <v>BẢNG TÍNH TOÁN, ĐO BÓC KHỐI LƯỢNG HOÀN THÀNH ĐƯA VÀO QUYẾT TOÁN</v>
          </cell>
        </row>
      </sheetData>
      <sheetData sheetId="10591">
        <row r="4">
          <cell r="A4" t="str">
            <v>BẢNG TÍNH TOÁN, ĐO BÓC KHỐI LƯỢNG HOÀN THÀNH ĐƯA VÀO QUYẾT TOÁN</v>
          </cell>
        </row>
      </sheetData>
      <sheetData sheetId="10592">
        <row r="4">
          <cell r="A4" t="str">
            <v>BẢNG TÍNH TOÁN, ĐO BÓC KHỐI LƯỢNG HOÀN THÀNH ĐƯA VÀO QUYẾT TOÁN</v>
          </cell>
        </row>
      </sheetData>
      <sheetData sheetId="10593">
        <row r="4">
          <cell r="A4" t="str">
            <v>BẢNG TÍNH TOÁN, ĐO BÓC KHỐI LƯỢNG HOÀN THÀNH ĐƯA VÀO QUYẾT TOÁN</v>
          </cell>
        </row>
      </sheetData>
      <sheetData sheetId="10594">
        <row r="4">
          <cell r="A4" t="str">
            <v>BẢNG TÍNH TOÁN, ĐO BÓC KHỐI LƯỢNG HOÀN THÀNH ĐƯA VÀO QUYẾT TOÁN</v>
          </cell>
        </row>
      </sheetData>
      <sheetData sheetId="10595">
        <row r="4">
          <cell r="A4" t="str">
            <v>BẢNG TÍNH TOÁN, ĐO BÓC KHỐI LƯỢNG HOÀN THÀNH ĐƯA VÀO QUYẾT TOÁN</v>
          </cell>
        </row>
      </sheetData>
      <sheetData sheetId="10596">
        <row r="4">
          <cell r="A4" t="str">
            <v>BẢNG TÍNH TOÁN, ĐO BÓC KHỐI LƯỢNG HOÀN THÀNH ĐƯA VÀO QUYẾT TOÁN</v>
          </cell>
        </row>
      </sheetData>
      <sheetData sheetId="10597">
        <row r="4">
          <cell r="A4" t="str">
            <v>BẢNG TÍNH TOÁN, ĐO BÓC KHỐI LƯỢNG HOÀN THÀNH ĐƯA VÀO QUYẾT TOÁN</v>
          </cell>
        </row>
      </sheetData>
      <sheetData sheetId="10598">
        <row r="4">
          <cell r="A4" t="str">
            <v>BẢNG TÍNH TOÁN, ĐO BÓC KHỐI LƯỢNG HOÀN THÀNH ĐƯA VÀO QUYẾT TOÁN</v>
          </cell>
        </row>
      </sheetData>
      <sheetData sheetId="10599">
        <row r="4">
          <cell r="A4" t="str">
            <v>BẢNG TÍNH TOÁN, ĐO BÓC KHỐI LƯỢNG HOÀN THÀNH ĐƯA VÀO QUYẾT TOÁN</v>
          </cell>
        </row>
      </sheetData>
      <sheetData sheetId="10600">
        <row r="4">
          <cell r="A4" t="str">
            <v>BẢNG TÍNH TOÁN, ĐO BÓC KHỐI LƯỢNG HOÀN THÀNH ĐƯA VÀO QUYẾT TOÁN</v>
          </cell>
        </row>
      </sheetData>
      <sheetData sheetId="10601">
        <row r="4">
          <cell r="A4" t="str">
            <v>BẢNG TÍNH TOÁN, ĐO BÓC KHỐI LƯỢNG HOÀN THÀNH ĐƯA VÀO QUYẾT TOÁN</v>
          </cell>
        </row>
      </sheetData>
      <sheetData sheetId="10602">
        <row r="4">
          <cell r="A4" t="str">
            <v>BẢNG TÍNH TOÁN, ĐO BÓC KHỐI LƯỢNG HOÀN THÀNH ĐƯA VÀO QUYẾT TOÁN</v>
          </cell>
        </row>
      </sheetData>
      <sheetData sheetId="10603">
        <row r="4">
          <cell r="A4" t="str">
            <v>BẢNG TÍNH TOÁN, ĐO BÓC KHỐI LƯỢNG HOÀN THÀNH ĐƯA VÀO QUYẾT TOÁN</v>
          </cell>
        </row>
      </sheetData>
      <sheetData sheetId="10604">
        <row r="4">
          <cell r="A4" t="str">
            <v>BẢNG TÍNH TOÁN, ĐO BÓC KHỐI LƯỢNG HOÀN THÀNH ĐƯA VÀO QUYẾT TOÁN</v>
          </cell>
        </row>
      </sheetData>
      <sheetData sheetId="10605">
        <row r="4">
          <cell r="A4" t="str">
            <v>BẢNG TÍNH TOÁN, ĐO BÓC KHỐI LƯỢNG HOÀN THÀNH ĐƯA VÀO QUYẾT TOÁN</v>
          </cell>
        </row>
      </sheetData>
      <sheetData sheetId="10606">
        <row r="4">
          <cell r="A4" t="str">
            <v>BẢNG TÍNH TOÁN, ĐO BÓC KHỐI LƯỢNG HOÀN THÀNH ĐƯA VÀO QUYẾT TOÁN</v>
          </cell>
        </row>
      </sheetData>
      <sheetData sheetId="10607">
        <row r="4">
          <cell r="A4" t="str">
            <v>BẢNG TÍNH TOÁN, ĐO BÓC KHỐI LƯỢNG HOÀN THÀNH ĐƯA VÀO QUYẾT TOÁN</v>
          </cell>
        </row>
      </sheetData>
      <sheetData sheetId="10608">
        <row r="4">
          <cell r="A4" t="str">
            <v>BẢNG TÍNH TOÁN, ĐO BÓC KHỐI LƯỢNG HOÀN THÀNH ĐƯA VÀO QUYẾT TOÁN</v>
          </cell>
        </row>
      </sheetData>
      <sheetData sheetId="10609">
        <row r="4">
          <cell r="A4" t="str">
            <v>BẢNG TÍNH TOÁN, ĐO BÓC KHỐI LƯỢNG HOÀN THÀNH ĐƯA VÀO QUYẾT TOÁN</v>
          </cell>
        </row>
      </sheetData>
      <sheetData sheetId="10610">
        <row r="4">
          <cell r="A4" t="str">
            <v>BẢNG TÍNH TOÁN, ĐO BÓC KHỐI LƯỢNG HOÀN THÀNH ĐƯA VÀO QUYẾT TOÁN</v>
          </cell>
        </row>
      </sheetData>
      <sheetData sheetId="10611">
        <row r="4">
          <cell r="A4" t="str">
            <v>BẢNG TÍNH TOÁN, ĐO BÓC KHỐI LƯỢNG HOÀN THÀNH ĐƯA VÀO QUYẾT TOÁN</v>
          </cell>
        </row>
      </sheetData>
      <sheetData sheetId="10612">
        <row r="4">
          <cell r="A4" t="str">
            <v>BẢNG TÍNH TOÁN, ĐO BÓC KHỐI LƯỢNG HOÀN THÀNH ĐƯA VÀO QUYẾT TOÁN</v>
          </cell>
        </row>
      </sheetData>
      <sheetData sheetId="10613">
        <row r="4">
          <cell r="A4" t="str">
            <v>BẢNG TÍNH TOÁN, ĐO BÓC KHỐI LƯỢNG HOÀN THÀNH ĐƯA VÀO QUYẾT TOÁN</v>
          </cell>
        </row>
      </sheetData>
      <sheetData sheetId="10614">
        <row r="4">
          <cell r="A4" t="str">
            <v>BẢNG TÍNH TOÁN, ĐO BÓC KHỐI LƯỢNG HOÀN THÀNH ĐƯA VÀO QUYẾT TOÁN</v>
          </cell>
        </row>
      </sheetData>
      <sheetData sheetId="10615">
        <row r="4">
          <cell r="A4" t="str">
            <v>BẢNG TÍNH TOÁN, ĐO BÓC KHỐI LƯỢNG HOÀN THÀNH ĐƯA VÀO QUYẾT TOÁN</v>
          </cell>
        </row>
      </sheetData>
      <sheetData sheetId="10616">
        <row r="4">
          <cell r="A4" t="str">
            <v>BẢNG TÍNH TOÁN, ĐO BÓC KHỐI LƯỢNG HOÀN THÀNH ĐƯA VÀO QUYẾT TOÁN</v>
          </cell>
        </row>
      </sheetData>
      <sheetData sheetId="10617">
        <row r="4">
          <cell r="A4" t="str">
            <v>BẢNG TÍNH TOÁN, ĐO BÓC KHỐI LƯỢNG HOÀN THÀNH ĐƯA VÀO QUYẾT TOÁN</v>
          </cell>
        </row>
      </sheetData>
      <sheetData sheetId="10618">
        <row r="4">
          <cell r="A4" t="str">
            <v>BẢNG TÍNH TOÁN, ĐO BÓC KHỐI LƯỢNG HOÀN THÀNH ĐƯA VÀO QUYẾT TOÁN</v>
          </cell>
        </row>
      </sheetData>
      <sheetData sheetId="10619">
        <row r="4">
          <cell r="A4" t="str">
            <v>BẢNG TÍNH TOÁN, ĐO BÓC KHỐI LƯỢNG HOÀN THÀNH ĐƯA VÀO QUYẾT TOÁN</v>
          </cell>
        </row>
      </sheetData>
      <sheetData sheetId="10620">
        <row r="4">
          <cell r="A4" t="str">
            <v>BẢNG TÍNH TOÁN, ĐO BÓC KHỐI LƯỢNG HOÀN THÀNH ĐƯA VÀO QUYẾT TOÁN</v>
          </cell>
        </row>
      </sheetData>
      <sheetData sheetId="10621">
        <row r="4">
          <cell r="A4" t="str">
            <v>BẢNG TÍNH TOÁN, ĐO BÓC KHỐI LƯỢNG HOÀN THÀNH ĐƯA VÀO QUYẾT TOÁN</v>
          </cell>
        </row>
      </sheetData>
      <sheetData sheetId="10622">
        <row r="4">
          <cell r="A4" t="str">
            <v>BẢNG TÍNH TOÁN, ĐO BÓC KHỐI LƯỢNG HOÀN THÀNH ĐƯA VÀO QUYẾT TOÁN</v>
          </cell>
        </row>
      </sheetData>
      <sheetData sheetId="10623">
        <row r="4">
          <cell r="A4" t="str">
            <v>BẢNG TÍNH TOÁN, ĐO BÓC KHỐI LƯỢNG HOÀN THÀNH ĐƯA VÀO QUYẾT TOÁN</v>
          </cell>
        </row>
      </sheetData>
      <sheetData sheetId="10624">
        <row r="4">
          <cell r="A4" t="str">
            <v>BẢNG TÍNH TOÁN, ĐO BÓC KHỐI LƯỢNG HOÀN THÀNH ĐƯA VÀO QUYẾT TOÁN</v>
          </cell>
        </row>
      </sheetData>
      <sheetData sheetId="10625">
        <row r="4">
          <cell r="A4" t="str">
            <v>BẢNG TÍNH TOÁN, ĐO BÓC KHỐI LƯỢNG HOÀN THÀNH ĐƯA VÀO QUYẾT TOÁN</v>
          </cell>
        </row>
      </sheetData>
      <sheetData sheetId="10626">
        <row r="4">
          <cell r="A4" t="str">
            <v>BẢNG TÍNH TOÁN, ĐO BÓC KHỐI LƯỢNG HOÀN THÀNH ĐƯA VÀO QUYẾT TOÁN</v>
          </cell>
        </row>
      </sheetData>
      <sheetData sheetId="10627">
        <row r="4">
          <cell r="A4" t="str">
            <v>BẢNG TÍNH TOÁN, ĐO BÓC KHỐI LƯỢNG HOÀN THÀNH ĐƯA VÀO QUYẾT TOÁN</v>
          </cell>
        </row>
      </sheetData>
      <sheetData sheetId="10628">
        <row r="4">
          <cell r="A4" t="str">
            <v>BẢNG TÍNH TOÁN, ĐO BÓC KHỐI LƯỢNG HOÀN THÀNH ĐƯA VÀO QUYẾT TOÁN</v>
          </cell>
        </row>
      </sheetData>
      <sheetData sheetId="10629">
        <row r="4">
          <cell r="A4" t="str">
            <v>BẢNG TÍNH TOÁN, ĐO BÓC KHỐI LƯỢNG HOÀN THÀNH ĐƯA VÀO QUYẾT TOÁN</v>
          </cell>
        </row>
      </sheetData>
      <sheetData sheetId="10630">
        <row r="4">
          <cell r="A4" t="str">
            <v>BẢNG TÍNH TOÁN, ĐO BÓC KHỐI LƯỢNG HOÀN THÀNH ĐƯA VÀO QUYẾT TOÁN</v>
          </cell>
        </row>
      </sheetData>
      <sheetData sheetId="10631">
        <row r="4">
          <cell r="A4" t="str">
            <v>BẢNG TÍNH TOÁN, ĐO BÓC KHỐI LƯỢNG HOÀN THÀNH ĐƯA VÀO QUYẾT TOÁN</v>
          </cell>
        </row>
      </sheetData>
      <sheetData sheetId="10632">
        <row r="4">
          <cell r="A4" t="str">
            <v>BẢNG TÍNH TOÁN, ĐO BÓC KHỐI LƯỢNG HOÀN THÀNH ĐƯA VÀO QUYẾT TOÁN</v>
          </cell>
        </row>
      </sheetData>
      <sheetData sheetId="10633">
        <row r="4">
          <cell r="A4" t="str">
            <v>BẢNG TÍNH TOÁN, ĐO BÓC KHỐI LƯỢNG HOÀN THÀNH ĐƯA VÀO QUYẾT TOÁN</v>
          </cell>
        </row>
      </sheetData>
      <sheetData sheetId="10634">
        <row r="4">
          <cell r="A4" t="str">
            <v>BẢNG TÍNH TOÁN, ĐO BÓC KHỐI LƯỢNG HOÀN THÀNH ĐƯA VÀO QUYẾT TOÁN</v>
          </cell>
        </row>
      </sheetData>
      <sheetData sheetId="10635">
        <row r="4">
          <cell r="A4" t="str">
            <v>BẢNG TÍNH TOÁN, ĐO BÓC KHỐI LƯỢNG HOÀN THÀNH ĐƯA VÀO QUYẾT TOÁN</v>
          </cell>
        </row>
      </sheetData>
      <sheetData sheetId="10636">
        <row r="4">
          <cell r="A4" t="str">
            <v>BẢNG TÍNH TOÁN, ĐO BÓC KHỐI LƯỢNG HOÀN THÀNH ĐƯA VÀO QUYẾT TOÁN</v>
          </cell>
        </row>
      </sheetData>
      <sheetData sheetId="10637">
        <row r="4">
          <cell r="A4" t="str">
            <v>BẢNG TÍNH TOÁN, ĐO BÓC KHỐI LƯỢNG HOÀN THÀNH ĐƯA VÀO QUYẾT TOÁN</v>
          </cell>
        </row>
      </sheetData>
      <sheetData sheetId="10638">
        <row r="4">
          <cell r="A4" t="str">
            <v>BẢNG TÍNH TOÁN, ĐO BÓC KHỐI LƯỢNG HOÀN THÀNH ĐƯA VÀO QUYẾT TOÁN</v>
          </cell>
        </row>
      </sheetData>
      <sheetData sheetId="10639">
        <row r="4">
          <cell r="A4" t="str">
            <v>BẢNG TÍNH TOÁN, ĐO BÓC KHỐI LƯỢNG HOÀN THÀNH ĐƯA VÀO QUYẾT TOÁN</v>
          </cell>
        </row>
      </sheetData>
      <sheetData sheetId="10640">
        <row r="4">
          <cell r="A4" t="str">
            <v>BẢNG TÍNH TOÁN, ĐO BÓC KHỐI LƯỢNG HOÀN THÀNH ĐƯA VÀO QUYẾT TOÁN</v>
          </cell>
        </row>
      </sheetData>
      <sheetData sheetId="10641">
        <row r="4">
          <cell r="A4" t="str">
            <v>BẢNG TÍNH TOÁN, ĐO BÓC KHỐI LƯỢNG HOÀN THÀNH ĐƯA VÀO QUYẾT TOÁN</v>
          </cell>
        </row>
      </sheetData>
      <sheetData sheetId="10642">
        <row r="4">
          <cell r="A4" t="str">
            <v>BẢNG TÍNH TOÁN, ĐO BÓC KHỐI LƯỢNG HOÀN THÀNH ĐƯA VÀO QUYẾT TOÁN</v>
          </cell>
        </row>
      </sheetData>
      <sheetData sheetId="10643">
        <row r="4">
          <cell r="A4" t="str">
            <v>BẢNG TÍNH TOÁN, ĐO BÓC KHỐI LƯỢNG HOÀN THÀNH ĐƯA VÀO QUYẾT TOÁN</v>
          </cell>
        </row>
      </sheetData>
      <sheetData sheetId="10644">
        <row r="4">
          <cell r="A4" t="str">
            <v>BẢNG TÍNH TOÁN, ĐO BÓC KHỐI LƯỢNG HOÀN THÀNH ĐƯA VÀO QUYẾT TOÁN</v>
          </cell>
        </row>
      </sheetData>
      <sheetData sheetId="10645">
        <row r="4">
          <cell r="A4" t="str">
            <v>BẢNG TÍNH TOÁN, ĐO BÓC KHỐI LƯỢNG HOÀN THÀNH ĐƯA VÀO QUYẾT TOÁN</v>
          </cell>
        </row>
      </sheetData>
      <sheetData sheetId="10646">
        <row r="4">
          <cell r="A4" t="str">
            <v>BẢNG TÍNH TOÁN, ĐO BÓC KHỐI LƯỢNG HOÀN THÀNH ĐƯA VÀO QUYẾT TOÁN</v>
          </cell>
        </row>
      </sheetData>
      <sheetData sheetId="10647">
        <row r="4">
          <cell r="A4" t="str">
            <v>BẢNG TÍNH TOÁN, ĐO BÓC KHỐI LƯỢNG HOÀN THÀNH ĐƯA VÀO QUYẾT TOÁN</v>
          </cell>
        </row>
      </sheetData>
      <sheetData sheetId="10648">
        <row r="4">
          <cell r="A4" t="str">
            <v>BẢNG TÍNH TOÁN, ĐO BÓC KHỐI LƯỢNG HOÀN THÀNH ĐƯA VÀO QUYẾT TOÁN</v>
          </cell>
        </row>
      </sheetData>
      <sheetData sheetId="10649">
        <row r="4">
          <cell r="A4" t="str">
            <v>BẢNG TÍNH TOÁN, ĐO BÓC KHỐI LƯỢNG HOÀN THÀNH ĐƯA VÀO QUYẾT TOÁN</v>
          </cell>
        </row>
      </sheetData>
      <sheetData sheetId="10650">
        <row r="4">
          <cell r="A4" t="str">
            <v>BẢNG TÍNH TOÁN, ĐO BÓC KHỐI LƯỢNG HOÀN THÀNH ĐƯA VÀO QUYẾT TOÁN</v>
          </cell>
        </row>
      </sheetData>
      <sheetData sheetId="10651">
        <row r="4">
          <cell r="A4" t="str">
            <v>BẢNG TÍNH TOÁN, ĐO BÓC KHỐI LƯỢNG HOÀN THÀNH ĐƯA VÀO QUYẾT TOÁN</v>
          </cell>
        </row>
      </sheetData>
      <sheetData sheetId="10652">
        <row r="4">
          <cell r="A4" t="str">
            <v>BẢNG TÍNH TOÁN, ĐO BÓC KHỐI LƯỢNG HOÀN THÀNH ĐƯA VÀO QUYẾT TOÁN</v>
          </cell>
        </row>
      </sheetData>
      <sheetData sheetId="10653">
        <row r="4">
          <cell r="A4" t="str">
            <v>BẢNG TÍNH TOÁN, ĐO BÓC KHỐI LƯỢNG HOÀN THÀNH ĐƯA VÀO QUYẾT TOÁN</v>
          </cell>
        </row>
      </sheetData>
      <sheetData sheetId="10654">
        <row r="4">
          <cell r="A4" t="str">
            <v>BẢNG TÍNH TOÁN, ĐO BÓC KHỐI LƯỢNG HOÀN THÀNH ĐƯA VÀO QUYẾT TOÁN</v>
          </cell>
        </row>
      </sheetData>
      <sheetData sheetId="10655">
        <row r="4">
          <cell r="A4" t="str">
            <v>BẢNG TÍNH TOÁN, ĐO BÓC KHỐI LƯỢNG HOÀN THÀNH ĐƯA VÀO QUYẾT TOÁN</v>
          </cell>
        </row>
      </sheetData>
      <sheetData sheetId="10656">
        <row r="4">
          <cell r="A4" t="str">
            <v>BẢNG TÍNH TOÁN, ĐO BÓC KHỐI LƯỢNG HOÀN THÀNH ĐƯA VÀO QUYẾT TOÁN</v>
          </cell>
        </row>
      </sheetData>
      <sheetData sheetId="10657">
        <row r="4">
          <cell r="A4" t="str">
            <v>BẢNG TÍNH TOÁN, ĐO BÓC KHỐI LƯỢNG HOÀN THÀNH ĐƯA VÀO QUYẾT TOÁN</v>
          </cell>
        </row>
      </sheetData>
      <sheetData sheetId="10658">
        <row r="4">
          <cell r="A4" t="str">
            <v>BẢNG TÍNH TOÁN, ĐO BÓC KHỐI LƯỢNG HOÀN THÀNH ĐƯA VÀO QUYẾT TOÁN</v>
          </cell>
        </row>
      </sheetData>
      <sheetData sheetId="10659">
        <row r="4">
          <cell r="A4" t="str">
            <v>BẢNG TÍNH TOÁN, ĐO BÓC KHỐI LƯỢNG HOÀN THÀNH ĐƯA VÀO QUYẾT TOÁN</v>
          </cell>
        </row>
      </sheetData>
      <sheetData sheetId="10660">
        <row r="4">
          <cell r="A4" t="str">
            <v>BẢNG TÍNH TOÁN, ĐO BÓC KHỐI LƯỢNG HOÀN THÀNH ĐƯA VÀO QUYẾT TOÁN</v>
          </cell>
        </row>
      </sheetData>
      <sheetData sheetId="10661">
        <row r="4">
          <cell r="A4" t="str">
            <v>BẢNG TÍNH TOÁN, ĐO BÓC KHỐI LƯỢNG HOÀN THÀNH ĐƯA VÀO QUYẾT TOÁN</v>
          </cell>
        </row>
      </sheetData>
      <sheetData sheetId="10662">
        <row r="4">
          <cell r="A4" t="str">
            <v>BẢNG TÍNH TOÁN, ĐO BÓC KHỐI LƯỢNG HOÀN THÀNH ĐƯA VÀO QUYẾT TOÁN</v>
          </cell>
        </row>
      </sheetData>
      <sheetData sheetId="10663">
        <row r="4">
          <cell r="A4" t="str">
            <v>BẢNG TÍNH TOÁN, ĐO BÓC KHỐI LƯỢNG HOÀN THÀNH ĐƯA VÀO QUYẾT TOÁN</v>
          </cell>
        </row>
      </sheetData>
      <sheetData sheetId="10664">
        <row r="4">
          <cell r="A4" t="str">
            <v>BẢNG TÍNH TOÁN, ĐO BÓC KHỐI LƯỢNG HOÀN THÀNH ĐƯA VÀO QUYẾT TOÁN</v>
          </cell>
        </row>
      </sheetData>
      <sheetData sheetId="10665">
        <row r="4">
          <cell r="A4" t="str">
            <v>BẢNG TÍNH TOÁN, ĐO BÓC KHỐI LƯỢNG HOÀN THÀNH ĐƯA VÀO QUYẾT TOÁN</v>
          </cell>
        </row>
      </sheetData>
      <sheetData sheetId="10666">
        <row r="4">
          <cell r="A4" t="str">
            <v>BẢNG TÍNH TOÁN, ĐO BÓC KHỐI LƯỢNG HOÀN THÀNH ĐƯA VÀO QUYẾT TOÁN</v>
          </cell>
        </row>
      </sheetData>
      <sheetData sheetId="10667">
        <row r="4">
          <cell r="A4" t="str">
            <v>BẢNG TÍNH TOÁN, ĐO BÓC KHỐI LƯỢNG HOÀN THÀNH ĐƯA VÀO QUYẾT TOÁN</v>
          </cell>
        </row>
      </sheetData>
      <sheetData sheetId="10668">
        <row r="4">
          <cell r="A4" t="str">
            <v>BẢNG TÍNH TOÁN, ĐO BÓC KHỐI LƯỢNG HOÀN THÀNH ĐƯA VÀO QUYẾT TOÁN</v>
          </cell>
        </row>
      </sheetData>
      <sheetData sheetId="10669">
        <row r="4">
          <cell r="A4" t="str">
            <v>BẢNG TÍNH TOÁN, ĐO BÓC KHỐI LƯỢNG HOÀN THÀNH ĐƯA VÀO QUYẾT TOÁN</v>
          </cell>
        </row>
      </sheetData>
      <sheetData sheetId="10670">
        <row r="4">
          <cell r="A4" t="str">
            <v>BẢNG TÍNH TOÁN, ĐO BÓC KHỐI LƯỢNG HOÀN THÀNH ĐƯA VÀO QUYẾT TOÁN</v>
          </cell>
        </row>
      </sheetData>
      <sheetData sheetId="10671">
        <row r="4">
          <cell r="A4" t="str">
            <v>BẢNG TÍNH TOÁN, ĐO BÓC KHỐI LƯỢNG HOÀN THÀNH ĐƯA VÀO QUYẾT TOÁN</v>
          </cell>
        </row>
      </sheetData>
      <sheetData sheetId="10672">
        <row r="4">
          <cell r="A4" t="str">
            <v>BẢNG TÍNH TOÁN, ĐO BÓC KHỐI LƯỢNG HOÀN THÀNH ĐƯA VÀO QUYẾT TOÁN</v>
          </cell>
        </row>
      </sheetData>
      <sheetData sheetId="10673">
        <row r="4">
          <cell r="A4" t="str">
            <v>BẢNG TÍNH TOÁN, ĐO BÓC KHỐI LƯỢNG HOÀN THÀNH ĐƯA VÀO QUYẾT TOÁN</v>
          </cell>
        </row>
      </sheetData>
      <sheetData sheetId="10674">
        <row r="4">
          <cell r="A4" t="str">
            <v>BẢNG TÍNH TOÁN, ĐO BÓC KHỐI LƯỢNG HOÀN THÀNH ĐƯA VÀO QUYẾT TOÁN</v>
          </cell>
        </row>
      </sheetData>
      <sheetData sheetId="10675">
        <row r="4">
          <cell r="A4" t="str">
            <v>BẢNG TÍNH TOÁN, ĐO BÓC KHỐI LƯỢNG HOÀN THÀNH ĐƯA VÀO QUYẾT TOÁN</v>
          </cell>
        </row>
      </sheetData>
      <sheetData sheetId="10676">
        <row r="4">
          <cell r="A4" t="str">
            <v>BẢNG TÍNH TOÁN, ĐO BÓC KHỐI LƯỢNG HOÀN THÀNH ĐƯA VÀO QUYẾT TOÁN</v>
          </cell>
        </row>
      </sheetData>
      <sheetData sheetId="10677">
        <row r="4">
          <cell r="A4" t="str">
            <v>BẢNG TÍNH TOÁN, ĐO BÓC KHỐI LƯỢNG HOÀN THÀNH ĐƯA VÀO QUYẾT TOÁN</v>
          </cell>
        </row>
      </sheetData>
      <sheetData sheetId="10678">
        <row r="4">
          <cell r="A4" t="str">
            <v>BẢNG TÍNH TOÁN, ĐO BÓC KHỐI LƯỢNG HOÀN THÀNH ĐƯA VÀO QUYẾT TOÁN</v>
          </cell>
        </row>
      </sheetData>
      <sheetData sheetId="10679">
        <row r="4">
          <cell r="A4" t="str">
            <v>BẢNG TÍNH TOÁN, ĐO BÓC KHỐI LƯỢNG HOÀN THÀNH ĐƯA VÀO QUYẾT TOÁN</v>
          </cell>
        </row>
      </sheetData>
      <sheetData sheetId="10680">
        <row r="4">
          <cell r="A4" t="str">
            <v>BẢNG TÍNH TOÁN, ĐO BÓC KHỐI LƯỢNG HOÀN THÀNH ĐƯA VÀO QUYẾT TOÁN</v>
          </cell>
        </row>
      </sheetData>
      <sheetData sheetId="10681">
        <row r="4">
          <cell r="A4" t="str">
            <v>BẢNG TÍNH TOÁN, ĐO BÓC KHỐI LƯỢNG HOÀN THÀNH ĐƯA VÀO QUYẾT TOÁN</v>
          </cell>
        </row>
      </sheetData>
      <sheetData sheetId="10682">
        <row r="4">
          <cell r="A4" t="str">
            <v>BẢNG TÍNH TOÁN, ĐO BÓC KHỐI LƯỢNG HOÀN THÀNH ĐƯA VÀO QUYẾT TOÁN</v>
          </cell>
        </row>
      </sheetData>
      <sheetData sheetId="10683">
        <row r="4">
          <cell r="A4" t="str">
            <v>BẢNG TÍNH TOÁN, ĐO BÓC KHỐI LƯỢNG HOÀN THÀNH ĐƯA VÀO QUYẾT TOÁN</v>
          </cell>
        </row>
      </sheetData>
      <sheetData sheetId="10684">
        <row r="4">
          <cell r="A4" t="str">
            <v>BẢNG TÍNH TOÁN, ĐO BÓC KHỐI LƯỢNG HOÀN THÀNH ĐƯA VÀO QUYẾT TOÁN</v>
          </cell>
        </row>
      </sheetData>
      <sheetData sheetId="10685">
        <row r="4">
          <cell r="A4" t="str">
            <v>BẢNG TÍNH TOÁN, ĐO BÓC KHỐI LƯỢNG HOÀN THÀNH ĐƯA VÀO QUYẾT TOÁN</v>
          </cell>
        </row>
      </sheetData>
      <sheetData sheetId="10686">
        <row r="4">
          <cell r="A4" t="str">
            <v>BẢNG TÍNH TOÁN, ĐO BÓC KHỐI LƯỢNG HOÀN THÀNH ĐƯA VÀO QUYẾT TOÁN</v>
          </cell>
        </row>
      </sheetData>
      <sheetData sheetId="10687">
        <row r="4">
          <cell r="A4" t="str">
            <v>BẢNG TÍNH TOÁN, ĐO BÓC KHỐI LƯỢNG HOÀN THÀNH ĐƯA VÀO QUYẾT TOÁN</v>
          </cell>
        </row>
      </sheetData>
      <sheetData sheetId="10688">
        <row r="4">
          <cell r="A4" t="str">
            <v>BẢNG TÍNH TOÁN, ĐO BÓC KHỐI LƯỢNG HOÀN THÀNH ĐƯA VÀO QUYẾT TOÁN</v>
          </cell>
        </row>
      </sheetData>
      <sheetData sheetId="10689">
        <row r="4">
          <cell r="A4" t="str">
            <v>BẢNG TÍNH TOÁN, ĐO BÓC KHỐI LƯỢNG HOÀN THÀNH ĐƯA VÀO QUYẾT TOÁN</v>
          </cell>
        </row>
      </sheetData>
      <sheetData sheetId="10690">
        <row r="4">
          <cell r="A4" t="str">
            <v>BẢNG TÍNH TOÁN, ĐO BÓC KHỐI LƯỢNG HOÀN THÀNH ĐƯA VÀO QUYẾT TOÁN</v>
          </cell>
        </row>
      </sheetData>
      <sheetData sheetId="10691">
        <row r="4">
          <cell r="A4" t="str">
            <v>BẢNG TÍNH TOÁN, ĐO BÓC KHỐI LƯỢNG HOÀN THÀNH ĐƯA VÀO QUYẾT TOÁN</v>
          </cell>
        </row>
      </sheetData>
      <sheetData sheetId="10692">
        <row r="4">
          <cell r="A4" t="str">
            <v>BẢNG TÍNH TOÁN, ĐO BÓC KHỐI LƯỢNG HOÀN THÀNH ĐƯA VÀO QUYẾT TOÁN</v>
          </cell>
        </row>
      </sheetData>
      <sheetData sheetId="10693">
        <row r="4">
          <cell r="A4" t="str">
            <v>BẢNG TÍNH TOÁN, ĐO BÓC KHỐI LƯỢNG HOÀN THÀNH ĐƯA VÀO QUYẾT TOÁN</v>
          </cell>
        </row>
      </sheetData>
      <sheetData sheetId="10694">
        <row r="4">
          <cell r="A4" t="str">
            <v>BẢNG TÍNH TOÁN, ĐO BÓC KHỐI LƯỢNG HOÀN THÀNH ĐƯA VÀO QUYẾT TOÁN</v>
          </cell>
        </row>
      </sheetData>
      <sheetData sheetId="10695">
        <row r="4">
          <cell r="A4" t="str">
            <v>BẢNG TÍNH TOÁN, ĐO BÓC KHỐI LƯỢNG HOÀN THÀNH ĐƯA VÀO QUYẾT TOÁN</v>
          </cell>
        </row>
      </sheetData>
      <sheetData sheetId="10696">
        <row r="4">
          <cell r="A4" t="str">
            <v>BẢNG TÍNH TOÁN, ĐO BÓC KHỐI LƯỢNG HOÀN THÀNH ĐƯA VÀO QUYẾT TOÁN</v>
          </cell>
        </row>
      </sheetData>
      <sheetData sheetId="10697">
        <row r="4">
          <cell r="A4" t="str">
            <v>BẢNG TÍNH TOÁN, ĐO BÓC KHỐI LƯỢNG HOÀN THÀNH ĐƯA VÀO QUYẾT TOÁN</v>
          </cell>
        </row>
      </sheetData>
      <sheetData sheetId="10698">
        <row r="4">
          <cell r="A4" t="str">
            <v>BẢNG TÍNH TOÁN, ĐO BÓC KHỐI LƯỢNG HOÀN THÀNH ĐƯA VÀO QUYẾT TOÁN</v>
          </cell>
        </row>
      </sheetData>
      <sheetData sheetId="10699">
        <row r="4">
          <cell r="A4" t="str">
            <v>BẢNG TÍNH TOÁN, ĐO BÓC KHỐI LƯỢNG HOÀN THÀNH ĐƯA VÀO QUYẾT TOÁN</v>
          </cell>
        </row>
      </sheetData>
      <sheetData sheetId="10700">
        <row r="4">
          <cell r="A4" t="str">
            <v>BẢNG TÍNH TOÁN, ĐO BÓC KHỐI LƯỢNG HOÀN THÀNH ĐƯA VÀO QUYẾT TOÁN</v>
          </cell>
        </row>
      </sheetData>
      <sheetData sheetId="10701">
        <row r="4">
          <cell r="A4" t="str">
            <v>BẢNG TÍNH TOÁN, ĐO BÓC KHỐI LƯỢNG HOÀN THÀNH ĐƯA VÀO QUYẾT TOÁN</v>
          </cell>
        </row>
      </sheetData>
      <sheetData sheetId="10702">
        <row r="4">
          <cell r="A4" t="str">
            <v>BẢNG TÍNH TOÁN, ĐO BÓC KHỐI LƯỢNG HOÀN THÀNH ĐƯA VÀO QUYẾT TOÁN</v>
          </cell>
        </row>
      </sheetData>
      <sheetData sheetId="10703">
        <row r="4">
          <cell r="A4" t="str">
            <v>BẢNG TÍNH TOÁN, ĐO BÓC KHỐI LƯỢNG HOÀN THÀNH ĐƯA VÀO QUYẾT TOÁN</v>
          </cell>
        </row>
      </sheetData>
      <sheetData sheetId="10704">
        <row r="4">
          <cell r="A4" t="str">
            <v>BẢNG TÍNH TOÁN, ĐO BÓC KHỐI LƯỢNG HOÀN THÀNH ĐƯA VÀO QUYẾT TOÁN</v>
          </cell>
        </row>
      </sheetData>
      <sheetData sheetId="10705">
        <row r="4">
          <cell r="A4" t="str">
            <v>BẢNG TÍNH TOÁN, ĐO BÓC KHỐI LƯỢNG HOÀN THÀNH ĐƯA VÀO QUYẾT TOÁN</v>
          </cell>
        </row>
      </sheetData>
      <sheetData sheetId="10706">
        <row r="4">
          <cell r="A4" t="str">
            <v>BẢNG TÍNH TOÁN, ĐO BÓC KHỐI LƯỢNG HOÀN THÀNH ĐƯA VÀO QUYẾT TOÁN</v>
          </cell>
        </row>
      </sheetData>
      <sheetData sheetId="10707">
        <row r="4">
          <cell r="A4" t="str">
            <v>BẢNG TÍNH TOÁN, ĐO BÓC KHỐI LƯỢNG HOÀN THÀNH ĐƯA VÀO QUYẾT TOÁN</v>
          </cell>
        </row>
      </sheetData>
      <sheetData sheetId="10708">
        <row r="4">
          <cell r="A4" t="str">
            <v>BẢNG TÍNH TOÁN, ĐO BÓC KHỐI LƯỢNG HOÀN THÀNH ĐƯA VÀO QUYẾT TOÁN</v>
          </cell>
        </row>
      </sheetData>
      <sheetData sheetId="10709">
        <row r="4">
          <cell r="A4" t="str">
            <v>BẢNG TÍNH TOÁN, ĐO BÓC KHỐI LƯỢNG HOÀN THÀNH ĐƯA VÀO QUYẾT TOÁN</v>
          </cell>
        </row>
      </sheetData>
      <sheetData sheetId="10710">
        <row r="4">
          <cell r="A4" t="str">
            <v>BẢNG TÍNH TOÁN, ĐO BÓC KHỐI LƯỢNG HOÀN THÀNH ĐƯA VÀO QUYẾT TOÁN</v>
          </cell>
        </row>
      </sheetData>
      <sheetData sheetId="10711">
        <row r="4">
          <cell r="A4" t="str">
            <v>BẢNG TÍNH TOÁN, ĐO BÓC KHỐI LƯỢNG HOÀN THÀNH ĐƯA VÀO QUYẾT TOÁN</v>
          </cell>
        </row>
      </sheetData>
      <sheetData sheetId="10712">
        <row r="4">
          <cell r="A4" t="str">
            <v>BẢNG TÍNH TOÁN, ĐO BÓC KHỐI LƯỢNG HOÀN THÀNH ĐƯA VÀO QUYẾT TOÁN</v>
          </cell>
        </row>
      </sheetData>
      <sheetData sheetId="10713">
        <row r="4">
          <cell r="A4" t="str">
            <v>BẢNG TÍNH TOÁN, ĐO BÓC KHỐI LƯỢNG HOÀN THÀNH ĐƯA VÀO QUYẾT TOÁN</v>
          </cell>
        </row>
      </sheetData>
      <sheetData sheetId="10714">
        <row r="4">
          <cell r="A4" t="str">
            <v>BẢNG TÍNH TOÁN, ĐO BÓC KHỐI LƯỢNG HOÀN THÀNH ĐƯA VÀO QUYẾT TOÁN</v>
          </cell>
        </row>
      </sheetData>
      <sheetData sheetId="10715">
        <row r="4">
          <cell r="A4" t="str">
            <v>BẢNG TÍNH TOÁN, ĐO BÓC KHỐI LƯỢNG HOÀN THÀNH ĐƯA VÀO QUYẾT TOÁN</v>
          </cell>
        </row>
      </sheetData>
      <sheetData sheetId="10716">
        <row r="4">
          <cell r="A4" t="str">
            <v>BẢNG TÍNH TOÁN, ĐO BÓC KHỐI LƯỢNG HOÀN THÀNH ĐƯA VÀO QUYẾT TOÁN</v>
          </cell>
        </row>
      </sheetData>
      <sheetData sheetId="10717">
        <row r="4">
          <cell r="A4" t="str">
            <v>BẢNG TÍNH TOÁN, ĐO BÓC KHỐI LƯỢNG HOÀN THÀNH ĐƯA VÀO QUYẾT TOÁN</v>
          </cell>
        </row>
      </sheetData>
      <sheetData sheetId="10718">
        <row r="4">
          <cell r="A4" t="str">
            <v>BẢNG TÍNH TOÁN, ĐO BÓC KHỐI LƯỢNG HOÀN THÀNH ĐƯA VÀO QUYẾT TOÁN</v>
          </cell>
        </row>
      </sheetData>
      <sheetData sheetId="10719">
        <row r="4">
          <cell r="A4" t="str">
            <v>BẢNG TÍNH TOÁN, ĐO BÓC KHỐI LƯỢNG HOÀN THÀNH ĐƯA VÀO QUYẾT TOÁN</v>
          </cell>
        </row>
      </sheetData>
      <sheetData sheetId="10720">
        <row r="4">
          <cell r="A4" t="str">
            <v>BẢNG TÍNH TOÁN, ĐO BÓC KHỐI LƯỢNG HOÀN THÀNH ĐƯA VÀO QUYẾT TOÁN</v>
          </cell>
        </row>
      </sheetData>
      <sheetData sheetId="10721">
        <row r="4">
          <cell r="A4" t="str">
            <v>BẢNG TÍNH TOÁN, ĐO BÓC KHỐI LƯỢNG HOÀN THÀNH ĐƯA VÀO QUYẾT TOÁN</v>
          </cell>
        </row>
      </sheetData>
      <sheetData sheetId="10722">
        <row r="4">
          <cell r="A4" t="str">
            <v>BẢNG TÍNH TOÁN, ĐO BÓC KHỐI LƯỢNG HOÀN THÀNH ĐƯA VÀO QUYẾT TOÁN</v>
          </cell>
        </row>
      </sheetData>
      <sheetData sheetId="10723">
        <row r="4">
          <cell r="A4" t="str">
            <v>BẢNG TÍNH TOÁN, ĐO BÓC KHỐI LƯỢNG HOÀN THÀNH ĐƯA VÀO QUYẾT TOÁN</v>
          </cell>
        </row>
      </sheetData>
      <sheetData sheetId="10724">
        <row r="4">
          <cell r="A4" t="str">
            <v>BẢNG TÍNH TOÁN, ĐO BÓC KHỐI LƯỢNG HOÀN THÀNH ĐƯA VÀO QUYẾT TOÁN</v>
          </cell>
        </row>
      </sheetData>
      <sheetData sheetId="10725">
        <row r="4">
          <cell r="A4" t="str">
            <v>BẢNG TÍNH TOÁN, ĐO BÓC KHỐI LƯỢNG HOÀN THÀNH ĐƯA VÀO QUYẾT TOÁN</v>
          </cell>
        </row>
      </sheetData>
      <sheetData sheetId="10726">
        <row r="4">
          <cell r="A4" t="str">
            <v>BẢNG TÍNH TOÁN, ĐO BÓC KHỐI LƯỢNG HOÀN THÀNH ĐƯA VÀO QUYẾT TOÁN</v>
          </cell>
        </row>
      </sheetData>
      <sheetData sheetId="10727">
        <row r="4">
          <cell r="A4" t="str">
            <v>BẢNG TÍNH TOÁN, ĐO BÓC KHỐI LƯỢNG HOÀN THÀNH ĐƯA VÀO QUYẾT TOÁN</v>
          </cell>
        </row>
      </sheetData>
      <sheetData sheetId="10728">
        <row r="4">
          <cell r="A4" t="str">
            <v>BẢNG TÍNH TOÁN, ĐO BÓC KHỐI LƯỢNG HOÀN THÀNH ĐƯA VÀO QUYẾT TOÁN</v>
          </cell>
        </row>
      </sheetData>
      <sheetData sheetId="10729">
        <row r="4">
          <cell r="A4" t="str">
            <v>BẢNG TÍNH TOÁN, ĐO BÓC KHỐI LƯỢNG HOÀN THÀNH ĐƯA VÀO QUYẾT TOÁN</v>
          </cell>
        </row>
      </sheetData>
      <sheetData sheetId="10730">
        <row r="4">
          <cell r="A4" t="str">
            <v>BẢNG TÍNH TOÁN, ĐO BÓC KHỐI LƯỢNG HOÀN THÀNH ĐƯA VÀO QUYẾT TOÁN</v>
          </cell>
        </row>
      </sheetData>
      <sheetData sheetId="10731">
        <row r="4">
          <cell r="A4" t="str">
            <v>BẢNG TÍNH TOÁN, ĐO BÓC KHỐI LƯỢNG HOÀN THÀNH ĐƯA VÀO QUYẾT TOÁN</v>
          </cell>
        </row>
      </sheetData>
      <sheetData sheetId="10732">
        <row r="4">
          <cell r="A4" t="str">
            <v>BẢNG TÍNH TOÁN, ĐO BÓC KHỐI LƯỢNG HOÀN THÀNH ĐƯA VÀO QUYẾT TOÁN</v>
          </cell>
        </row>
      </sheetData>
      <sheetData sheetId="10733">
        <row r="4">
          <cell r="A4" t="str">
            <v>BẢNG TÍNH TOÁN, ĐO BÓC KHỐI LƯỢNG HOÀN THÀNH ĐƯA VÀO QUYẾT TOÁN</v>
          </cell>
        </row>
      </sheetData>
      <sheetData sheetId="10734">
        <row r="4">
          <cell r="A4" t="str">
            <v>BẢNG TÍNH TOÁN, ĐO BÓC KHỐI LƯỢNG HOÀN THÀNH ĐƯA VÀO QUYẾT TOÁN</v>
          </cell>
        </row>
      </sheetData>
      <sheetData sheetId="10735">
        <row r="4">
          <cell r="A4" t="str">
            <v>BẢNG TÍNH TOÁN, ĐO BÓC KHỐI LƯỢNG HOÀN THÀNH ĐƯA VÀO QUYẾT TOÁN</v>
          </cell>
        </row>
      </sheetData>
      <sheetData sheetId="10736">
        <row r="4">
          <cell r="A4" t="str">
            <v>BẢNG TÍNH TOÁN, ĐO BÓC KHỐI LƯỢNG HOÀN THÀNH ĐƯA VÀO QUYẾT TOÁN</v>
          </cell>
        </row>
      </sheetData>
      <sheetData sheetId="10737">
        <row r="4">
          <cell r="A4" t="str">
            <v>BẢNG TÍNH TOÁN, ĐO BÓC KHỐI LƯỢNG HOÀN THÀNH ĐƯA VÀO QUYẾT TOÁN</v>
          </cell>
        </row>
      </sheetData>
      <sheetData sheetId="10738">
        <row r="4">
          <cell r="A4" t="str">
            <v>BẢNG TÍNH TOÁN, ĐO BÓC KHỐI LƯỢNG HOÀN THÀNH ĐƯA VÀO QUYẾT TOÁN</v>
          </cell>
        </row>
      </sheetData>
      <sheetData sheetId="10739">
        <row r="4">
          <cell r="A4" t="str">
            <v>BẢNG TÍNH TOÁN, ĐO BÓC KHỐI LƯỢNG HOÀN THÀNH ĐƯA VÀO QUYẾT TOÁN</v>
          </cell>
        </row>
      </sheetData>
      <sheetData sheetId="10740">
        <row r="4">
          <cell r="A4" t="str">
            <v>BẢNG TÍNH TOÁN, ĐO BÓC KHỐI LƯỢNG HOÀN THÀNH ĐƯA VÀO QUYẾT TOÁN</v>
          </cell>
        </row>
      </sheetData>
      <sheetData sheetId="10741">
        <row r="4">
          <cell r="A4" t="str">
            <v>BẢNG TÍNH TOÁN, ĐO BÓC KHỐI LƯỢNG HOÀN THÀNH ĐƯA VÀO QUYẾT TOÁN</v>
          </cell>
        </row>
      </sheetData>
      <sheetData sheetId="10742">
        <row r="4">
          <cell r="A4" t="str">
            <v>BẢNG TÍNH TOÁN, ĐO BÓC KHỐI LƯỢNG HOÀN THÀNH ĐƯA VÀO QUYẾT TOÁN</v>
          </cell>
        </row>
      </sheetData>
      <sheetData sheetId="10743">
        <row r="4">
          <cell r="A4" t="str">
            <v>BẢNG TÍNH TOÁN, ĐO BÓC KHỐI LƯỢNG HOÀN THÀNH ĐƯA VÀO QUYẾT TOÁN</v>
          </cell>
        </row>
      </sheetData>
      <sheetData sheetId="10744">
        <row r="4">
          <cell r="A4" t="str">
            <v>BẢNG TÍNH TOÁN, ĐO BÓC KHỐI LƯỢNG HOÀN THÀNH ĐƯA VÀO QUYẾT TOÁN</v>
          </cell>
        </row>
      </sheetData>
      <sheetData sheetId="10745">
        <row r="4">
          <cell r="A4" t="str">
            <v>BẢNG TÍNH TOÁN, ĐO BÓC KHỐI LƯỢNG HOÀN THÀNH ĐƯA VÀO QUYẾT TOÁN</v>
          </cell>
        </row>
      </sheetData>
      <sheetData sheetId="10746">
        <row r="4">
          <cell r="A4" t="str">
            <v>BẢNG TÍNH TOÁN, ĐO BÓC KHỐI LƯỢNG HOÀN THÀNH ĐƯA VÀO QUYẾT TOÁN</v>
          </cell>
        </row>
      </sheetData>
      <sheetData sheetId="10747">
        <row r="4">
          <cell r="A4" t="str">
            <v>BẢNG TÍNH TOÁN, ĐO BÓC KHỐI LƯỢNG HOÀN THÀNH ĐƯA VÀO QUYẾT TOÁN</v>
          </cell>
        </row>
      </sheetData>
      <sheetData sheetId="10748">
        <row r="4">
          <cell r="A4" t="str">
            <v>BẢNG TÍNH TOÁN, ĐO BÓC KHỐI LƯỢNG HOÀN THÀNH ĐƯA VÀO QUYẾT TOÁN</v>
          </cell>
        </row>
      </sheetData>
      <sheetData sheetId="10749">
        <row r="4">
          <cell r="A4" t="str">
            <v>BẢNG TÍNH TOÁN, ĐO BÓC KHỐI LƯỢNG HOÀN THÀNH ĐƯA VÀO QUYẾT TOÁN</v>
          </cell>
        </row>
      </sheetData>
      <sheetData sheetId="10750">
        <row r="4">
          <cell r="A4" t="str">
            <v>BẢNG TÍNH TOÁN, ĐO BÓC KHỐI LƯỢNG HOÀN THÀNH ĐƯA VÀO QUYẾT TOÁN</v>
          </cell>
        </row>
      </sheetData>
      <sheetData sheetId="10751">
        <row r="4">
          <cell r="A4" t="str">
            <v>BẢNG TÍNH TOÁN, ĐO BÓC KHỐI LƯỢNG HOÀN THÀNH ĐƯA VÀO QUYẾT TOÁN</v>
          </cell>
        </row>
      </sheetData>
      <sheetData sheetId="10752">
        <row r="4">
          <cell r="A4" t="str">
            <v>BẢNG TÍNH TOÁN, ĐO BÓC KHỐI LƯỢNG HOÀN THÀNH ĐƯA VÀO QUYẾT TOÁN</v>
          </cell>
        </row>
      </sheetData>
      <sheetData sheetId="10753">
        <row r="4">
          <cell r="A4" t="str">
            <v>BẢNG TÍNH TOÁN, ĐO BÓC KHỐI LƯỢNG HOÀN THÀNH ĐƯA VÀO QUYẾT TOÁN</v>
          </cell>
        </row>
      </sheetData>
      <sheetData sheetId="10754">
        <row r="4">
          <cell r="A4" t="str">
            <v>BẢNG TÍNH TOÁN, ĐO BÓC KHỐI LƯỢNG HOÀN THÀNH ĐƯA VÀO QUYẾT TOÁN</v>
          </cell>
        </row>
      </sheetData>
      <sheetData sheetId="10755">
        <row r="4">
          <cell r="A4" t="str">
            <v>BẢNG TÍNH TOÁN, ĐO BÓC KHỐI LƯỢNG HOÀN THÀNH ĐƯA VÀO QUYẾT TOÁN</v>
          </cell>
        </row>
      </sheetData>
      <sheetData sheetId="10756">
        <row r="4">
          <cell r="A4" t="str">
            <v>BẢNG TÍNH TOÁN, ĐO BÓC KHỐI LƯỢNG HOÀN THÀNH ĐƯA VÀO QUYẾT TOÁN</v>
          </cell>
        </row>
      </sheetData>
      <sheetData sheetId="10757">
        <row r="4">
          <cell r="A4" t="str">
            <v>BẢNG TÍNH TOÁN, ĐO BÓC KHỐI LƯỢNG HOÀN THÀNH ĐƯA VÀO QUYẾT TOÁN</v>
          </cell>
        </row>
      </sheetData>
      <sheetData sheetId="10758">
        <row r="4">
          <cell r="A4" t="str">
            <v>BẢNG TÍNH TOÁN, ĐO BÓC KHỐI LƯỢNG HOÀN THÀNH ĐƯA VÀO QUYẾT TOÁN</v>
          </cell>
        </row>
      </sheetData>
      <sheetData sheetId="10759">
        <row r="4">
          <cell r="A4" t="str">
            <v>BẢNG TÍNH TOÁN, ĐO BÓC KHỐI LƯỢNG HOÀN THÀNH ĐƯA VÀO QUYẾT TOÁN</v>
          </cell>
        </row>
      </sheetData>
      <sheetData sheetId="10760">
        <row r="4">
          <cell r="A4" t="str">
            <v>BẢNG TÍNH TOÁN, ĐO BÓC KHỐI LƯỢNG HOÀN THÀNH ĐƯA VÀO QUYẾT TOÁN</v>
          </cell>
        </row>
      </sheetData>
      <sheetData sheetId="10761">
        <row r="4">
          <cell r="A4" t="str">
            <v>BẢNG TÍNH TOÁN, ĐO BÓC KHỐI LƯỢNG HOÀN THÀNH ĐƯA VÀO QUYẾT TOÁN</v>
          </cell>
        </row>
      </sheetData>
      <sheetData sheetId="10762">
        <row r="4">
          <cell r="A4" t="str">
            <v>BẢNG TÍNH TOÁN, ĐO BÓC KHỐI LƯỢNG HOÀN THÀNH ĐƯA VÀO QUYẾT TOÁN</v>
          </cell>
        </row>
      </sheetData>
      <sheetData sheetId="10763">
        <row r="4">
          <cell r="A4" t="str">
            <v>BẢNG TÍNH TOÁN, ĐO BÓC KHỐI LƯỢNG HOÀN THÀNH ĐƯA VÀO QUYẾT TOÁN</v>
          </cell>
        </row>
      </sheetData>
      <sheetData sheetId="10764">
        <row r="4">
          <cell r="A4" t="str">
            <v>BẢNG TÍNH TOÁN, ĐO BÓC KHỐI LƯỢNG HOÀN THÀNH ĐƯA VÀO QUYẾT TOÁN</v>
          </cell>
        </row>
      </sheetData>
      <sheetData sheetId="10765">
        <row r="4">
          <cell r="A4" t="str">
            <v>BẢNG TÍNH TOÁN, ĐO BÓC KHỐI LƯỢNG HOÀN THÀNH ĐƯA VÀO QUYẾT TOÁN</v>
          </cell>
        </row>
      </sheetData>
      <sheetData sheetId="10766">
        <row r="4">
          <cell r="A4" t="str">
            <v>BẢNG TÍNH TOÁN, ĐO BÓC KHỐI LƯỢNG HOÀN THÀNH ĐƯA VÀO QUYẾT TOÁN</v>
          </cell>
        </row>
      </sheetData>
      <sheetData sheetId="10767">
        <row r="4">
          <cell r="A4" t="str">
            <v>BẢNG TÍNH TOÁN, ĐO BÓC KHỐI LƯỢNG HOÀN THÀNH ĐƯA VÀO QUYẾT TOÁN</v>
          </cell>
        </row>
      </sheetData>
      <sheetData sheetId="10768">
        <row r="4">
          <cell r="A4" t="str">
            <v>BẢNG TÍNH TOÁN, ĐO BÓC KHỐI LƯỢNG HOÀN THÀNH ĐƯA VÀO QUYẾT TOÁN</v>
          </cell>
        </row>
      </sheetData>
      <sheetData sheetId="10769">
        <row r="4">
          <cell r="A4" t="str">
            <v>BẢNG TÍNH TOÁN, ĐO BÓC KHỐI LƯỢNG HOÀN THÀNH ĐƯA VÀO QUYẾT TOÁN</v>
          </cell>
        </row>
      </sheetData>
      <sheetData sheetId="10770">
        <row r="4">
          <cell r="A4" t="str">
            <v>BẢNG TÍNH TOÁN, ĐO BÓC KHỐI LƯỢNG HOÀN THÀNH ĐƯA VÀO QUYẾT TOÁN</v>
          </cell>
        </row>
      </sheetData>
      <sheetData sheetId="10771">
        <row r="4">
          <cell r="A4" t="str">
            <v>BẢNG TÍNH TOÁN, ĐO BÓC KHỐI LƯỢNG HOÀN THÀNH ĐƯA VÀO QUYẾT TOÁN</v>
          </cell>
        </row>
      </sheetData>
      <sheetData sheetId="10772">
        <row r="4">
          <cell r="A4" t="str">
            <v>BẢNG TÍNH TOÁN, ĐO BÓC KHỐI LƯỢNG HOÀN THÀNH ĐƯA VÀO QUYẾT TOÁN</v>
          </cell>
        </row>
      </sheetData>
      <sheetData sheetId="10773">
        <row r="4">
          <cell r="A4" t="str">
            <v>BẢNG TÍNH TOÁN, ĐO BÓC KHỐI LƯỢNG HOÀN THÀNH ĐƯA VÀO QUYẾT TOÁN</v>
          </cell>
        </row>
      </sheetData>
      <sheetData sheetId="10774">
        <row r="4">
          <cell r="A4" t="str">
            <v>BẢNG TÍNH TOÁN, ĐO BÓC KHỐI LƯỢNG HOÀN THÀNH ĐƯA VÀO QUYẾT TOÁN</v>
          </cell>
        </row>
      </sheetData>
      <sheetData sheetId="10775">
        <row r="4">
          <cell r="A4" t="str">
            <v>BẢNG TÍNH TOÁN, ĐO BÓC KHỐI LƯỢNG HOÀN THÀNH ĐƯA VÀO QUYẾT TOÁN</v>
          </cell>
        </row>
      </sheetData>
      <sheetData sheetId="10776">
        <row r="4">
          <cell r="A4" t="str">
            <v>BẢNG TÍNH TOÁN, ĐO BÓC KHỐI LƯỢNG HOÀN THÀNH ĐƯA VÀO QUYẾT TOÁN</v>
          </cell>
        </row>
      </sheetData>
      <sheetData sheetId="10777">
        <row r="4">
          <cell r="A4" t="str">
            <v>BẢNG TÍNH TOÁN, ĐO BÓC KHỐI LƯỢNG HOÀN THÀNH ĐƯA VÀO QUYẾT TOÁN</v>
          </cell>
        </row>
      </sheetData>
      <sheetData sheetId="10778">
        <row r="4">
          <cell r="A4" t="str">
            <v>BẢNG TÍNH TOÁN, ĐO BÓC KHỐI LƯỢNG HOÀN THÀNH ĐƯA VÀO QUYẾT TOÁN</v>
          </cell>
        </row>
      </sheetData>
      <sheetData sheetId="10779">
        <row r="4">
          <cell r="A4" t="str">
            <v>BẢNG TÍNH TOÁN, ĐO BÓC KHỐI LƯỢNG HOÀN THÀNH ĐƯA VÀO QUYẾT TOÁN</v>
          </cell>
        </row>
      </sheetData>
      <sheetData sheetId="10780">
        <row r="4">
          <cell r="A4" t="str">
            <v>BẢNG TÍNH TOÁN, ĐO BÓC KHỐI LƯỢNG HOÀN THÀNH ĐƯA VÀO QUYẾT TOÁN</v>
          </cell>
        </row>
      </sheetData>
      <sheetData sheetId="10781">
        <row r="4">
          <cell r="A4" t="str">
            <v>BẢNG TÍNH TOÁN, ĐO BÓC KHỐI LƯỢNG HOÀN THÀNH ĐƯA VÀO QUYẾT TOÁN</v>
          </cell>
        </row>
      </sheetData>
      <sheetData sheetId="10782">
        <row r="4">
          <cell r="A4" t="str">
            <v>BẢNG TÍNH TOÁN, ĐO BÓC KHỐI LƯỢNG HOÀN THÀNH ĐƯA VÀO QUYẾT TOÁN</v>
          </cell>
        </row>
      </sheetData>
      <sheetData sheetId="10783">
        <row r="4">
          <cell r="A4" t="str">
            <v>BẢNG TÍNH TOÁN, ĐO BÓC KHỐI LƯỢNG HOÀN THÀNH ĐƯA VÀO QUYẾT TOÁN</v>
          </cell>
        </row>
      </sheetData>
      <sheetData sheetId="10784">
        <row r="4">
          <cell r="A4" t="str">
            <v>BẢNG TÍNH TOÁN, ĐO BÓC KHỐI LƯỢNG HOÀN THÀNH ĐƯA VÀO QUYẾT TOÁN</v>
          </cell>
        </row>
      </sheetData>
      <sheetData sheetId="10785">
        <row r="4">
          <cell r="A4" t="str">
            <v>BẢNG TÍNH TOÁN, ĐO BÓC KHỐI LƯỢNG HOÀN THÀNH ĐƯA VÀO QUYẾT TOÁN</v>
          </cell>
        </row>
      </sheetData>
      <sheetData sheetId="10786">
        <row r="4">
          <cell r="A4" t="str">
            <v>BẢNG TÍNH TOÁN, ĐO BÓC KHỐI LƯỢNG HOÀN THÀNH ĐƯA VÀO QUYẾT TOÁN</v>
          </cell>
        </row>
      </sheetData>
      <sheetData sheetId="10787">
        <row r="4">
          <cell r="A4" t="str">
            <v>BẢNG TÍNH TOÁN, ĐO BÓC KHỐI LƯỢNG HOÀN THÀNH ĐƯA VÀO QUYẾT TOÁN</v>
          </cell>
        </row>
      </sheetData>
      <sheetData sheetId="10788">
        <row r="4">
          <cell r="A4" t="str">
            <v>BẢNG TÍNH TOÁN, ĐO BÓC KHỐI LƯỢNG HOÀN THÀNH ĐƯA VÀO QUYẾT TOÁN</v>
          </cell>
        </row>
      </sheetData>
      <sheetData sheetId="10789">
        <row r="4">
          <cell r="A4" t="str">
            <v>BẢNG TÍNH TOÁN, ĐO BÓC KHỐI LƯỢNG HOÀN THÀNH ĐƯA VÀO QUYẾT TOÁN</v>
          </cell>
        </row>
      </sheetData>
      <sheetData sheetId="10790">
        <row r="4">
          <cell r="A4" t="str">
            <v>BẢNG TÍNH TOÁN, ĐO BÓC KHỐI LƯỢNG HOÀN THÀNH ĐƯA VÀO QUYẾT TOÁN</v>
          </cell>
        </row>
      </sheetData>
      <sheetData sheetId="10791">
        <row r="4">
          <cell r="A4" t="str">
            <v>BẢNG TÍNH TOÁN, ĐO BÓC KHỐI LƯỢNG HOÀN THÀNH ĐƯA VÀO QUYẾT TOÁN</v>
          </cell>
        </row>
      </sheetData>
      <sheetData sheetId="10792">
        <row r="4">
          <cell r="A4" t="str">
            <v>BẢNG TÍNH TOÁN, ĐO BÓC KHỐI LƯỢNG HOÀN THÀNH ĐƯA VÀO QUYẾT TOÁN</v>
          </cell>
        </row>
      </sheetData>
      <sheetData sheetId="10793">
        <row r="4">
          <cell r="A4" t="str">
            <v>BẢNG TÍNH TOÁN, ĐO BÓC KHỐI LƯỢNG HOÀN THÀNH ĐƯA VÀO QUYẾT TOÁN</v>
          </cell>
        </row>
      </sheetData>
      <sheetData sheetId="10794">
        <row r="4">
          <cell r="A4" t="str">
            <v>BẢNG TÍNH TOÁN, ĐO BÓC KHỐI LƯỢNG HOÀN THÀNH ĐƯA VÀO QUYẾT TOÁN</v>
          </cell>
        </row>
      </sheetData>
      <sheetData sheetId="10795">
        <row r="4">
          <cell r="A4" t="str">
            <v>BẢNG TÍNH TOÁN, ĐO BÓC KHỐI LƯỢNG HOÀN THÀNH ĐƯA VÀO QUYẾT TOÁN</v>
          </cell>
        </row>
      </sheetData>
      <sheetData sheetId="10796">
        <row r="4">
          <cell r="A4" t="str">
            <v>BẢNG TÍNH TOÁN, ĐO BÓC KHỐI LƯỢNG HOÀN THÀNH ĐƯA VÀO QUYẾT TOÁN</v>
          </cell>
        </row>
      </sheetData>
      <sheetData sheetId="10797">
        <row r="4">
          <cell r="A4" t="str">
            <v>BẢNG TÍNH TOÁN, ĐO BÓC KHỐI LƯỢNG HOÀN THÀNH ĐƯA VÀO QUYẾT TOÁN</v>
          </cell>
        </row>
      </sheetData>
      <sheetData sheetId="10798">
        <row r="4">
          <cell r="A4" t="str">
            <v>BẢNG TÍNH TOÁN, ĐO BÓC KHỐI LƯỢNG HOÀN THÀNH ĐƯA VÀO QUYẾT TOÁN</v>
          </cell>
        </row>
      </sheetData>
      <sheetData sheetId="10799">
        <row r="4">
          <cell r="A4" t="str">
            <v>BẢNG TÍNH TOÁN, ĐO BÓC KHỐI LƯỢNG HOÀN THÀNH ĐƯA VÀO QUYẾT TOÁN</v>
          </cell>
        </row>
      </sheetData>
      <sheetData sheetId="10800">
        <row r="4">
          <cell r="A4" t="str">
            <v>BẢNG TÍNH TOÁN, ĐO BÓC KHỐI LƯỢNG HOÀN THÀNH ĐƯA VÀO QUYẾT TOÁN</v>
          </cell>
        </row>
      </sheetData>
      <sheetData sheetId="10801">
        <row r="4">
          <cell r="A4" t="str">
            <v>BẢNG TÍNH TOÁN, ĐO BÓC KHỐI LƯỢNG HOÀN THÀNH ĐƯA VÀO QUYẾT TOÁN</v>
          </cell>
        </row>
      </sheetData>
      <sheetData sheetId="10802">
        <row r="4">
          <cell r="A4" t="str">
            <v>BẢNG TÍNH TOÁN, ĐO BÓC KHỐI LƯỢNG HOÀN THÀNH ĐƯA VÀO QUYẾT TOÁN</v>
          </cell>
        </row>
      </sheetData>
      <sheetData sheetId="10803">
        <row r="4">
          <cell r="A4" t="str">
            <v>BẢNG TÍNH TOÁN, ĐO BÓC KHỐI LƯỢNG HOÀN THÀNH ĐƯA VÀO QUYẾT TOÁN</v>
          </cell>
        </row>
      </sheetData>
      <sheetData sheetId="10804">
        <row r="4">
          <cell r="A4" t="str">
            <v>BẢNG TÍNH TOÁN, ĐO BÓC KHỐI LƯỢNG HOÀN THÀNH ĐƯA VÀO QUYẾT TOÁN</v>
          </cell>
        </row>
      </sheetData>
      <sheetData sheetId="10805">
        <row r="4">
          <cell r="A4" t="str">
            <v>BẢNG TÍNH TOÁN, ĐO BÓC KHỐI LƯỢNG HOÀN THÀNH ĐƯA VÀO QUYẾT TOÁN</v>
          </cell>
        </row>
      </sheetData>
      <sheetData sheetId="10806">
        <row r="4">
          <cell r="A4" t="str">
            <v>BẢNG TÍNH TOÁN, ĐO BÓC KHỐI LƯỢNG HOÀN THÀNH ĐƯA VÀO QUYẾT TOÁN</v>
          </cell>
        </row>
      </sheetData>
      <sheetData sheetId="10807">
        <row r="4">
          <cell r="A4" t="str">
            <v>BẢNG TÍNH TOÁN, ĐO BÓC KHỐI LƯỢNG HOÀN THÀNH ĐƯA VÀO QUYẾT TOÁN</v>
          </cell>
        </row>
      </sheetData>
      <sheetData sheetId="10808">
        <row r="4">
          <cell r="A4" t="str">
            <v>BẢNG TÍNH TOÁN, ĐO BÓC KHỐI LƯỢNG HOÀN THÀNH ĐƯA VÀO QUYẾT TOÁN</v>
          </cell>
        </row>
      </sheetData>
      <sheetData sheetId="10809">
        <row r="4">
          <cell r="A4" t="str">
            <v>BẢNG TÍNH TOÁN, ĐO BÓC KHỐI LƯỢNG HOÀN THÀNH ĐƯA VÀO QUYẾT TOÁN</v>
          </cell>
        </row>
      </sheetData>
      <sheetData sheetId="10810">
        <row r="4">
          <cell r="A4" t="str">
            <v>BẢNG TÍNH TOÁN, ĐO BÓC KHỐI LƯỢNG HOÀN THÀNH ĐƯA VÀO QUYẾT TOÁN</v>
          </cell>
        </row>
      </sheetData>
      <sheetData sheetId="10811">
        <row r="4">
          <cell r="A4" t="str">
            <v>BẢNG TÍNH TOÁN, ĐO BÓC KHỐI LƯỢNG HOÀN THÀNH ĐƯA VÀO QUYẾT TOÁN</v>
          </cell>
        </row>
      </sheetData>
      <sheetData sheetId="10812">
        <row r="4">
          <cell r="A4" t="str">
            <v>BẢNG TÍNH TOÁN, ĐO BÓC KHỐI LƯỢNG HOÀN THÀNH ĐƯA VÀO QUYẾT TOÁN</v>
          </cell>
        </row>
      </sheetData>
      <sheetData sheetId="10813">
        <row r="4">
          <cell r="A4" t="str">
            <v>BẢNG TÍNH TOÁN, ĐO BÓC KHỐI LƯỢNG HOÀN THÀNH ĐƯA VÀO QUYẾT TOÁN</v>
          </cell>
        </row>
      </sheetData>
      <sheetData sheetId="10814">
        <row r="4">
          <cell r="A4" t="str">
            <v>BẢNG TÍNH TOÁN, ĐO BÓC KHỐI LƯỢNG HOÀN THÀNH ĐƯA VÀO QUYẾT TOÁN</v>
          </cell>
        </row>
      </sheetData>
      <sheetData sheetId="10815">
        <row r="4">
          <cell r="A4" t="str">
            <v>BẢNG TÍNH TOÁN, ĐO BÓC KHỐI LƯỢNG HOÀN THÀNH ĐƯA VÀO QUYẾT TOÁN</v>
          </cell>
        </row>
      </sheetData>
      <sheetData sheetId="10816">
        <row r="4">
          <cell r="A4" t="str">
            <v>BẢNG TÍNH TOÁN, ĐO BÓC KHỐI LƯỢNG HOÀN THÀNH ĐƯA VÀO QUYẾT TOÁN</v>
          </cell>
        </row>
      </sheetData>
      <sheetData sheetId="10817">
        <row r="4">
          <cell r="A4" t="str">
            <v>BẢNG TÍNH TOÁN, ĐO BÓC KHỐI LƯỢNG HOÀN THÀNH ĐƯA VÀO QUYẾT TOÁN</v>
          </cell>
        </row>
      </sheetData>
      <sheetData sheetId="10818">
        <row r="4">
          <cell r="A4" t="str">
            <v>BẢNG TÍNH TOÁN, ĐO BÓC KHỐI LƯỢNG HOÀN THÀNH ĐƯA VÀO QUYẾT TOÁN</v>
          </cell>
        </row>
      </sheetData>
      <sheetData sheetId="10819">
        <row r="4">
          <cell r="A4" t="str">
            <v>BẢNG TÍNH TOÁN, ĐO BÓC KHỐI LƯỢNG HOÀN THÀNH ĐƯA VÀO QUYẾT TOÁN</v>
          </cell>
        </row>
      </sheetData>
      <sheetData sheetId="10820">
        <row r="4">
          <cell r="A4" t="str">
            <v>BẢNG TÍNH TOÁN, ĐO BÓC KHỐI LƯỢNG HOÀN THÀNH ĐƯA VÀO QUYẾT TOÁN</v>
          </cell>
        </row>
      </sheetData>
      <sheetData sheetId="10821">
        <row r="4">
          <cell r="A4" t="str">
            <v>BẢNG TÍNH TOÁN, ĐO BÓC KHỐI LƯỢNG HOÀN THÀNH ĐƯA VÀO QUYẾT TOÁN</v>
          </cell>
        </row>
      </sheetData>
      <sheetData sheetId="10822">
        <row r="4">
          <cell r="A4" t="str">
            <v>BẢNG TÍNH TOÁN, ĐO BÓC KHỐI LƯỢNG HOÀN THÀNH ĐƯA VÀO QUYẾT TOÁN</v>
          </cell>
        </row>
      </sheetData>
      <sheetData sheetId="10823">
        <row r="4">
          <cell r="A4" t="str">
            <v>BẢNG TÍNH TOÁN, ĐO BÓC KHỐI LƯỢNG HOÀN THÀNH ĐƯA VÀO QUYẾT TOÁN</v>
          </cell>
        </row>
      </sheetData>
      <sheetData sheetId="10824">
        <row r="4">
          <cell r="A4" t="str">
            <v>BẢNG TÍNH TOÁN, ĐO BÓC KHỐI LƯỢNG HOÀN THÀNH ĐƯA VÀO QUYẾT TOÁN</v>
          </cell>
        </row>
      </sheetData>
      <sheetData sheetId="10825">
        <row r="4">
          <cell r="A4" t="str">
            <v>BẢNG TÍNH TOÁN, ĐO BÓC KHỐI LƯỢNG HOÀN THÀNH ĐƯA VÀO QUYẾT TOÁN</v>
          </cell>
        </row>
      </sheetData>
      <sheetData sheetId="10826">
        <row r="4">
          <cell r="A4" t="str">
            <v>BẢNG TÍNH TOÁN, ĐO BÓC KHỐI LƯỢNG HOÀN THÀNH ĐƯA VÀO QUYẾT TOÁN</v>
          </cell>
        </row>
      </sheetData>
      <sheetData sheetId="10827">
        <row r="4">
          <cell r="A4" t="str">
            <v>BẢNG TÍNH TOÁN, ĐO BÓC KHỐI LƯỢNG HOÀN THÀNH ĐƯA VÀO QUYẾT TOÁN</v>
          </cell>
        </row>
      </sheetData>
      <sheetData sheetId="10828">
        <row r="4">
          <cell r="A4" t="str">
            <v>BẢNG TÍNH TOÁN, ĐO BÓC KHỐI LƯỢNG HOÀN THÀNH ĐƯA VÀO QUYẾT TOÁN</v>
          </cell>
        </row>
      </sheetData>
      <sheetData sheetId="10829">
        <row r="4">
          <cell r="A4" t="str">
            <v>BẢNG TÍNH TOÁN, ĐO BÓC KHỐI LƯỢNG HOÀN THÀNH ĐƯA VÀO QUYẾT TOÁN</v>
          </cell>
        </row>
      </sheetData>
      <sheetData sheetId="10830">
        <row r="4">
          <cell r="A4" t="str">
            <v>BẢNG TÍNH TOÁN, ĐO BÓC KHỐI LƯỢNG HOÀN THÀNH ĐƯA VÀO QUYẾT TOÁN</v>
          </cell>
        </row>
      </sheetData>
      <sheetData sheetId="10831">
        <row r="4">
          <cell r="A4" t="str">
            <v>BẢNG TÍNH TOÁN, ĐO BÓC KHỐI LƯỢNG HOÀN THÀNH ĐƯA VÀO QUYẾT TOÁN</v>
          </cell>
        </row>
      </sheetData>
      <sheetData sheetId="10832">
        <row r="4">
          <cell r="A4" t="str">
            <v>BẢNG TÍNH TOÁN, ĐO BÓC KHỐI LƯỢNG HOÀN THÀNH ĐƯA VÀO QUYẾT TOÁN</v>
          </cell>
        </row>
      </sheetData>
      <sheetData sheetId="10833">
        <row r="4">
          <cell r="A4" t="str">
            <v>BẢNG TÍNH TOÁN, ĐO BÓC KHỐI LƯỢNG HOÀN THÀNH ĐƯA VÀO QUYẾT TOÁN</v>
          </cell>
        </row>
      </sheetData>
      <sheetData sheetId="10834">
        <row r="4">
          <cell r="A4" t="str">
            <v>BẢNG TÍNH TOÁN, ĐO BÓC KHỐI LƯỢNG HOÀN THÀNH ĐƯA VÀO QUYẾT TOÁN</v>
          </cell>
        </row>
      </sheetData>
      <sheetData sheetId="10835">
        <row r="4">
          <cell r="A4" t="str">
            <v>BẢNG TÍNH TOÁN, ĐO BÓC KHỐI LƯỢNG HOÀN THÀNH ĐƯA VÀO QUYẾT TOÁN</v>
          </cell>
        </row>
      </sheetData>
      <sheetData sheetId="10836">
        <row r="4">
          <cell r="A4" t="str">
            <v>BẢNG TÍNH TOÁN, ĐO BÓC KHỐI LƯỢNG HOÀN THÀNH ĐƯA VÀO QUYẾT TOÁN</v>
          </cell>
        </row>
      </sheetData>
      <sheetData sheetId="10837">
        <row r="4">
          <cell r="A4" t="str">
            <v>BẢNG TÍNH TOÁN, ĐO BÓC KHỐI LƯỢNG HOÀN THÀNH ĐƯA VÀO QUYẾT TOÁN</v>
          </cell>
        </row>
      </sheetData>
      <sheetData sheetId="10838">
        <row r="4">
          <cell r="A4" t="str">
            <v>BẢNG TÍNH TOÁN, ĐO BÓC KHỐI LƯỢNG HOÀN THÀNH ĐƯA VÀO QUYẾT TOÁN</v>
          </cell>
        </row>
      </sheetData>
      <sheetData sheetId="10839">
        <row r="4">
          <cell r="A4" t="str">
            <v>BẢNG TÍNH TOÁN, ĐO BÓC KHỐI LƯỢNG HOÀN THÀNH ĐƯA VÀO QUYẾT TOÁN</v>
          </cell>
        </row>
      </sheetData>
      <sheetData sheetId="10840">
        <row r="4">
          <cell r="A4" t="str">
            <v>BẢNG TÍNH TOÁN, ĐO BÓC KHỐI LƯỢNG HOÀN THÀNH ĐƯA VÀO QUYẾT TOÁN</v>
          </cell>
        </row>
      </sheetData>
      <sheetData sheetId="10841">
        <row r="4">
          <cell r="A4" t="str">
            <v>BẢNG TÍNH TOÁN, ĐO BÓC KHỐI LƯỢNG HOÀN THÀNH ĐƯA VÀO QUYẾT TOÁN</v>
          </cell>
        </row>
      </sheetData>
      <sheetData sheetId="10842">
        <row r="4">
          <cell r="A4" t="str">
            <v>BẢNG TÍNH TOÁN, ĐO BÓC KHỐI LƯỢNG HOÀN THÀNH ĐƯA VÀO QUYẾT TOÁN</v>
          </cell>
        </row>
      </sheetData>
      <sheetData sheetId="10843">
        <row r="4">
          <cell r="A4" t="str">
            <v>BẢNG TÍNH TOÁN, ĐO BÓC KHỐI LƯỢNG HOÀN THÀNH ĐƯA VÀO QUYẾT TOÁN</v>
          </cell>
        </row>
      </sheetData>
      <sheetData sheetId="10844">
        <row r="4">
          <cell r="A4" t="str">
            <v>BẢNG TÍNH TOÁN, ĐO BÓC KHỐI LƯỢNG HOÀN THÀNH ĐƯA VÀO QUYẾT TOÁN</v>
          </cell>
        </row>
      </sheetData>
      <sheetData sheetId="10845">
        <row r="4">
          <cell r="A4" t="str">
            <v>BẢNG TÍNH TOÁN, ĐO BÓC KHỐI LƯỢNG HOÀN THÀNH ĐƯA VÀO QUYẾT TOÁN</v>
          </cell>
        </row>
      </sheetData>
      <sheetData sheetId="10846">
        <row r="4">
          <cell r="A4" t="str">
            <v>BẢNG TÍNH TOÁN, ĐO BÓC KHỐI LƯỢNG HOÀN THÀNH ĐƯA VÀO QUYẾT TOÁN</v>
          </cell>
        </row>
      </sheetData>
      <sheetData sheetId="10847">
        <row r="4">
          <cell r="A4" t="str">
            <v>BẢNG TÍNH TOÁN, ĐO BÓC KHỐI LƯỢNG HOÀN THÀNH ĐƯA VÀO QUYẾT TOÁN</v>
          </cell>
        </row>
      </sheetData>
      <sheetData sheetId="10848">
        <row r="4">
          <cell r="A4" t="str">
            <v>BẢNG TÍNH TOÁN, ĐO BÓC KHỐI LƯỢNG HOÀN THÀNH ĐƯA VÀO QUYẾT TOÁN</v>
          </cell>
        </row>
      </sheetData>
      <sheetData sheetId="10849">
        <row r="4">
          <cell r="A4" t="str">
            <v>BẢNG TÍNH TOÁN, ĐO BÓC KHỐI LƯỢNG HOÀN THÀNH ĐƯA VÀO QUYẾT TOÁN</v>
          </cell>
        </row>
      </sheetData>
      <sheetData sheetId="10850">
        <row r="4">
          <cell r="A4" t="str">
            <v>BẢNG TÍNH TOÁN, ĐO BÓC KHỐI LƯỢNG HOÀN THÀNH ĐƯA VÀO QUYẾT TOÁN</v>
          </cell>
        </row>
      </sheetData>
      <sheetData sheetId="10851">
        <row r="4">
          <cell r="A4" t="str">
            <v>BẢNG TÍNH TOÁN, ĐO BÓC KHỐI LƯỢNG HOÀN THÀNH ĐƯA VÀO QUYẾT TOÁN</v>
          </cell>
        </row>
      </sheetData>
      <sheetData sheetId="10852">
        <row r="4">
          <cell r="A4" t="str">
            <v>BẢNG TÍNH TOÁN, ĐO BÓC KHỐI LƯỢNG HOÀN THÀNH ĐƯA VÀO QUYẾT TOÁN</v>
          </cell>
        </row>
      </sheetData>
      <sheetData sheetId="10853">
        <row r="4">
          <cell r="A4" t="str">
            <v>BẢNG TÍNH TOÁN, ĐO BÓC KHỐI LƯỢNG HOÀN THÀNH ĐƯA VÀO QUYẾT TOÁN</v>
          </cell>
        </row>
      </sheetData>
      <sheetData sheetId="10854">
        <row r="4">
          <cell r="A4" t="str">
            <v>BẢNG TÍNH TOÁN, ĐO BÓC KHỐI LƯỢNG HOÀN THÀNH ĐƯA VÀO QUYẾT TOÁN</v>
          </cell>
        </row>
      </sheetData>
      <sheetData sheetId="10855">
        <row r="4">
          <cell r="A4" t="str">
            <v>BẢNG TÍNH TOÁN, ĐO BÓC KHỐI LƯỢNG HOÀN THÀNH ĐƯA VÀO QUYẾT TOÁN</v>
          </cell>
        </row>
      </sheetData>
      <sheetData sheetId="10856">
        <row r="4">
          <cell r="A4" t="str">
            <v>BẢNG TÍNH TOÁN, ĐO BÓC KHỐI LƯỢNG HOÀN THÀNH ĐƯA VÀO QUYẾT TOÁN</v>
          </cell>
        </row>
      </sheetData>
      <sheetData sheetId="10857">
        <row r="4">
          <cell r="A4" t="str">
            <v>BẢNG TÍNH TOÁN, ĐO BÓC KHỐI LƯỢNG HOÀN THÀNH ĐƯA VÀO QUYẾT TOÁN</v>
          </cell>
        </row>
      </sheetData>
      <sheetData sheetId="10858">
        <row r="4">
          <cell r="A4" t="str">
            <v>BẢNG TÍNH TOÁN, ĐO BÓC KHỐI LƯỢNG HOÀN THÀNH ĐƯA VÀO QUYẾT TOÁN</v>
          </cell>
        </row>
      </sheetData>
      <sheetData sheetId="10859">
        <row r="4">
          <cell r="A4" t="str">
            <v>BẢNG TÍNH TOÁN, ĐO BÓC KHỐI LƯỢNG HOÀN THÀNH ĐƯA VÀO QUYẾT TOÁN</v>
          </cell>
        </row>
      </sheetData>
      <sheetData sheetId="10860">
        <row r="4">
          <cell r="A4" t="str">
            <v>BẢNG TÍNH TOÁN, ĐO BÓC KHỐI LƯỢNG HOÀN THÀNH ĐƯA VÀO QUYẾT TOÁN</v>
          </cell>
        </row>
      </sheetData>
      <sheetData sheetId="10861">
        <row r="4">
          <cell r="A4" t="str">
            <v>BẢNG TÍNH TOÁN, ĐO BÓC KHỐI LƯỢNG HOÀN THÀNH ĐƯA VÀO QUYẾT TOÁN</v>
          </cell>
        </row>
      </sheetData>
      <sheetData sheetId="10862">
        <row r="4">
          <cell r="A4" t="str">
            <v>BẢNG TÍNH TOÁN, ĐO BÓC KHỐI LƯỢNG HOÀN THÀNH ĐƯA VÀO QUYẾT TOÁN</v>
          </cell>
        </row>
      </sheetData>
      <sheetData sheetId="10863">
        <row r="4">
          <cell r="A4" t="str">
            <v>BẢNG TÍNH TOÁN, ĐO BÓC KHỐI LƯỢNG HOÀN THÀNH ĐƯA VÀO QUYẾT TOÁN</v>
          </cell>
        </row>
      </sheetData>
      <sheetData sheetId="10864">
        <row r="4">
          <cell r="A4" t="str">
            <v>BẢNG TÍNH TOÁN, ĐO BÓC KHỐI LƯỢNG HOÀN THÀNH ĐƯA VÀO QUYẾT TOÁN</v>
          </cell>
        </row>
      </sheetData>
      <sheetData sheetId="10865">
        <row r="4">
          <cell r="A4" t="str">
            <v>BẢNG TÍNH TOÁN, ĐO BÓC KHỐI LƯỢNG HOÀN THÀNH ĐƯA VÀO QUYẾT TOÁN</v>
          </cell>
        </row>
      </sheetData>
      <sheetData sheetId="10866">
        <row r="4">
          <cell r="A4" t="str">
            <v>BẢNG TÍNH TOÁN, ĐO BÓC KHỐI LƯỢNG HOÀN THÀNH ĐƯA VÀO QUYẾT TOÁN</v>
          </cell>
        </row>
      </sheetData>
      <sheetData sheetId="10867">
        <row r="4">
          <cell r="A4" t="str">
            <v>BẢNG TÍNH TOÁN, ĐO BÓC KHỐI LƯỢNG HOÀN THÀNH ĐƯA VÀO QUYẾT TOÁN</v>
          </cell>
        </row>
      </sheetData>
      <sheetData sheetId="10868">
        <row r="4">
          <cell r="A4" t="str">
            <v>BẢNG TÍNH TOÁN, ĐO BÓC KHỐI LƯỢNG HOÀN THÀNH ĐƯA VÀO QUYẾT TOÁN</v>
          </cell>
        </row>
      </sheetData>
      <sheetData sheetId="10869">
        <row r="4">
          <cell r="A4" t="str">
            <v>BẢNG TÍNH TOÁN, ĐO BÓC KHỐI LƯỢNG HOÀN THÀNH ĐƯA VÀO QUYẾT TOÁN</v>
          </cell>
        </row>
      </sheetData>
      <sheetData sheetId="10870">
        <row r="4">
          <cell r="A4" t="str">
            <v>BẢNG TÍNH TOÁN, ĐO BÓC KHỐI LƯỢNG HOÀN THÀNH ĐƯA VÀO QUYẾT TOÁN</v>
          </cell>
        </row>
      </sheetData>
      <sheetData sheetId="10871">
        <row r="4">
          <cell r="A4" t="str">
            <v>BẢNG TÍNH TOÁN, ĐO BÓC KHỐI LƯỢNG HOÀN THÀNH ĐƯA VÀO QUYẾT TOÁN</v>
          </cell>
        </row>
      </sheetData>
      <sheetData sheetId="10872">
        <row r="4">
          <cell r="A4" t="str">
            <v>BẢNG TÍNH TOÁN, ĐO BÓC KHỐI LƯỢNG HOÀN THÀNH ĐƯA VÀO QUYẾT TOÁN</v>
          </cell>
        </row>
      </sheetData>
      <sheetData sheetId="10873">
        <row r="4">
          <cell r="A4" t="str">
            <v>BẢNG TÍNH TOÁN, ĐO BÓC KHỐI LƯỢNG HOÀN THÀNH ĐƯA VÀO QUYẾT TOÁN</v>
          </cell>
        </row>
      </sheetData>
      <sheetData sheetId="10874">
        <row r="4">
          <cell r="A4" t="str">
            <v>BẢNG TÍNH TOÁN, ĐO BÓC KHỐI LƯỢNG HOÀN THÀNH ĐƯA VÀO QUYẾT TOÁN</v>
          </cell>
        </row>
      </sheetData>
      <sheetData sheetId="10875">
        <row r="4">
          <cell r="A4" t="str">
            <v>BẢNG TÍNH TOÁN, ĐO BÓC KHỐI LƯỢNG HOÀN THÀNH ĐƯA VÀO QUYẾT TOÁN</v>
          </cell>
        </row>
      </sheetData>
      <sheetData sheetId="10876">
        <row r="4">
          <cell r="A4" t="str">
            <v>BẢNG TÍNH TOÁN, ĐO BÓC KHỐI LƯỢNG HOÀN THÀNH ĐƯA VÀO QUYẾT TOÁN</v>
          </cell>
        </row>
      </sheetData>
      <sheetData sheetId="10877">
        <row r="4">
          <cell r="A4" t="str">
            <v>BẢNG TÍNH TOÁN, ĐO BÓC KHỐI LƯỢNG HOÀN THÀNH ĐƯA VÀO QUYẾT TOÁN</v>
          </cell>
        </row>
      </sheetData>
      <sheetData sheetId="10878">
        <row r="4">
          <cell r="A4" t="str">
            <v>BẢNG TÍNH TOÁN, ĐO BÓC KHỐI LƯỢNG HOÀN THÀNH ĐƯA VÀO QUYẾT TOÁN</v>
          </cell>
        </row>
      </sheetData>
      <sheetData sheetId="10879">
        <row r="4">
          <cell r="A4" t="str">
            <v>BẢNG TÍNH TOÁN, ĐO BÓC KHỐI LƯỢNG HOÀN THÀNH ĐƯA VÀO QUYẾT TOÁN</v>
          </cell>
        </row>
      </sheetData>
      <sheetData sheetId="10880">
        <row r="4">
          <cell r="A4" t="str">
            <v>BẢNG TÍNH TOÁN, ĐO BÓC KHỐI LƯỢNG HOÀN THÀNH ĐƯA VÀO QUYẾT TOÁN</v>
          </cell>
        </row>
      </sheetData>
      <sheetData sheetId="10881">
        <row r="4">
          <cell r="A4" t="str">
            <v>BẢNG TÍNH TOÁN, ĐO BÓC KHỐI LƯỢNG HOÀN THÀNH ĐƯA VÀO QUYẾT TOÁN</v>
          </cell>
        </row>
      </sheetData>
      <sheetData sheetId="10882">
        <row r="4">
          <cell r="A4" t="str">
            <v>BẢNG TÍNH TOÁN, ĐO BÓC KHỐI LƯỢNG HOÀN THÀNH ĐƯA VÀO QUYẾT TOÁN</v>
          </cell>
        </row>
      </sheetData>
      <sheetData sheetId="10883">
        <row r="4">
          <cell r="A4" t="str">
            <v>BẢNG TÍNH TOÁN, ĐO BÓC KHỐI LƯỢNG HOÀN THÀNH ĐƯA VÀO QUYẾT TOÁN</v>
          </cell>
        </row>
      </sheetData>
      <sheetData sheetId="10884">
        <row r="4">
          <cell r="A4" t="str">
            <v>BẢNG TÍNH TOÁN, ĐO BÓC KHỐI LƯỢNG HOÀN THÀNH ĐƯA VÀO QUYẾT TOÁN</v>
          </cell>
        </row>
      </sheetData>
      <sheetData sheetId="10885">
        <row r="4">
          <cell r="A4" t="str">
            <v>BẢNG TÍNH TOÁN, ĐO BÓC KHỐI LƯỢNG HOÀN THÀNH ĐƯA VÀO QUYẾT TOÁN</v>
          </cell>
        </row>
      </sheetData>
      <sheetData sheetId="10886">
        <row r="4">
          <cell r="A4" t="str">
            <v>BẢNG TÍNH TOÁN, ĐO BÓC KHỐI LƯỢNG HOÀN THÀNH ĐƯA VÀO QUYẾT TOÁN</v>
          </cell>
        </row>
      </sheetData>
      <sheetData sheetId="10887">
        <row r="4">
          <cell r="A4" t="str">
            <v>BẢNG TÍNH TOÁN, ĐO BÓC KHỐI LƯỢNG HOÀN THÀNH ĐƯA VÀO QUYẾT TOÁN</v>
          </cell>
        </row>
      </sheetData>
      <sheetData sheetId="10888">
        <row r="4">
          <cell r="A4" t="str">
            <v>BẢNG TÍNH TOÁN, ĐO BÓC KHỐI LƯỢNG HOÀN THÀNH ĐƯA VÀO QUYẾT TOÁN</v>
          </cell>
        </row>
      </sheetData>
      <sheetData sheetId="10889">
        <row r="4">
          <cell r="A4" t="str">
            <v>BẢNG TÍNH TOÁN, ĐO BÓC KHỐI LƯỢNG HOÀN THÀNH ĐƯA VÀO QUYẾT TOÁN</v>
          </cell>
        </row>
      </sheetData>
      <sheetData sheetId="10890">
        <row r="4">
          <cell r="A4" t="str">
            <v>BẢNG TÍNH TOÁN, ĐO BÓC KHỐI LƯỢNG HOÀN THÀNH ĐƯA VÀO QUYẾT TOÁN</v>
          </cell>
        </row>
      </sheetData>
      <sheetData sheetId="10891">
        <row r="4">
          <cell r="A4" t="str">
            <v>BẢNG TÍNH TOÁN, ĐO BÓC KHỐI LƯỢNG HOÀN THÀNH ĐƯA VÀO QUYẾT TOÁN</v>
          </cell>
        </row>
      </sheetData>
      <sheetData sheetId="10892">
        <row r="4">
          <cell r="A4" t="str">
            <v>BẢNG TÍNH TOÁN, ĐO BÓC KHỐI LƯỢNG HOÀN THÀNH ĐƯA VÀO QUYẾT TOÁN</v>
          </cell>
        </row>
      </sheetData>
      <sheetData sheetId="10893">
        <row r="4">
          <cell r="A4" t="str">
            <v>BẢNG TÍNH TOÁN, ĐO BÓC KHỐI LƯỢNG HOÀN THÀNH ĐƯA VÀO QUYẾT TOÁN</v>
          </cell>
        </row>
      </sheetData>
      <sheetData sheetId="10894">
        <row r="4">
          <cell r="A4" t="str">
            <v>BẢNG TÍNH TOÁN, ĐO BÓC KHỐI LƯỢNG HOÀN THÀNH ĐƯA VÀO QUYẾT TOÁN</v>
          </cell>
        </row>
      </sheetData>
      <sheetData sheetId="10895">
        <row r="4">
          <cell r="A4" t="str">
            <v>BẢNG TÍNH TOÁN, ĐO BÓC KHỐI LƯỢNG HOÀN THÀNH ĐƯA VÀO QUYẾT TOÁN</v>
          </cell>
        </row>
      </sheetData>
      <sheetData sheetId="10896">
        <row r="4">
          <cell r="A4" t="str">
            <v>BẢNG TÍNH TOÁN, ĐO BÓC KHỐI LƯỢNG HOÀN THÀNH ĐƯA VÀO QUYẾT TOÁN</v>
          </cell>
        </row>
      </sheetData>
      <sheetData sheetId="10897">
        <row r="4">
          <cell r="A4" t="str">
            <v>BẢNG TÍNH TOÁN, ĐO BÓC KHỐI LƯỢNG HOÀN THÀNH ĐƯA VÀO QUYẾT TOÁN</v>
          </cell>
        </row>
      </sheetData>
      <sheetData sheetId="10898">
        <row r="4">
          <cell r="A4" t="str">
            <v>BẢNG TÍNH TOÁN, ĐO BÓC KHỐI LƯỢNG HOÀN THÀNH ĐƯA VÀO QUYẾT TOÁN</v>
          </cell>
        </row>
      </sheetData>
      <sheetData sheetId="10899">
        <row r="4">
          <cell r="A4" t="str">
            <v>BẢNG TÍNH TOÁN, ĐO BÓC KHỐI LƯỢNG HOÀN THÀNH ĐƯA VÀO QUYẾT TOÁN</v>
          </cell>
        </row>
      </sheetData>
      <sheetData sheetId="10900">
        <row r="4">
          <cell r="A4" t="str">
            <v>BẢNG TÍNH TOÁN, ĐO BÓC KHỐI LƯỢNG HOÀN THÀNH ĐƯA VÀO QUYẾT TOÁN</v>
          </cell>
        </row>
      </sheetData>
      <sheetData sheetId="10901">
        <row r="4">
          <cell r="A4" t="str">
            <v>BẢNG TÍNH TOÁN, ĐO BÓC KHỐI LƯỢNG HOÀN THÀNH ĐƯA VÀO QUYẾT TOÁN</v>
          </cell>
        </row>
      </sheetData>
      <sheetData sheetId="10902">
        <row r="4">
          <cell r="A4" t="str">
            <v>BẢNG TÍNH TOÁN, ĐO BÓC KHỐI LƯỢNG HOÀN THÀNH ĐƯA VÀO QUYẾT TOÁN</v>
          </cell>
        </row>
      </sheetData>
      <sheetData sheetId="10903">
        <row r="4">
          <cell r="A4" t="str">
            <v>BẢNG TÍNH TOÁN, ĐO BÓC KHỐI LƯỢNG HOÀN THÀNH ĐƯA VÀO QUYẾT TOÁN</v>
          </cell>
        </row>
      </sheetData>
      <sheetData sheetId="10904">
        <row r="4">
          <cell r="A4" t="str">
            <v>BẢNG TÍNH TOÁN, ĐO BÓC KHỐI LƯỢNG HOÀN THÀNH ĐƯA VÀO QUYẾT TOÁN</v>
          </cell>
        </row>
      </sheetData>
      <sheetData sheetId="10905">
        <row r="4">
          <cell r="A4" t="str">
            <v>BẢNG TÍNH TOÁN, ĐO BÓC KHỐI LƯỢNG HOÀN THÀNH ĐƯA VÀO QUYẾT TOÁN</v>
          </cell>
        </row>
      </sheetData>
      <sheetData sheetId="10906">
        <row r="4">
          <cell r="A4" t="str">
            <v>BẢNG TÍNH TOÁN, ĐO BÓC KHỐI LƯỢNG HOÀN THÀNH ĐƯA VÀO QUYẾT TOÁN</v>
          </cell>
        </row>
      </sheetData>
      <sheetData sheetId="10907">
        <row r="4">
          <cell r="A4" t="str">
            <v>BẢNG TÍNH TOÁN, ĐO BÓC KHỐI LƯỢNG HOÀN THÀNH ĐƯA VÀO QUYẾT TOÁN</v>
          </cell>
        </row>
      </sheetData>
      <sheetData sheetId="10908">
        <row r="4">
          <cell r="A4" t="str">
            <v>BẢNG TÍNH TOÁN, ĐO BÓC KHỐI LƯỢNG HOÀN THÀNH ĐƯA VÀO QUYẾT TOÁN</v>
          </cell>
        </row>
      </sheetData>
      <sheetData sheetId="10909">
        <row r="4">
          <cell r="A4" t="str">
            <v>BẢNG TÍNH TOÁN, ĐO BÓC KHỐI LƯỢNG HOÀN THÀNH ĐƯA VÀO QUYẾT TOÁN</v>
          </cell>
        </row>
      </sheetData>
      <sheetData sheetId="10910">
        <row r="4">
          <cell r="A4" t="str">
            <v>BẢNG TÍNH TOÁN, ĐO BÓC KHỐI LƯỢNG HOÀN THÀNH ĐƯA VÀO QUYẾT TOÁN</v>
          </cell>
        </row>
      </sheetData>
      <sheetData sheetId="10911">
        <row r="4">
          <cell r="A4" t="str">
            <v>BẢNG TÍNH TOÁN, ĐO BÓC KHỐI LƯỢNG HOÀN THÀNH ĐƯA VÀO QUYẾT TOÁN</v>
          </cell>
        </row>
      </sheetData>
      <sheetData sheetId="10912">
        <row r="4">
          <cell r="A4" t="str">
            <v>BẢNG TÍNH TOÁN, ĐO BÓC KHỐI LƯỢNG HOÀN THÀNH ĐƯA VÀO QUYẾT TOÁN</v>
          </cell>
        </row>
      </sheetData>
      <sheetData sheetId="10913">
        <row r="4">
          <cell r="A4" t="str">
            <v>BẢNG TÍNH TOÁN, ĐO BÓC KHỐI LƯỢNG HOÀN THÀNH ĐƯA VÀO QUYẾT TOÁN</v>
          </cell>
        </row>
      </sheetData>
      <sheetData sheetId="10914">
        <row r="4">
          <cell r="A4" t="str">
            <v>BẢNG TÍNH TOÁN, ĐO BÓC KHỐI LƯỢNG HOÀN THÀNH ĐƯA VÀO QUYẾT TOÁN</v>
          </cell>
        </row>
      </sheetData>
      <sheetData sheetId="10915">
        <row r="4">
          <cell r="A4" t="str">
            <v>BẢNG TÍNH TOÁN, ĐO BÓC KHỐI LƯỢNG HOÀN THÀNH ĐƯA VÀO QUYẾT TOÁN</v>
          </cell>
        </row>
      </sheetData>
      <sheetData sheetId="10916">
        <row r="4">
          <cell r="A4" t="str">
            <v>BẢNG TÍNH TOÁN, ĐO BÓC KHỐI LƯỢNG HOÀN THÀNH ĐƯA VÀO QUYẾT TOÁN</v>
          </cell>
        </row>
      </sheetData>
      <sheetData sheetId="10917">
        <row r="4">
          <cell r="A4" t="str">
            <v>BẢNG TÍNH TOÁN, ĐO BÓC KHỐI LƯỢNG HOÀN THÀNH ĐƯA VÀO QUYẾT TOÁN</v>
          </cell>
        </row>
      </sheetData>
      <sheetData sheetId="10918">
        <row r="4">
          <cell r="A4" t="str">
            <v>BẢNG TÍNH TOÁN, ĐO BÓC KHỐI LƯỢNG HOÀN THÀNH ĐƯA VÀO QUYẾT TOÁN</v>
          </cell>
        </row>
      </sheetData>
      <sheetData sheetId="10919">
        <row r="4">
          <cell r="A4" t="str">
            <v>BẢNG TÍNH TOÁN, ĐO BÓC KHỐI LƯỢNG HOÀN THÀNH ĐƯA VÀO QUYẾT TOÁN</v>
          </cell>
        </row>
      </sheetData>
      <sheetData sheetId="10920">
        <row r="4">
          <cell r="A4" t="str">
            <v>BẢNG TÍNH TOÁN, ĐO BÓC KHỐI LƯỢNG HOÀN THÀNH ĐƯA VÀO QUYẾT TOÁN</v>
          </cell>
        </row>
      </sheetData>
      <sheetData sheetId="10921">
        <row r="4">
          <cell r="A4" t="str">
            <v>BẢNG TÍNH TOÁN, ĐO BÓC KHỐI LƯỢNG HOÀN THÀNH ĐƯA VÀO QUYẾT TOÁN</v>
          </cell>
        </row>
      </sheetData>
      <sheetData sheetId="10922">
        <row r="4">
          <cell r="A4" t="str">
            <v>BẢNG TÍNH TOÁN, ĐO BÓC KHỐI LƯỢNG HOÀN THÀNH ĐƯA VÀO QUYẾT TOÁN</v>
          </cell>
        </row>
      </sheetData>
      <sheetData sheetId="10923">
        <row r="4">
          <cell r="A4" t="str">
            <v>BẢNG TÍNH TOÁN, ĐO BÓC KHỐI LƯỢNG HOÀN THÀNH ĐƯA VÀO QUYẾT TOÁN</v>
          </cell>
        </row>
      </sheetData>
      <sheetData sheetId="10924">
        <row r="4">
          <cell r="A4" t="str">
            <v>BẢNG TÍNH TOÁN, ĐO BÓC KHỐI LƯỢNG HOÀN THÀNH ĐƯA VÀO QUYẾT TOÁN</v>
          </cell>
        </row>
      </sheetData>
      <sheetData sheetId="10925">
        <row r="4">
          <cell r="A4" t="str">
            <v>BẢNG TÍNH TOÁN, ĐO BÓC KHỐI LƯỢNG HOÀN THÀNH ĐƯA VÀO QUYẾT TOÁN</v>
          </cell>
        </row>
      </sheetData>
      <sheetData sheetId="10926">
        <row r="4">
          <cell r="A4" t="str">
            <v>BẢNG TÍNH TOÁN, ĐO BÓC KHỐI LƯỢNG HOÀN THÀNH ĐƯA VÀO QUYẾT TOÁN</v>
          </cell>
        </row>
      </sheetData>
      <sheetData sheetId="10927">
        <row r="4">
          <cell r="A4" t="str">
            <v>BẢNG TÍNH TOÁN, ĐO BÓC KHỐI LƯỢNG HOÀN THÀNH ĐƯA VÀO QUYẾT TOÁN</v>
          </cell>
        </row>
      </sheetData>
      <sheetData sheetId="10928">
        <row r="4">
          <cell r="A4" t="str">
            <v>BẢNG TÍNH TOÁN, ĐO BÓC KHỐI LƯỢNG HOÀN THÀNH ĐƯA VÀO QUYẾT TOÁN</v>
          </cell>
        </row>
      </sheetData>
      <sheetData sheetId="10929">
        <row r="4">
          <cell r="A4" t="str">
            <v>BẢNG TÍNH TOÁN, ĐO BÓC KHỐI LƯỢNG HOÀN THÀNH ĐƯA VÀO QUYẾT TOÁN</v>
          </cell>
        </row>
      </sheetData>
      <sheetData sheetId="10930">
        <row r="4">
          <cell r="A4" t="str">
            <v>BẢNG TÍNH TOÁN, ĐO BÓC KHỐI LƯỢNG HOÀN THÀNH ĐƯA VÀO QUYẾT TOÁN</v>
          </cell>
        </row>
      </sheetData>
      <sheetData sheetId="10931">
        <row r="4">
          <cell r="A4" t="str">
            <v>BẢNG TÍNH TOÁN, ĐO BÓC KHỐI LƯỢNG HOÀN THÀNH ĐƯA VÀO QUYẾT TOÁN</v>
          </cell>
        </row>
      </sheetData>
      <sheetData sheetId="10932">
        <row r="4">
          <cell r="A4" t="str">
            <v>BẢNG TÍNH TOÁN, ĐO BÓC KHỐI LƯỢNG HOÀN THÀNH ĐƯA VÀO QUYẾT TOÁN</v>
          </cell>
        </row>
      </sheetData>
      <sheetData sheetId="10933">
        <row r="4">
          <cell r="A4" t="str">
            <v>BẢNG TÍNH TOÁN, ĐO BÓC KHỐI LƯỢNG HOÀN THÀNH ĐƯA VÀO QUYẾT TOÁN</v>
          </cell>
        </row>
      </sheetData>
      <sheetData sheetId="10934">
        <row r="4">
          <cell r="A4" t="str">
            <v>BẢNG TÍNH TOÁN, ĐO BÓC KHỐI LƯỢNG HOÀN THÀNH ĐƯA VÀO QUYẾT TOÁN</v>
          </cell>
        </row>
      </sheetData>
      <sheetData sheetId="10935">
        <row r="4">
          <cell r="A4" t="str">
            <v>BẢNG TÍNH TOÁN, ĐO BÓC KHỐI LƯỢNG HOÀN THÀNH ĐƯA VÀO QUYẾT TOÁN</v>
          </cell>
        </row>
      </sheetData>
      <sheetData sheetId="10936">
        <row r="4">
          <cell r="A4" t="str">
            <v>BẢNG TÍNH TOÁN, ĐO BÓC KHỐI LƯỢNG HOÀN THÀNH ĐƯA VÀO QUYẾT TOÁN</v>
          </cell>
        </row>
      </sheetData>
      <sheetData sheetId="10937">
        <row r="4">
          <cell r="A4" t="str">
            <v>BẢNG TÍNH TOÁN, ĐO BÓC KHỐI LƯỢNG HOÀN THÀNH ĐƯA VÀO QUYẾT TOÁN</v>
          </cell>
        </row>
      </sheetData>
      <sheetData sheetId="10938">
        <row r="4">
          <cell r="A4" t="str">
            <v>BẢNG TÍNH TOÁN, ĐO BÓC KHỐI LƯỢNG HOÀN THÀNH ĐƯA VÀO QUYẾT TOÁN</v>
          </cell>
        </row>
      </sheetData>
      <sheetData sheetId="10939">
        <row r="4">
          <cell r="A4" t="str">
            <v>BẢNG TÍNH TOÁN, ĐO BÓC KHỐI LƯỢNG HOÀN THÀNH ĐƯA VÀO QUYẾT TOÁN</v>
          </cell>
        </row>
      </sheetData>
      <sheetData sheetId="10940">
        <row r="4">
          <cell r="A4" t="str">
            <v>BẢNG TÍNH TOÁN, ĐO BÓC KHỐI LƯỢNG HOÀN THÀNH ĐƯA VÀO QUYẾT TOÁN</v>
          </cell>
        </row>
      </sheetData>
      <sheetData sheetId="10941">
        <row r="4">
          <cell r="A4" t="str">
            <v>BẢNG TÍNH TOÁN, ĐO BÓC KHỐI LƯỢNG HOÀN THÀNH ĐƯA VÀO QUYẾT TOÁN</v>
          </cell>
        </row>
      </sheetData>
      <sheetData sheetId="10942">
        <row r="4">
          <cell r="A4" t="str">
            <v>BẢNG TÍNH TOÁN, ĐO BÓC KHỐI LƯỢNG HOÀN THÀNH ĐƯA VÀO QUYẾT TOÁN</v>
          </cell>
        </row>
      </sheetData>
      <sheetData sheetId="10943">
        <row r="4">
          <cell r="A4" t="str">
            <v>BẢNG TÍNH TOÁN, ĐO BÓC KHỐI LƯỢNG HOÀN THÀNH ĐƯA VÀO QUYẾT TOÁN</v>
          </cell>
        </row>
      </sheetData>
      <sheetData sheetId="10944">
        <row r="4">
          <cell r="A4" t="str">
            <v>BẢNG TÍNH TOÁN, ĐO BÓC KHỐI LƯỢNG HOÀN THÀNH ĐƯA VÀO QUYẾT TOÁN</v>
          </cell>
        </row>
      </sheetData>
      <sheetData sheetId="10945">
        <row r="4">
          <cell r="A4" t="str">
            <v>BẢNG TÍNH TOÁN, ĐO BÓC KHỐI LƯỢNG HOÀN THÀNH ĐƯA VÀO QUYẾT TOÁN</v>
          </cell>
        </row>
      </sheetData>
      <sheetData sheetId="10946">
        <row r="4">
          <cell r="A4" t="str">
            <v>BẢNG TÍNH TOÁN, ĐO BÓC KHỐI LƯỢNG HOÀN THÀNH ĐƯA VÀO QUYẾT TOÁN</v>
          </cell>
        </row>
      </sheetData>
      <sheetData sheetId="10947">
        <row r="4">
          <cell r="A4" t="str">
            <v>BẢNG TÍNH TOÁN, ĐO BÓC KHỐI LƯỢNG HOÀN THÀNH ĐƯA VÀO QUYẾT TOÁN</v>
          </cell>
        </row>
      </sheetData>
      <sheetData sheetId="10948">
        <row r="4">
          <cell r="A4" t="str">
            <v>BẢNG TÍNH TOÁN, ĐO BÓC KHỐI LƯỢNG HOÀN THÀNH ĐƯA VÀO QUYẾT TOÁN</v>
          </cell>
        </row>
      </sheetData>
      <sheetData sheetId="10949">
        <row r="4">
          <cell r="A4" t="str">
            <v>BẢNG TÍNH TOÁN, ĐO BÓC KHỐI LƯỢNG HOÀN THÀNH ĐƯA VÀO QUYẾT TOÁN</v>
          </cell>
        </row>
      </sheetData>
      <sheetData sheetId="10950">
        <row r="4">
          <cell r="A4" t="str">
            <v>BẢNG TÍNH TOÁN, ĐO BÓC KHỐI LƯỢNG HOÀN THÀNH ĐƯA VÀO QUYẾT TOÁN</v>
          </cell>
        </row>
      </sheetData>
      <sheetData sheetId="10951">
        <row r="4">
          <cell r="A4" t="str">
            <v>BẢNG TÍNH TOÁN, ĐO BÓC KHỐI LƯỢNG HOÀN THÀNH ĐƯA VÀO QUYẾT TOÁN</v>
          </cell>
        </row>
      </sheetData>
      <sheetData sheetId="10952">
        <row r="4">
          <cell r="A4" t="str">
            <v>BẢNG TÍNH TOÁN, ĐO BÓC KHỐI LƯỢNG HOÀN THÀNH ĐƯA VÀO QUYẾT TOÁN</v>
          </cell>
        </row>
      </sheetData>
      <sheetData sheetId="10953">
        <row r="4">
          <cell r="A4" t="str">
            <v>BẢNG TÍNH TOÁN, ĐO BÓC KHỐI LƯỢNG HOÀN THÀNH ĐƯA VÀO QUYẾT TOÁN</v>
          </cell>
        </row>
      </sheetData>
      <sheetData sheetId="10954">
        <row r="4">
          <cell r="A4" t="str">
            <v>BẢNG TÍNH TOÁN, ĐO BÓC KHỐI LƯỢNG HOÀN THÀNH ĐƯA VÀO QUYẾT TOÁN</v>
          </cell>
        </row>
      </sheetData>
      <sheetData sheetId="10955">
        <row r="4">
          <cell r="A4" t="str">
            <v>BẢNG TÍNH TOÁN, ĐO BÓC KHỐI LƯỢNG HOÀN THÀNH ĐƯA VÀO QUYẾT TOÁN</v>
          </cell>
        </row>
      </sheetData>
      <sheetData sheetId="10956">
        <row r="4">
          <cell r="A4" t="str">
            <v>BẢNG TÍNH TOÁN, ĐO BÓC KHỐI LƯỢNG HOÀN THÀNH ĐƯA VÀO QUYẾT TOÁN</v>
          </cell>
        </row>
      </sheetData>
      <sheetData sheetId="10957">
        <row r="4">
          <cell r="A4" t="str">
            <v>BẢNG TÍNH TOÁN, ĐO BÓC KHỐI LƯỢNG HOÀN THÀNH ĐƯA VÀO QUYẾT TOÁN</v>
          </cell>
        </row>
      </sheetData>
      <sheetData sheetId="10958">
        <row r="4">
          <cell r="A4" t="str">
            <v>BẢNG TÍNH TOÁN, ĐO BÓC KHỐI LƯỢNG HOÀN THÀNH ĐƯA VÀO QUYẾT TOÁN</v>
          </cell>
        </row>
      </sheetData>
      <sheetData sheetId="10959">
        <row r="4">
          <cell r="A4" t="str">
            <v>BẢNG TÍNH TOÁN, ĐO BÓC KHỐI LƯỢNG HOÀN THÀNH ĐƯA VÀO QUYẾT TOÁN</v>
          </cell>
        </row>
      </sheetData>
      <sheetData sheetId="10960">
        <row r="4">
          <cell r="A4" t="str">
            <v>BẢNG TÍNH TOÁN, ĐO BÓC KHỐI LƯỢNG HOÀN THÀNH ĐƯA VÀO QUYẾT TOÁN</v>
          </cell>
        </row>
      </sheetData>
      <sheetData sheetId="10961">
        <row r="4">
          <cell r="A4" t="str">
            <v>BẢNG TÍNH TOÁN, ĐO BÓC KHỐI LƯỢNG HOÀN THÀNH ĐƯA VÀO QUYẾT TOÁN</v>
          </cell>
        </row>
      </sheetData>
      <sheetData sheetId="10962">
        <row r="4">
          <cell r="A4" t="str">
            <v>BẢNG TÍNH TOÁN, ĐO BÓC KHỐI LƯỢNG HOÀN THÀNH ĐƯA VÀO QUYẾT TOÁN</v>
          </cell>
        </row>
      </sheetData>
      <sheetData sheetId="10963">
        <row r="4">
          <cell r="A4" t="str">
            <v>BẢNG TÍNH TOÁN, ĐO BÓC KHỐI LƯỢNG HOÀN THÀNH ĐƯA VÀO QUYẾT TOÁN</v>
          </cell>
        </row>
      </sheetData>
      <sheetData sheetId="10964">
        <row r="4">
          <cell r="A4" t="str">
            <v>BẢNG TÍNH TOÁN, ĐO BÓC KHỐI LƯỢNG HOÀN THÀNH ĐƯA VÀO QUYẾT TOÁN</v>
          </cell>
        </row>
      </sheetData>
      <sheetData sheetId="10965">
        <row r="4">
          <cell r="A4" t="str">
            <v>BẢNG TÍNH TOÁN, ĐO BÓC KHỐI LƯỢNG HOÀN THÀNH ĐƯA VÀO QUYẾT TOÁN</v>
          </cell>
        </row>
      </sheetData>
      <sheetData sheetId="10966">
        <row r="4">
          <cell r="A4" t="str">
            <v>BẢNG TÍNH TOÁN, ĐO BÓC KHỐI LƯỢNG HOÀN THÀNH ĐƯA VÀO QUYẾT TOÁN</v>
          </cell>
        </row>
      </sheetData>
      <sheetData sheetId="10967">
        <row r="4">
          <cell r="A4" t="str">
            <v>BẢNG TÍNH TOÁN, ĐO BÓC KHỐI LƯỢNG HOÀN THÀNH ĐƯA VÀO QUYẾT TOÁN</v>
          </cell>
        </row>
      </sheetData>
      <sheetData sheetId="10968">
        <row r="4">
          <cell r="A4" t="str">
            <v>BẢNG TÍNH TOÁN, ĐO BÓC KHỐI LƯỢNG HOÀN THÀNH ĐƯA VÀO QUYẾT TOÁN</v>
          </cell>
        </row>
      </sheetData>
      <sheetData sheetId="10969">
        <row r="4">
          <cell r="A4" t="str">
            <v>BẢNG TÍNH TOÁN, ĐO BÓC KHỐI LƯỢNG HOÀN THÀNH ĐƯA VÀO QUYẾT TOÁN</v>
          </cell>
        </row>
      </sheetData>
      <sheetData sheetId="10970">
        <row r="4">
          <cell r="A4" t="str">
            <v>BẢNG TÍNH TOÁN, ĐO BÓC KHỐI LƯỢNG HOÀN THÀNH ĐƯA VÀO QUYẾT TOÁN</v>
          </cell>
        </row>
      </sheetData>
      <sheetData sheetId="10971">
        <row r="4">
          <cell r="A4" t="str">
            <v>BẢNG TÍNH TOÁN, ĐO BÓC KHỐI LƯỢNG HOÀN THÀNH ĐƯA VÀO QUYẾT TOÁN</v>
          </cell>
        </row>
      </sheetData>
      <sheetData sheetId="10972">
        <row r="4">
          <cell r="A4" t="str">
            <v>BẢNG TÍNH TOÁN, ĐO BÓC KHỐI LƯỢNG HOÀN THÀNH ĐƯA VÀO QUYẾT TOÁN</v>
          </cell>
        </row>
      </sheetData>
      <sheetData sheetId="10973">
        <row r="4">
          <cell r="A4" t="str">
            <v>BẢNG TÍNH TOÁN, ĐO BÓC KHỐI LƯỢNG HOÀN THÀNH ĐƯA VÀO QUYẾT TOÁN</v>
          </cell>
        </row>
      </sheetData>
      <sheetData sheetId="10974">
        <row r="4">
          <cell r="A4" t="str">
            <v>BẢNG TÍNH TOÁN, ĐO BÓC KHỐI LƯỢNG HOÀN THÀNH ĐƯA VÀO QUYẾT TOÁN</v>
          </cell>
        </row>
      </sheetData>
      <sheetData sheetId="10975">
        <row r="4">
          <cell r="A4" t="str">
            <v>BẢNG TÍNH TOÁN, ĐO BÓC KHỐI LƯỢNG HOÀN THÀNH ĐƯA VÀO QUYẾT TOÁN</v>
          </cell>
        </row>
      </sheetData>
      <sheetData sheetId="10976">
        <row r="4">
          <cell r="A4" t="str">
            <v>BẢNG TÍNH TOÁN, ĐO BÓC KHỐI LƯỢNG HOÀN THÀNH ĐƯA VÀO QUYẾT TOÁN</v>
          </cell>
        </row>
      </sheetData>
      <sheetData sheetId="10977">
        <row r="4">
          <cell r="A4" t="str">
            <v>BẢNG TÍNH TOÁN, ĐO BÓC KHỐI LƯỢNG HOÀN THÀNH ĐƯA VÀO QUYẾT TOÁN</v>
          </cell>
        </row>
      </sheetData>
      <sheetData sheetId="10978">
        <row r="4">
          <cell r="A4" t="str">
            <v>BẢNG TÍNH TOÁN, ĐO BÓC KHỐI LƯỢNG HOÀN THÀNH ĐƯA VÀO QUYẾT TOÁN</v>
          </cell>
        </row>
      </sheetData>
      <sheetData sheetId="10979">
        <row r="4">
          <cell r="A4" t="str">
            <v>BẢNG TÍNH TOÁN, ĐO BÓC KHỐI LƯỢNG HOÀN THÀNH ĐƯA VÀO QUYẾT TOÁN</v>
          </cell>
        </row>
      </sheetData>
      <sheetData sheetId="10980">
        <row r="4">
          <cell r="A4" t="str">
            <v>BẢNG TÍNH TOÁN, ĐO BÓC KHỐI LƯỢNG HOÀN THÀNH ĐƯA VÀO QUYẾT TOÁN</v>
          </cell>
        </row>
      </sheetData>
      <sheetData sheetId="10981">
        <row r="4">
          <cell r="A4" t="str">
            <v>BẢNG TÍNH TOÁN, ĐO BÓC KHỐI LƯỢNG HOÀN THÀNH ĐƯA VÀO QUYẾT TOÁN</v>
          </cell>
        </row>
      </sheetData>
      <sheetData sheetId="10982">
        <row r="4">
          <cell r="A4" t="str">
            <v>BẢNG TÍNH TOÁN, ĐO BÓC KHỐI LƯỢNG HOÀN THÀNH ĐƯA VÀO QUYẾT TOÁN</v>
          </cell>
        </row>
      </sheetData>
      <sheetData sheetId="10983">
        <row r="4">
          <cell r="A4" t="str">
            <v>BẢNG TÍNH TOÁN, ĐO BÓC KHỐI LƯỢNG HOÀN THÀNH ĐƯA VÀO QUYẾT TOÁN</v>
          </cell>
        </row>
      </sheetData>
      <sheetData sheetId="10984">
        <row r="4">
          <cell r="A4" t="str">
            <v>BẢNG TÍNH TOÁN, ĐO BÓC KHỐI LƯỢNG HOÀN THÀNH ĐƯA VÀO QUYẾT TOÁN</v>
          </cell>
        </row>
      </sheetData>
      <sheetData sheetId="10985">
        <row r="4">
          <cell r="A4" t="str">
            <v>BẢNG TÍNH TOÁN, ĐO BÓC KHỐI LƯỢNG HOÀN THÀNH ĐƯA VÀO QUYẾT TOÁN</v>
          </cell>
        </row>
      </sheetData>
      <sheetData sheetId="10986">
        <row r="4">
          <cell r="A4" t="str">
            <v>BẢNG TÍNH TOÁN, ĐO BÓC KHỐI LƯỢNG HOÀN THÀNH ĐƯA VÀO QUYẾT TOÁN</v>
          </cell>
        </row>
      </sheetData>
      <sheetData sheetId="10987">
        <row r="4">
          <cell r="A4" t="str">
            <v>BẢNG TÍNH TOÁN, ĐO BÓC KHỐI LƯỢNG HOÀN THÀNH ĐƯA VÀO QUYẾT TOÁN</v>
          </cell>
        </row>
      </sheetData>
      <sheetData sheetId="10988">
        <row r="4">
          <cell r="A4" t="str">
            <v>BẢNG TÍNH TOÁN, ĐO BÓC KHỐI LƯỢNG HOÀN THÀNH ĐƯA VÀO QUYẾT TOÁN</v>
          </cell>
        </row>
      </sheetData>
      <sheetData sheetId="10989">
        <row r="4">
          <cell r="A4" t="str">
            <v>BẢNG TÍNH TOÁN, ĐO BÓC KHỐI LƯỢNG HOÀN THÀNH ĐƯA VÀO QUYẾT TOÁN</v>
          </cell>
        </row>
      </sheetData>
      <sheetData sheetId="10990">
        <row r="4">
          <cell r="A4" t="str">
            <v>BẢNG TÍNH TOÁN, ĐO BÓC KHỐI LƯỢNG HOÀN THÀNH ĐƯA VÀO QUYẾT TOÁN</v>
          </cell>
        </row>
      </sheetData>
      <sheetData sheetId="10991">
        <row r="4">
          <cell r="A4" t="str">
            <v>BẢNG TÍNH TOÁN, ĐO BÓC KHỐI LƯỢNG HOÀN THÀNH ĐƯA VÀO QUYẾT TOÁN</v>
          </cell>
        </row>
      </sheetData>
      <sheetData sheetId="10992">
        <row r="4">
          <cell r="A4" t="str">
            <v>BẢNG TÍNH TOÁN, ĐO BÓC KHỐI LƯỢNG HOÀN THÀNH ĐƯA VÀO QUYẾT TOÁN</v>
          </cell>
        </row>
      </sheetData>
      <sheetData sheetId="10993">
        <row r="4">
          <cell r="A4" t="str">
            <v>BẢNG TÍNH TOÁN, ĐO BÓC KHỐI LƯỢNG HOÀN THÀNH ĐƯA VÀO QUYẾT TOÁN</v>
          </cell>
        </row>
      </sheetData>
      <sheetData sheetId="10994">
        <row r="4">
          <cell r="A4" t="str">
            <v>BẢNG TÍNH TOÁN, ĐO BÓC KHỐI LƯỢNG HOÀN THÀNH ĐƯA VÀO QUYẾT TOÁN</v>
          </cell>
        </row>
      </sheetData>
      <sheetData sheetId="10995">
        <row r="4">
          <cell r="A4" t="str">
            <v>BẢNG TÍNH TOÁN, ĐO BÓC KHỐI LƯỢNG HOÀN THÀNH ĐƯA VÀO QUYẾT TOÁN</v>
          </cell>
        </row>
      </sheetData>
      <sheetData sheetId="10996">
        <row r="4">
          <cell r="A4" t="str">
            <v>BẢNG TÍNH TOÁN, ĐO BÓC KHỐI LƯỢNG HOÀN THÀNH ĐƯA VÀO QUYẾT TOÁN</v>
          </cell>
        </row>
      </sheetData>
      <sheetData sheetId="10997">
        <row r="4">
          <cell r="A4" t="str">
            <v>BẢNG TÍNH TOÁN, ĐO BÓC KHỐI LƯỢNG HOÀN THÀNH ĐƯA VÀO QUYẾT TOÁN</v>
          </cell>
        </row>
      </sheetData>
      <sheetData sheetId="10998">
        <row r="4">
          <cell r="A4" t="str">
            <v>BẢNG TÍNH TOÁN, ĐO BÓC KHỐI LƯỢNG HOÀN THÀNH ĐƯA VÀO QUYẾT TOÁN</v>
          </cell>
        </row>
      </sheetData>
      <sheetData sheetId="10999">
        <row r="4">
          <cell r="A4" t="str">
            <v>BẢNG TÍNH TOÁN, ĐO BÓC KHỐI LƯỢNG HOÀN THÀNH ĐƯA VÀO QUYẾT TOÁN</v>
          </cell>
        </row>
      </sheetData>
      <sheetData sheetId="11000">
        <row r="4">
          <cell r="A4" t="str">
            <v>BẢNG TÍNH TOÁN, ĐO BÓC KHỐI LƯỢNG HOÀN THÀNH ĐƯA VÀO QUYẾT TOÁN</v>
          </cell>
        </row>
      </sheetData>
      <sheetData sheetId="11001">
        <row r="4">
          <cell r="A4" t="str">
            <v>BẢNG TÍNH TOÁN, ĐO BÓC KHỐI LƯỢNG HOÀN THÀNH ĐƯA VÀO QUYẾT TOÁN</v>
          </cell>
        </row>
      </sheetData>
      <sheetData sheetId="11002">
        <row r="4">
          <cell r="A4" t="str">
            <v>BẢNG TÍNH TOÁN, ĐO BÓC KHỐI LƯỢNG HOÀN THÀNH ĐƯA VÀO QUYẾT TOÁN</v>
          </cell>
        </row>
      </sheetData>
      <sheetData sheetId="11003">
        <row r="4">
          <cell r="A4" t="str">
            <v>BẢNG TÍNH TOÁN, ĐO BÓC KHỐI LƯỢNG HOÀN THÀNH ĐƯA VÀO QUYẾT TOÁN</v>
          </cell>
        </row>
      </sheetData>
      <sheetData sheetId="11004">
        <row r="4">
          <cell r="A4" t="str">
            <v>BẢNG TÍNH TOÁN, ĐO BÓC KHỐI LƯỢNG HOÀN THÀNH ĐƯA VÀO QUYẾT TOÁN</v>
          </cell>
        </row>
      </sheetData>
      <sheetData sheetId="11005">
        <row r="4">
          <cell r="A4" t="str">
            <v>BẢNG TÍNH TOÁN, ĐO BÓC KHỐI LƯỢNG HOÀN THÀNH ĐƯA VÀO QUYẾT TOÁN</v>
          </cell>
        </row>
      </sheetData>
      <sheetData sheetId="11006">
        <row r="4">
          <cell r="A4" t="str">
            <v>BẢNG TÍNH TOÁN, ĐO BÓC KHỐI LƯỢNG HOÀN THÀNH ĐƯA VÀO QUYẾT TOÁN</v>
          </cell>
        </row>
      </sheetData>
      <sheetData sheetId="11007">
        <row r="4">
          <cell r="A4" t="str">
            <v>BẢNG TÍNH TOÁN, ĐO BÓC KHỐI LƯỢNG HOÀN THÀNH ĐƯA VÀO QUYẾT TOÁN</v>
          </cell>
        </row>
      </sheetData>
      <sheetData sheetId="11008">
        <row r="4">
          <cell r="A4" t="str">
            <v>BẢNG TÍNH TOÁN, ĐO BÓC KHỐI LƯỢNG HOÀN THÀNH ĐƯA VÀO QUYẾT TOÁN</v>
          </cell>
        </row>
      </sheetData>
      <sheetData sheetId="11009">
        <row r="4">
          <cell r="A4" t="str">
            <v>BẢNG TÍNH TOÁN, ĐO BÓC KHỐI LƯỢNG HOÀN THÀNH ĐƯA VÀO QUYẾT TOÁN</v>
          </cell>
        </row>
      </sheetData>
      <sheetData sheetId="11010">
        <row r="4">
          <cell r="A4" t="str">
            <v>BẢNG TÍNH TOÁN, ĐO BÓC KHỐI LƯỢNG HOÀN THÀNH ĐƯA VÀO QUYẾT TOÁN</v>
          </cell>
        </row>
      </sheetData>
      <sheetData sheetId="11011">
        <row r="4">
          <cell r="A4" t="str">
            <v>BẢNG TÍNH TOÁN, ĐO BÓC KHỐI LƯỢNG HOÀN THÀNH ĐƯA VÀO QUYẾT TOÁN</v>
          </cell>
        </row>
      </sheetData>
      <sheetData sheetId="11012">
        <row r="4">
          <cell r="A4" t="str">
            <v>BẢNG TÍNH TOÁN, ĐO BÓC KHỐI LƯỢNG HOÀN THÀNH ĐƯA VÀO QUYẾT TOÁN</v>
          </cell>
        </row>
      </sheetData>
      <sheetData sheetId="11013">
        <row r="4">
          <cell r="A4" t="str">
            <v>BẢNG TÍNH TOÁN, ĐO BÓC KHỐI LƯỢNG HOÀN THÀNH ĐƯA VÀO QUYẾT TOÁN</v>
          </cell>
        </row>
      </sheetData>
      <sheetData sheetId="11014">
        <row r="4">
          <cell r="A4" t="str">
            <v>BẢNG TÍNH TOÁN, ĐO BÓC KHỐI LƯỢNG HOÀN THÀNH ĐƯA VÀO QUYẾT TOÁN</v>
          </cell>
        </row>
      </sheetData>
      <sheetData sheetId="11015">
        <row r="4">
          <cell r="A4" t="str">
            <v>BẢNG TÍNH TOÁN, ĐO BÓC KHỐI LƯỢNG HOÀN THÀNH ĐƯA VÀO QUYẾT TOÁN</v>
          </cell>
        </row>
      </sheetData>
      <sheetData sheetId="11016">
        <row r="4">
          <cell r="A4" t="str">
            <v>BẢNG TÍNH TOÁN, ĐO BÓC KHỐI LƯỢNG HOÀN THÀNH ĐƯA VÀO QUYẾT TOÁN</v>
          </cell>
        </row>
      </sheetData>
      <sheetData sheetId="11017">
        <row r="4">
          <cell r="A4" t="str">
            <v>BẢNG TÍNH TOÁN, ĐO BÓC KHỐI LƯỢNG HOÀN THÀNH ĐƯA VÀO QUYẾT TOÁN</v>
          </cell>
        </row>
      </sheetData>
      <sheetData sheetId="11018">
        <row r="4">
          <cell r="A4" t="str">
            <v>BẢNG TÍNH TOÁN, ĐO BÓC KHỐI LƯỢNG HOÀN THÀNH ĐƯA VÀO QUYẾT TOÁN</v>
          </cell>
        </row>
      </sheetData>
      <sheetData sheetId="11019">
        <row r="4">
          <cell r="A4" t="str">
            <v>BẢNG TÍNH TOÁN, ĐO BÓC KHỐI LƯỢNG HOÀN THÀNH ĐƯA VÀO QUYẾT TOÁN</v>
          </cell>
        </row>
      </sheetData>
      <sheetData sheetId="11020">
        <row r="4">
          <cell r="A4" t="str">
            <v>BẢNG TÍNH TOÁN, ĐO BÓC KHỐI LƯỢNG HOÀN THÀNH ĐƯA VÀO QUYẾT TOÁN</v>
          </cell>
        </row>
      </sheetData>
      <sheetData sheetId="11021">
        <row r="4">
          <cell r="A4" t="str">
            <v>BẢNG TÍNH TOÁN, ĐO BÓC KHỐI LƯỢNG HOÀN THÀNH ĐƯA VÀO QUYẾT TOÁN</v>
          </cell>
        </row>
      </sheetData>
      <sheetData sheetId="11022">
        <row r="4">
          <cell r="A4" t="str">
            <v>BẢNG TÍNH TOÁN, ĐO BÓC KHỐI LƯỢNG HOÀN THÀNH ĐƯA VÀO QUYẾT TOÁN</v>
          </cell>
        </row>
      </sheetData>
      <sheetData sheetId="11023">
        <row r="4">
          <cell r="A4" t="str">
            <v>BẢNG TÍNH TOÁN, ĐO BÓC KHỐI LƯỢNG HOÀN THÀNH ĐƯA VÀO QUYẾT TOÁN</v>
          </cell>
        </row>
      </sheetData>
      <sheetData sheetId="11024">
        <row r="4">
          <cell r="A4" t="str">
            <v>BẢNG TÍNH TOÁN, ĐO BÓC KHỐI LƯỢNG HOÀN THÀNH ĐƯA VÀO QUYẾT TOÁN</v>
          </cell>
        </row>
      </sheetData>
      <sheetData sheetId="11025">
        <row r="4">
          <cell r="A4" t="str">
            <v>BẢNG TÍNH TOÁN, ĐO BÓC KHỐI LƯỢNG HOÀN THÀNH ĐƯA VÀO QUYẾT TOÁN</v>
          </cell>
        </row>
      </sheetData>
      <sheetData sheetId="11026">
        <row r="4">
          <cell r="A4" t="str">
            <v>BẢNG TÍNH TOÁN, ĐO BÓC KHỐI LƯỢNG HOÀN THÀNH ĐƯA VÀO QUYẾT TOÁN</v>
          </cell>
        </row>
      </sheetData>
      <sheetData sheetId="11027">
        <row r="4">
          <cell r="A4" t="str">
            <v>BẢNG TÍNH TOÁN, ĐO BÓC KHỐI LƯỢNG HOÀN THÀNH ĐƯA VÀO QUYẾT TOÁN</v>
          </cell>
        </row>
      </sheetData>
      <sheetData sheetId="11028">
        <row r="4">
          <cell r="A4" t="str">
            <v>BẢNG TÍNH TOÁN, ĐO BÓC KHỐI LƯỢNG HOÀN THÀNH ĐƯA VÀO QUYẾT TOÁN</v>
          </cell>
        </row>
      </sheetData>
      <sheetData sheetId="11029">
        <row r="4">
          <cell r="A4" t="str">
            <v>BẢNG TÍNH TOÁN, ĐO BÓC KHỐI LƯỢNG HOÀN THÀNH ĐƯA VÀO QUYẾT TOÁN</v>
          </cell>
        </row>
      </sheetData>
      <sheetData sheetId="11030">
        <row r="4">
          <cell r="A4" t="str">
            <v>BẢNG TÍNH TOÁN, ĐO BÓC KHỐI LƯỢNG HOÀN THÀNH ĐƯA VÀO QUYẾT TOÁN</v>
          </cell>
        </row>
      </sheetData>
      <sheetData sheetId="11031">
        <row r="4">
          <cell r="A4" t="str">
            <v>BẢNG TÍNH TOÁN, ĐO BÓC KHỐI LƯỢNG HOÀN THÀNH ĐƯA VÀO QUYẾT TOÁN</v>
          </cell>
        </row>
      </sheetData>
      <sheetData sheetId="11032">
        <row r="4">
          <cell r="A4" t="str">
            <v>BẢNG TÍNH TOÁN, ĐO BÓC KHỐI LƯỢNG HOÀN THÀNH ĐƯA VÀO QUYẾT TOÁN</v>
          </cell>
        </row>
      </sheetData>
      <sheetData sheetId="11033">
        <row r="4">
          <cell r="A4" t="str">
            <v>BẢNG TÍNH TOÁN, ĐO BÓC KHỐI LƯỢNG HOÀN THÀNH ĐƯA VÀO QUYẾT TOÁN</v>
          </cell>
        </row>
      </sheetData>
      <sheetData sheetId="11034">
        <row r="4">
          <cell r="A4" t="str">
            <v>BẢNG TÍNH TOÁN, ĐO BÓC KHỐI LƯỢNG HOÀN THÀNH ĐƯA VÀO QUYẾT TOÁN</v>
          </cell>
        </row>
      </sheetData>
      <sheetData sheetId="11035">
        <row r="4">
          <cell r="A4" t="str">
            <v>BẢNG TÍNH TOÁN, ĐO BÓC KHỐI LƯỢNG HOÀN THÀNH ĐƯA VÀO QUYẾT TOÁN</v>
          </cell>
        </row>
      </sheetData>
      <sheetData sheetId="11036">
        <row r="4">
          <cell r="A4" t="str">
            <v>BẢNG TÍNH TOÁN, ĐO BÓC KHỐI LƯỢNG HOÀN THÀNH ĐƯA VÀO QUYẾT TOÁN</v>
          </cell>
        </row>
      </sheetData>
      <sheetData sheetId="11037">
        <row r="4">
          <cell r="A4" t="str">
            <v>BẢNG TÍNH TOÁN, ĐO BÓC KHỐI LƯỢNG HOÀN THÀNH ĐƯA VÀO QUYẾT TOÁN</v>
          </cell>
        </row>
      </sheetData>
      <sheetData sheetId="11038">
        <row r="4">
          <cell r="A4" t="str">
            <v>BẢNG TÍNH TOÁN, ĐO BÓC KHỐI LƯỢNG HOÀN THÀNH ĐƯA VÀO QUYẾT TOÁN</v>
          </cell>
        </row>
      </sheetData>
      <sheetData sheetId="11039">
        <row r="4">
          <cell r="A4" t="str">
            <v>BẢNG TÍNH TOÁN, ĐO BÓC KHỐI LƯỢNG HOÀN THÀNH ĐƯA VÀO QUYẾT TOÁN</v>
          </cell>
        </row>
      </sheetData>
      <sheetData sheetId="11040">
        <row r="4">
          <cell r="A4" t="str">
            <v>BẢNG TÍNH TOÁN, ĐO BÓC KHỐI LƯỢNG HOÀN THÀNH ĐƯA VÀO QUYẾT TOÁN</v>
          </cell>
        </row>
      </sheetData>
      <sheetData sheetId="11041">
        <row r="4">
          <cell r="A4" t="str">
            <v>BẢNG TÍNH TOÁN, ĐO BÓC KHỐI LƯỢNG HOÀN THÀNH ĐƯA VÀO QUYẾT TOÁN</v>
          </cell>
        </row>
      </sheetData>
      <sheetData sheetId="11042">
        <row r="4">
          <cell r="A4" t="str">
            <v>BẢNG TÍNH TOÁN, ĐO BÓC KHỐI LƯỢNG HOÀN THÀNH ĐƯA VÀO QUYẾT TOÁN</v>
          </cell>
        </row>
      </sheetData>
      <sheetData sheetId="11043">
        <row r="4">
          <cell r="A4" t="str">
            <v>BẢNG TÍNH TOÁN, ĐO BÓC KHỐI LƯỢNG HOÀN THÀNH ĐƯA VÀO QUYẾT TOÁN</v>
          </cell>
        </row>
      </sheetData>
      <sheetData sheetId="11044">
        <row r="4">
          <cell r="A4" t="str">
            <v>BẢNG TÍNH TOÁN, ĐO BÓC KHỐI LƯỢNG HOÀN THÀNH ĐƯA VÀO QUYẾT TOÁN</v>
          </cell>
        </row>
      </sheetData>
      <sheetData sheetId="11045">
        <row r="9">
          <cell r="A9" t="str">
            <v>A</v>
          </cell>
        </row>
      </sheetData>
      <sheetData sheetId="11046">
        <row r="9">
          <cell r="A9" t="str">
            <v>A</v>
          </cell>
        </row>
      </sheetData>
      <sheetData sheetId="11047"/>
      <sheetData sheetId="11048">
        <row r="9">
          <cell r="A9" t="str">
            <v>A</v>
          </cell>
        </row>
      </sheetData>
      <sheetData sheetId="11049">
        <row r="4">
          <cell r="A4" t="str">
            <v>BẢNG TÍNH TOÁN, ĐO BÓC KHỐI LƯỢNG HOÀN THÀNH ĐƯA VÀO QUYẾT TOÁN</v>
          </cell>
        </row>
      </sheetData>
      <sheetData sheetId="11050">
        <row r="9">
          <cell r="A9" t="str">
            <v>A</v>
          </cell>
        </row>
      </sheetData>
      <sheetData sheetId="11051">
        <row r="4">
          <cell r="A4" t="str">
            <v>BẢNG TÍNH TOÁN, ĐO BÓC KHỐI LƯỢNG HOÀN THÀNH ĐƯA VÀO QUYẾT TOÁN</v>
          </cell>
        </row>
      </sheetData>
      <sheetData sheetId="11052">
        <row r="4">
          <cell r="A4" t="str">
            <v>BẢNG TÍNH TOÁN, ĐO BÓC KHỐI LƯỢNG HOÀN THÀNH ĐƯA VÀO QUYẾT TOÁN</v>
          </cell>
        </row>
      </sheetData>
      <sheetData sheetId="11053">
        <row r="4">
          <cell r="A4" t="str">
            <v>BẢNG TÍNH TOÁN, ĐO BÓC KHỐI LƯỢNG HOÀN THÀNH ĐƯA VÀO QUYẾT TOÁN</v>
          </cell>
        </row>
      </sheetData>
      <sheetData sheetId="11054">
        <row r="9">
          <cell r="A9" t="str">
            <v>A</v>
          </cell>
        </row>
      </sheetData>
      <sheetData sheetId="11055">
        <row r="9">
          <cell r="A9" t="str">
            <v>A</v>
          </cell>
        </row>
      </sheetData>
      <sheetData sheetId="11056">
        <row r="9">
          <cell r="A9" t="str">
            <v>A</v>
          </cell>
        </row>
      </sheetData>
      <sheetData sheetId="11057">
        <row r="9">
          <cell r="A9" t="str">
            <v>A</v>
          </cell>
        </row>
      </sheetData>
      <sheetData sheetId="11058">
        <row r="4">
          <cell r="A4" t="str">
            <v>BẢNG TÍNH TOÁN, ĐO BÓC KHỐI LƯỢNG HOÀN THÀNH ĐƯA VÀO QUYẾT TOÁN</v>
          </cell>
        </row>
      </sheetData>
      <sheetData sheetId="11059">
        <row r="9">
          <cell r="A9" t="str">
            <v>A</v>
          </cell>
        </row>
      </sheetData>
      <sheetData sheetId="11060">
        <row r="9">
          <cell r="A9" t="str">
            <v>A</v>
          </cell>
        </row>
      </sheetData>
      <sheetData sheetId="11061">
        <row r="9">
          <cell r="A9" t="str">
            <v>A</v>
          </cell>
        </row>
      </sheetData>
      <sheetData sheetId="11062">
        <row r="9">
          <cell r="A9" t="str">
            <v>A</v>
          </cell>
        </row>
      </sheetData>
      <sheetData sheetId="11063">
        <row r="9">
          <cell r="A9" t="str">
            <v>A</v>
          </cell>
        </row>
      </sheetData>
      <sheetData sheetId="11064">
        <row r="4">
          <cell r="A4" t="str">
            <v>BẢNG TÍNH TOÁN, ĐO BÓC KHỐI LƯỢNG HOÀN THÀNH ĐƯA VÀO QUYẾT TOÁN</v>
          </cell>
        </row>
      </sheetData>
      <sheetData sheetId="11065">
        <row r="4">
          <cell r="A4" t="str">
            <v>BẢNG TÍNH TOÁN, ĐO BÓC KHỐI LƯỢNG HOÀN THÀNH ĐƯA VÀO QUYẾT TOÁN</v>
          </cell>
        </row>
      </sheetData>
      <sheetData sheetId="11066">
        <row r="4">
          <cell r="A4" t="str">
            <v>BẢNG TÍNH TOÁN, ĐO BÓC KHỐI LƯỢNG HOÀN THÀNH ĐƯA VÀO QUYẾT TOÁN</v>
          </cell>
        </row>
      </sheetData>
      <sheetData sheetId="11067">
        <row r="4">
          <cell r="A4" t="str">
            <v>BẢNG TÍNH TOÁN, ĐO BÓC KHỐI LƯỢNG HOÀN THÀNH ĐƯA VÀO QUYẾT TOÁN</v>
          </cell>
        </row>
      </sheetData>
      <sheetData sheetId="11068">
        <row r="4">
          <cell r="A4" t="str">
            <v>BẢNG TÍNH TOÁN, ĐO BÓC KHỐI LƯỢNG HOÀN THÀNH ĐƯA VÀO QUYẾT TOÁN</v>
          </cell>
        </row>
      </sheetData>
      <sheetData sheetId="11069">
        <row r="4">
          <cell r="A4" t="str">
            <v>BẢNG TÍNH TOÁN, ĐO BÓC KHỐI LƯỢNG HOÀN THÀNH ĐƯA VÀO QUYẾT TOÁN</v>
          </cell>
        </row>
      </sheetData>
      <sheetData sheetId="11070">
        <row r="4">
          <cell r="A4" t="str">
            <v>BẢNG TÍNH TOÁN, ĐO BÓC KHỐI LƯỢNG HOÀN THÀNH ĐƯA VÀO QUYẾT TOÁN</v>
          </cell>
        </row>
      </sheetData>
      <sheetData sheetId="11071">
        <row r="4">
          <cell r="A4" t="str">
            <v>BẢNG TÍNH TOÁN, ĐO BÓC KHỐI LƯỢNG HOÀN THÀNH ĐƯA VÀO QUYẾT TOÁN</v>
          </cell>
        </row>
      </sheetData>
      <sheetData sheetId="11072">
        <row r="4">
          <cell r="A4" t="str">
            <v>BẢNG TÍNH TOÁN, ĐO BÓC KHỐI LƯỢNG HOÀN THÀNH ĐƯA VÀO QUYẾT TOÁN</v>
          </cell>
        </row>
      </sheetData>
      <sheetData sheetId="11073">
        <row r="4">
          <cell r="A4" t="str">
            <v>BẢNG TÍNH TOÁN, ĐO BÓC KHỐI LƯỢNG HOÀN THÀNH ĐƯA VÀO QUYẾT TOÁN</v>
          </cell>
        </row>
      </sheetData>
      <sheetData sheetId="11074">
        <row r="4">
          <cell r="A4" t="str">
            <v>BẢNG TÍNH TOÁN, ĐO BÓC KHỐI LƯỢNG HOÀN THÀNH ĐƯA VÀO QUYẾT TOÁN</v>
          </cell>
        </row>
      </sheetData>
      <sheetData sheetId="11075">
        <row r="4">
          <cell r="A4" t="str">
            <v>BẢNG TÍNH TOÁN, ĐO BÓC KHỐI LƯỢNG HOÀN THÀNH ĐƯA VÀO QUYẾT TOÁN</v>
          </cell>
        </row>
      </sheetData>
      <sheetData sheetId="11076">
        <row r="4">
          <cell r="A4" t="str">
            <v>BẢNG TÍNH TOÁN, ĐO BÓC KHỐI LƯỢNG HOÀN THÀNH ĐƯA VÀO QUYẾT TOÁN</v>
          </cell>
        </row>
      </sheetData>
      <sheetData sheetId="11077">
        <row r="4">
          <cell r="A4" t="str">
            <v>BẢNG TÍNH TOÁN, ĐO BÓC KHỐI LƯỢNG HOÀN THÀNH ĐƯA VÀO QUYẾT TOÁN</v>
          </cell>
        </row>
      </sheetData>
      <sheetData sheetId="11078">
        <row r="4">
          <cell r="A4" t="str">
            <v>BẢNG TÍNH TOÁN, ĐO BÓC KHỐI LƯỢNG HOÀN THÀNH ĐƯA VÀO QUYẾT TOÁN</v>
          </cell>
        </row>
      </sheetData>
      <sheetData sheetId="11079">
        <row r="4">
          <cell r="A4" t="str">
            <v>BẢNG TÍNH TOÁN, ĐO BÓC KHỐI LƯỢNG HOÀN THÀNH ĐƯA VÀO QUYẾT TOÁN</v>
          </cell>
        </row>
      </sheetData>
      <sheetData sheetId="11080">
        <row r="4">
          <cell r="A4" t="str">
            <v>BẢNG TÍNH TOÁN, ĐO BÓC KHỐI LƯỢNG HOÀN THÀNH ĐƯA VÀO QUYẾT TOÁN</v>
          </cell>
        </row>
      </sheetData>
      <sheetData sheetId="11081">
        <row r="4">
          <cell r="A4" t="str">
            <v>BẢNG TÍNH TOÁN, ĐO BÓC KHỐI LƯỢNG HOÀN THÀNH ĐƯA VÀO QUYẾT TOÁN</v>
          </cell>
        </row>
      </sheetData>
      <sheetData sheetId="11082">
        <row r="4">
          <cell r="A4" t="str">
            <v>BẢNG TÍNH TOÁN, ĐO BÓC KHỐI LƯỢNG HOÀN THÀNH ĐƯA VÀO QUYẾT TOÁN</v>
          </cell>
        </row>
      </sheetData>
      <sheetData sheetId="11083">
        <row r="4">
          <cell r="A4" t="str">
            <v>BẢNG TÍNH TOÁN, ĐO BÓC KHỐI LƯỢNG HOÀN THÀNH ĐƯA VÀO QUYẾT TOÁN</v>
          </cell>
        </row>
      </sheetData>
      <sheetData sheetId="11084">
        <row r="4">
          <cell r="A4" t="str">
            <v>BẢNG TÍNH TOÁN, ĐO BÓC KHỐI LƯỢNG HOÀN THÀNH ĐƯA VÀO QUYẾT TOÁN</v>
          </cell>
        </row>
      </sheetData>
      <sheetData sheetId="11085">
        <row r="4">
          <cell r="A4" t="str">
            <v>BẢNG TÍNH TOÁN, ĐO BÓC KHỐI LƯỢNG HOÀN THÀNH ĐƯA VÀO QUYẾT TOÁN</v>
          </cell>
        </row>
      </sheetData>
      <sheetData sheetId="11086">
        <row r="4">
          <cell r="A4" t="str">
            <v>BẢNG TÍNH TOÁN, ĐO BÓC KHỐI LƯỢNG HOÀN THÀNH ĐƯA VÀO QUYẾT TOÁN</v>
          </cell>
        </row>
      </sheetData>
      <sheetData sheetId="11087">
        <row r="4">
          <cell r="A4" t="str">
            <v>BẢNG TÍNH TOÁN, ĐO BÓC KHỐI LƯỢNG HOÀN THÀNH ĐƯA VÀO QUYẾT TOÁN</v>
          </cell>
        </row>
      </sheetData>
      <sheetData sheetId="11088">
        <row r="4">
          <cell r="A4" t="str">
            <v>BẢNG TÍNH TOÁN, ĐO BÓC KHỐI LƯỢNG HOÀN THÀNH ĐƯA VÀO QUYẾT TOÁN</v>
          </cell>
        </row>
      </sheetData>
      <sheetData sheetId="11089">
        <row r="4">
          <cell r="A4" t="str">
            <v>BẢNG TÍNH TOÁN, ĐO BÓC KHỐI LƯỢNG HOÀN THÀNH ĐƯA VÀO QUYẾT TOÁN</v>
          </cell>
        </row>
      </sheetData>
      <sheetData sheetId="11090">
        <row r="4">
          <cell r="A4" t="str">
            <v>BẢNG TÍNH TOÁN, ĐO BÓC KHỐI LƯỢNG HOÀN THÀNH ĐƯA VÀO QUYẾT TOÁN</v>
          </cell>
        </row>
      </sheetData>
      <sheetData sheetId="11091">
        <row r="4">
          <cell r="A4" t="str">
            <v>BẢNG TÍNH TOÁN, ĐO BÓC KHỐI LƯỢNG HOÀN THÀNH ĐƯA VÀO QUYẾT TOÁN</v>
          </cell>
        </row>
      </sheetData>
      <sheetData sheetId="11092">
        <row r="4">
          <cell r="A4" t="str">
            <v>BẢNG TÍNH TOÁN, ĐO BÓC KHỐI LƯỢNG HOÀN THÀNH ĐƯA VÀO QUYẾT TOÁN</v>
          </cell>
        </row>
      </sheetData>
      <sheetData sheetId="11093">
        <row r="4">
          <cell r="A4" t="str">
            <v>BẢNG TÍNH TOÁN, ĐO BÓC KHỐI LƯỢNG HOÀN THÀNH ĐƯA VÀO QUYẾT TOÁN</v>
          </cell>
        </row>
      </sheetData>
      <sheetData sheetId="11094">
        <row r="4">
          <cell r="A4" t="str">
            <v>BẢNG TÍNH TOÁN, ĐO BÓC KHỐI LƯỢNG HOÀN THÀNH ĐƯA VÀO QUYẾT TOÁN</v>
          </cell>
        </row>
      </sheetData>
      <sheetData sheetId="11095">
        <row r="4">
          <cell r="A4" t="str">
            <v>BẢNG TÍNH TOÁN, ĐO BÓC KHỐI LƯỢNG HOÀN THÀNH ĐƯA VÀO QUYẾT TOÁN</v>
          </cell>
        </row>
      </sheetData>
      <sheetData sheetId="11096">
        <row r="4">
          <cell r="A4" t="str">
            <v>BẢNG TÍNH TOÁN, ĐO BÓC KHỐI LƯỢNG HOÀN THÀNH ĐƯA VÀO QUYẾT TOÁN</v>
          </cell>
        </row>
      </sheetData>
      <sheetData sheetId="11097">
        <row r="4">
          <cell r="A4" t="str">
            <v>BẢNG TÍNH TOÁN, ĐO BÓC KHỐI LƯỢNG HOÀN THÀNH ĐƯA VÀO QUYẾT TOÁN</v>
          </cell>
        </row>
      </sheetData>
      <sheetData sheetId="11098">
        <row r="4">
          <cell r="A4" t="str">
            <v>BẢNG TÍNH TOÁN, ĐO BÓC KHỐI LƯỢNG HOÀN THÀNH ĐƯA VÀO QUYẾT TOÁN</v>
          </cell>
        </row>
      </sheetData>
      <sheetData sheetId="11099">
        <row r="4">
          <cell r="A4" t="str">
            <v>BẢNG TÍNH TOÁN, ĐO BÓC KHỐI LƯỢNG HOÀN THÀNH ĐƯA VÀO QUYẾT TOÁN</v>
          </cell>
        </row>
      </sheetData>
      <sheetData sheetId="11100">
        <row r="4">
          <cell r="A4" t="str">
            <v>BẢNG TÍNH TOÁN, ĐO BÓC KHỐI LƯỢNG HOÀN THÀNH ĐƯA VÀO QUYẾT TOÁN</v>
          </cell>
        </row>
      </sheetData>
      <sheetData sheetId="11101">
        <row r="4">
          <cell r="A4" t="str">
            <v>BẢNG TÍNH TOÁN, ĐO BÓC KHỐI LƯỢNG HOÀN THÀNH ĐƯA VÀO QUYẾT TOÁN</v>
          </cell>
        </row>
      </sheetData>
      <sheetData sheetId="11102">
        <row r="4">
          <cell r="A4" t="str">
            <v>BẢNG TÍNH TOÁN, ĐO BÓC KHỐI LƯỢNG HOÀN THÀNH ĐƯA VÀO QUYẾT TOÁN</v>
          </cell>
        </row>
      </sheetData>
      <sheetData sheetId="11103">
        <row r="4">
          <cell r="A4" t="str">
            <v>BẢNG TÍNH TOÁN, ĐO BÓC KHỐI LƯỢNG HOÀN THÀNH ĐƯA VÀO QUYẾT TOÁN</v>
          </cell>
        </row>
      </sheetData>
      <sheetData sheetId="11104">
        <row r="4">
          <cell r="A4" t="str">
            <v>BẢNG TÍNH TOÁN, ĐO BÓC KHỐI LƯỢNG HOÀN THÀNH ĐƯA VÀO QUYẾT TOÁN</v>
          </cell>
        </row>
      </sheetData>
      <sheetData sheetId="11105">
        <row r="4">
          <cell r="A4" t="str">
            <v>BẢNG TÍNH TOÁN, ĐO BÓC KHỐI LƯỢNG HOÀN THÀNH ĐƯA VÀO QUYẾT TOÁN</v>
          </cell>
        </row>
      </sheetData>
      <sheetData sheetId="11106">
        <row r="4">
          <cell r="A4" t="str">
            <v>BẢNG TÍNH TOÁN, ĐO BÓC KHỐI LƯỢNG HOÀN THÀNH ĐƯA VÀO QUYẾT TOÁN</v>
          </cell>
        </row>
      </sheetData>
      <sheetData sheetId="11107">
        <row r="4">
          <cell r="A4" t="str">
            <v>BẢNG TÍNH TOÁN, ĐO BÓC KHỐI LƯỢNG HOÀN THÀNH ĐƯA VÀO QUYẾT TOÁN</v>
          </cell>
        </row>
      </sheetData>
      <sheetData sheetId="11108">
        <row r="4">
          <cell r="A4" t="str">
            <v>BẢNG TÍNH TOÁN, ĐO BÓC KHỐI LƯỢNG HOÀN THÀNH ĐƯA VÀO QUYẾT TOÁN</v>
          </cell>
        </row>
      </sheetData>
      <sheetData sheetId="11109">
        <row r="4">
          <cell r="A4" t="str">
            <v>BẢNG TÍNH TOÁN, ĐO BÓC KHỐI LƯỢNG HOÀN THÀNH ĐƯA VÀO QUYẾT TOÁN</v>
          </cell>
        </row>
      </sheetData>
      <sheetData sheetId="11110">
        <row r="4">
          <cell r="A4" t="str">
            <v>BẢNG TÍNH TOÁN, ĐO BÓC KHỐI LƯỢNG HOÀN THÀNH ĐƯA VÀO QUYẾT TOÁN</v>
          </cell>
        </row>
      </sheetData>
      <sheetData sheetId="11111">
        <row r="4">
          <cell r="A4" t="str">
            <v>BẢNG TÍNH TOÁN, ĐO BÓC KHỐI LƯỢNG HOÀN THÀNH ĐƯA VÀO QUYẾT TOÁN</v>
          </cell>
        </row>
      </sheetData>
      <sheetData sheetId="11112">
        <row r="4">
          <cell r="A4" t="str">
            <v>BẢNG TÍNH TOÁN, ĐO BÓC KHỐI LƯỢNG HOÀN THÀNH ĐƯA VÀO QUYẾT TOÁN</v>
          </cell>
        </row>
      </sheetData>
      <sheetData sheetId="11113">
        <row r="4">
          <cell r="A4" t="str">
            <v>BẢNG TÍNH TOÁN, ĐO BÓC KHỐI LƯỢNG HOÀN THÀNH ĐƯA VÀO QUYẾT TOÁN</v>
          </cell>
        </row>
      </sheetData>
      <sheetData sheetId="11114">
        <row r="4">
          <cell r="A4" t="str">
            <v>BẢNG TÍNH TOÁN, ĐO BÓC KHỐI LƯỢNG HOÀN THÀNH ĐƯA VÀO QUYẾT TOÁN</v>
          </cell>
        </row>
      </sheetData>
      <sheetData sheetId="11115">
        <row r="4">
          <cell r="A4" t="str">
            <v>BẢNG TÍNH TOÁN, ĐO BÓC KHỐI LƯỢNG HOÀN THÀNH ĐƯA VÀO QUYẾT TOÁN</v>
          </cell>
        </row>
      </sheetData>
      <sheetData sheetId="11116">
        <row r="4">
          <cell r="A4" t="str">
            <v>BẢNG TÍNH TOÁN, ĐO BÓC KHỐI LƯỢNG HOÀN THÀNH ĐƯA VÀO QUYẾT TOÁN</v>
          </cell>
        </row>
      </sheetData>
      <sheetData sheetId="11117">
        <row r="4">
          <cell r="A4" t="str">
            <v>BẢNG TÍNH TOÁN, ĐO BÓC KHỐI LƯỢNG HOÀN THÀNH ĐƯA VÀO QUYẾT TOÁN</v>
          </cell>
        </row>
      </sheetData>
      <sheetData sheetId="11118">
        <row r="4">
          <cell r="A4" t="str">
            <v>BẢNG TÍNH TOÁN, ĐO BÓC KHỐI LƯỢNG HOÀN THÀNH ĐƯA VÀO QUYẾT TOÁN</v>
          </cell>
        </row>
      </sheetData>
      <sheetData sheetId="11119">
        <row r="4">
          <cell r="A4" t="str">
            <v>BẢNG TÍNH TOÁN, ĐO BÓC KHỐI LƯỢNG HOÀN THÀNH ĐƯA VÀO QUYẾT TOÁN</v>
          </cell>
        </row>
      </sheetData>
      <sheetData sheetId="11120">
        <row r="4">
          <cell r="A4" t="str">
            <v>BẢNG TÍNH TOÁN, ĐO BÓC KHỐI LƯỢNG HOÀN THÀNH ĐƯA VÀO QUYẾT TOÁN</v>
          </cell>
        </row>
      </sheetData>
      <sheetData sheetId="11121">
        <row r="4">
          <cell r="A4" t="str">
            <v>BẢNG TÍNH TOÁN, ĐO BÓC KHỐI LƯỢNG HOÀN THÀNH ĐƯA VÀO QUYẾT TOÁN</v>
          </cell>
        </row>
      </sheetData>
      <sheetData sheetId="11122">
        <row r="4">
          <cell r="A4" t="str">
            <v>BẢNG TÍNH TOÁN, ĐO BÓC KHỐI LƯỢNG HOÀN THÀNH ĐƯA VÀO QUYẾT TOÁN</v>
          </cell>
        </row>
      </sheetData>
      <sheetData sheetId="11123">
        <row r="4">
          <cell r="A4" t="str">
            <v>BẢNG TÍNH TOÁN, ĐO BÓC KHỐI LƯỢNG HOÀN THÀNH ĐƯA VÀO QUYẾT TOÁN</v>
          </cell>
        </row>
      </sheetData>
      <sheetData sheetId="11124">
        <row r="4">
          <cell r="A4" t="str">
            <v>BẢNG TÍNH TOÁN, ĐO BÓC KHỐI LƯỢNG HOÀN THÀNH ĐƯA VÀO QUYẾT TOÁN</v>
          </cell>
        </row>
      </sheetData>
      <sheetData sheetId="11125">
        <row r="4">
          <cell r="A4" t="str">
            <v>BẢNG TÍNH TOÁN, ĐO BÓC KHỐI LƯỢNG HOÀN THÀNH ĐƯA VÀO QUYẾT TOÁN</v>
          </cell>
        </row>
      </sheetData>
      <sheetData sheetId="11126">
        <row r="4">
          <cell r="A4" t="str">
            <v>BẢNG TÍNH TOÁN, ĐO BÓC KHỐI LƯỢNG HOÀN THÀNH ĐƯA VÀO QUYẾT TOÁN</v>
          </cell>
        </row>
      </sheetData>
      <sheetData sheetId="11127">
        <row r="4">
          <cell r="A4" t="str">
            <v>BẢNG TÍNH TOÁN, ĐO BÓC KHỐI LƯỢNG HOÀN THÀNH ĐƯA VÀO QUYẾT TOÁN</v>
          </cell>
        </row>
      </sheetData>
      <sheetData sheetId="11128">
        <row r="4">
          <cell r="A4" t="str">
            <v>BẢNG TÍNH TOÁN, ĐO BÓC KHỐI LƯỢNG HOÀN THÀNH ĐƯA VÀO QUYẾT TOÁN</v>
          </cell>
        </row>
      </sheetData>
      <sheetData sheetId="11129">
        <row r="4">
          <cell r="A4" t="str">
            <v>BẢNG TÍNH TOÁN, ĐO BÓC KHỐI LƯỢNG HOÀN THÀNH ĐƯA VÀO QUYẾT TOÁN</v>
          </cell>
        </row>
      </sheetData>
      <sheetData sheetId="11130">
        <row r="4">
          <cell r="A4" t="str">
            <v>BẢNG TÍNH TOÁN, ĐO BÓC KHỐI LƯỢNG HOÀN THÀNH ĐƯA VÀO QUYẾT TOÁN</v>
          </cell>
        </row>
      </sheetData>
      <sheetData sheetId="11131">
        <row r="4">
          <cell r="A4" t="str">
            <v>BẢNG TÍNH TOÁN, ĐO BÓC KHỐI LƯỢNG HOÀN THÀNH ĐƯA VÀO QUYẾT TOÁN</v>
          </cell>
        </row>
      </sheetData>
      <sheetData sheetId="11132">
        <row r="4">
          <cell r="A4" t="str">
            <v>BẢNG TÍNH TOÁN, ĐO BÓC KHỐI LƯỢNG HOÀN THÀNH ĐƯA VÀO QUYẾT TOÁN</v>
          </cell>
        </row>
      </sheetData>
      <sheetData sheetId="11133">
        <row r="4">
          <cell r="A4" t="str">
            <v>BẢNG TÍNH TOÁN, ĐO BÓC KHỐI LƯỢNG HOÀN THÀNH ĐƯA VÀO QUYẾT TOÁN</v>
          </cell>
        </row>
      </sheetData>
      <sheetData sheetId="11134">
        <row r="4">
          <cell r="A4" t="str">
            <v>BẢNG TÍNH TOÁN, ĐO BÓC KHỐI LƯỢNG HOÀN THÀNH ĐƯA VÀO QUYẾT TOÁN</v>
          </cell>
        </row>
      </sheetData>
      <sheetData sheetId="11135">
        <row r="4">
          <cell r="A4" t="str">
            <v>BẢNG TÍNH TOÁN, ĐO BÓC KHỐI LƯỢNG HOÀN THÀNH ĐƯA VÀO QUYẾT TOÁN</v>
          </cell>
        </row>
      </sheetData>
      <sheetData sheetId="11136">
        <row r="4">
          <cell r="A4" t="str">
            <v>BẢNG TÍNH TOÁN, ĐO BÓC KHỐI LƯỢNG HOÀN THÀNH ĐƯA VÀO QUYẾT TOÁN</v>
          </cell>
        </row>
      </sheetData>
      <sheetData sheetId="11137">
        <row r="4">
          <cell r="A4" t="str">
            <v>BẢNG TÍNH TOÁN, ĐO BÓC KHỐI LƯỢNG HOÀN THÀNH ĐƯA VÀO QUYẾT TOÁN</v>
          </cell>
        </row>
      </sheetData>
      <sheetData sheetId="11138">
        <row r="4">
          <cell r="A4" t="str">
            <v>BẢNG TÍNH TOÁN, ĐO BÓC KHỐI LƯỢNG HOÀN THÀNH ĐƯA VÀO QUYẾT TOÁN</v>
          </cell>
        </row>
      </sheetData>
      <sheetData sheetId="11139">
        <row r="4">
          <cell r="A4" t="str">
            <v>BẢNG TÍNH TOÁN, ĐO BÓC KHỐI LƯỢNG HOÀN THÀNH ĐƯA VÀO QUYẾT TOÁN</v>
          </cell>
        </row>
      </sheetData>
      <sheetData sheetId="11140">
        <row r="4">
          <cell r="A4" t="str">
            <v>BẢNG TÍNH TOÁN, ĐO BÓC KHỐI LƯỢNG HOÀN THÀNH ĐƯA VÀO QUYẾT TOÁN</v>
          </cell>
        </row>
      </sheetData>
      <sheetData sheetId="11141">
        <row r="4">
          <cell r="A4" t="str">
            <v>BẢNG TÍNH TOÁN, ĐO BÓC KHỐI LƯỢNG HOÀN THÀNH ĐƯA VÀO QUYẾT TOÁN</v>
          </cell>
        </row>
      </sheetData>
      <sheetData sheetId="11142">
        <row r="4">
          <cell r="A4" t="str">
            <v>BẢNG TÍNH TOÁN, ĐO BÓC KHỐI LƯỢNG HOÀN THÀNH ĐƯA VÀO QUYẾT TOÁN</v>
          </cell>
        </row>
      </sheetData>
      <sheetData sheetId="11143">
        <row r="4">
          <cell r="A4" t="str">
            <v>BẢNG TÍNH TOÁN, ĐO BÓC KHỐI LƯỢNG HOÀN THÀNH ĐƯA VÀO QUYẾT TOÁN</v>
          </cell>
        </row>
      </sheetData>
      <sheetData sheetId="11144">
        <row r="4">
          <cell r="A4" t="str">
            <v>BẢNG TÍNH TOÁN, ĐO BÓC KHỐI LƯỢNG HOÀN THÀNH ĐƯA VÀO QUYẾT TOÁN</v>
          </cell>
        </row>
      </sheetData>
      <sheetData sheetId="11145">
        <row r="4">
          <cell r="A4" t="str">
            <v>BẢNG TÍNH TOÁN, ĐO BÓC KHỐI LƯỢNG HOÀN THÀNH ĐƯA VÀO QUYẾT TOÁN</v>
          </cell>
        </row>
      </sheetData>
      <sheetData sheetId="11146">
        <row r="4">
          <cell r="A4" t="str">
            <v>BẢNG TÍNH TOÁN, ĐO BÓC KHỐI LƯỢNG HOÀN THÀNH ĐƯA VÀO QUYẾT TOÁN</v>
          </cell>
        </row>
      </sheetData>
      <sheetData sheetId="11147">
        <row r="4">
          <cell r="A4" t="str">
            <v>BẢNG TÍNH TOÁN, ĐO BÓC KHỐI LƯỢNG HOÀN THÀNH ĐƯA VÀO QUYẾT TOÁN</v>
          </cell>
        </row>
      </sheetData>
      <sheetData sheetId="11148">
        <row r="4">
          <cell r="A4" t="str">
            <v>BẢNG TÍNH TOÁN, ĐO BÓC KHỐI LƯỢNG HOÀN THÀNH ĐƯA VÀO QUYẾT TOÁN</v>
          </cell>
        </row>
      </sheetData>
      <sheetData sheetId="11149">
        <row r="4">
          <cell r="A4" t="str">
            <v>BẢNG TÍNH TOÁN, ĐO BÓC KHỐI LƯỢNG HOÀN THÀNH ĐƯA VÀO QUYẾT TOÁN</v>
          </cell>
        </row>
      </sheetData>
      <sheetData sheetId="11150">
        <row r="4">
          <cell r="A4" t="str">
            <v>BẢNG TÍNH TOÁN, ĐO BÓC KHỐI LƯỢNG HOÀN THÀNH ĐƯA VÀO QUYẾT TOÁN</v>
          </cell>
        </row>
      </sheetData>
      <sheetData sheetId="11151">
        <row r="4">
          <cell r="A4" t="str">
            <v>BẢNG TÍNH TOÁN, ĐO BÓC KHỐI LƯỢNG HOÀN THÀNH ĐƯA VÀO QUYẾT TOÁN</v>
          </cell>
        </row>
      </sheetData>
      <sheetData sheetId="11152">
        <row r="4">
          <cell r="A4" t="str">
            <v>BẢNG TÍNH TOÁN, ĐO BÓC KHỐI LƯỢNG HOÀN THÀNH ĐƯA VÀO QUYẾT TOÁN</v>
          </cell>
        </row>
      </sheetData>
      <sheetData sheetId="11153">
        <row r="4">
          <cell r="A4" t="str">
            <v>BẢNG TÍNH TOÁN, ĐO BÓC KHỐI LƯỢNG HOÀN THÀNH ĐƯA VÀO QUYẾT TOÁN</v>
          </cell>
        </row>
      </sheetData>
      <sheetData sheetId="11154">
        <row r="4">
          <cell r="A4" t="str">
            <v>BẢNG TÍNH TOÁN, ĐO BÓC KHỐI LƯỢNG HOÀN THÀNH ĐƯA VÀO QUYẾT TOÁN</v>
          </cell>
        </row>
      </sheetData>
      <sheetData sheetId="11155">
        <row r="4">
          <cell r="A4" t="str">
            <v>BẢNG TÍNH TOÁN, ĐO BÓC KHỐI LƯỢNG HOÀN THÀNH ĐƯA VÀO QUYẾT TOÁN</v>
          </cell>
        </row>
      </sheetData>
      <sheetData sheetId="11156">
        <row r="4">
          <cell r="A4" t="str">
            <v>BẢNG TÍNH TOÁN, ĐO BÓC KHỐI LƯỢNG HOÀN THÀNH ĐƯA VÀO QUYẾT TOÁN</v>
          </cell>
        </row>
      </sheetData>
      <sheetData sheetId="11157">
        <row r="4">
          <cell r="A4" t="str">
            <v>BẢNG TÍNH TOÁN, ĐO BÓC KHỐI LƯỢNG HOÀN THÀNH ĐƯA VÀO QUYẾT TOÁN</v>
          </cell>
        </row>
      </sheetData>
      <sheetData sheetId="11158">
        <row r="4">
          <cell r="A4" t="str">
            <v>BẢNG TÍNH TOÁN, ĐO BÓC KHỐI LƯỢNG HOÀN THÀNH ĐƯA VÀO QUYẾT TOÁN</v>
          </cell>
        </row>
      </sheetData>
      <sheetData sheetId="11159">
        <row r="4">
          <cell r="A4" t="str">
            <v>BẢNG TÍNH TOÁN, ĐO BÓC KHỐI LƯỢNG HOÀN THÀNH ĐƯA VÀO QUYẾT TOÁN</v>
          </cell>
        </row>
      </sheetData>
      <sheetData sheetId="11160">
        <row r="4">
          <cell r="A4" t="str">
            <v>BẢNG TÍNH TOÁN, ĐO BÓC KHỐI LƯỢNG HOÀN THÀNH ĐƯA VÀO QUYẾT TOÁN</v>
          </cell>
        </row>
      </sheetData>
      <sheetData sheetId="11161">
        <row r="4">
          <cell r="A4" t="str">
            <v>BẢNG TÍNH TOÁN, ĐO BÓC KHỐI LƯỢNG HOÀN THÀNH ĐƯA VÀO QUYẾT TOÁN</v>
          </cell>
        </row>
      </sheetData>
      <sheetData sheetId="11162">
        <row r="4">
          <cell r="A4" t="str">
            <v>BẢNG TÍNH TOÁN, ĐO BÓC KHỐI LƯỢNG HOÀN THÀNH ĐƯA VÀO QUYẾT TOÁN</v>
          </cell>
        </row>
      </sheetData>
      <sheetData sheetId="11163">
        <row r="4">
          <cell r="A4" t="str">
            <v>BẢNG TÍNH TOÁN, ĐO BÓC KHỐI LƯỢNG HOÀN THÀNH ĐƯA VÀO QUYẾT TOÁN</v>
          </cell>
        </row>
      </sheetData>
      <sheetData sheetId="11164">
        <row r="4">
          <cell r="A4" t="str">
            <v>BẢNG TÍNH TOÁN, ĐO BÓC KHỐI LƯỢNG HOÀN THÀNH ĐƯA VÀO QUYẾT TOÁN</v>
          </cell>
        </row>
      </sheetData>
      <sheetData sheetId="11165">
        <row r="4">
          <cell r="A4" t="str">
            <v>BẢNG TÍNH TOÁN, ĐO BÓC KHỐI LƯỢNG HOÀN THÀNH ĐƯA VÀO QUYẾT TOÁN</v>
          </cell>
        </row>
      </sheetData>
      <sheetData sheetId="11166">
        <row r="4">
          <cell r="A4" t="str">
            <v>BẢNG TÍNH TOÁN, ĐO BÓC KHỐI LƯỢNG HOÀN THÀNH ĐƯA VÀO QUYẾT TOÁN</v>
          </cell>
        </row>
      </sheetData>
      <sheetData sheetId="11167">
        <row r="4">
          <cell r="A4" t="str">
            <v>BẢNG TÍNH TOÁN, ĐO BÓC KHỐI LƯỢNG HOÀN THÀNH ĐƯA VÀO QUYẾT TOÁN</v>
          </cell>
        </row>
      </sheetData>
      <sheetData sheetId="11168">
        <row r="4">
          <cell r="A4" t="str">
            <v>BẢNG TÍNH TOÁN, ĐO BÓC KHỐI LƯỢNG HOÀN THÀNH ĐƯA VÀO QUYẾT TOÁN</v>
          </cell>
        </row>
      </sheetData>
      <sheetData sheetId="11169">
        <row r="4">
          <cell r="A4" t="str">
            <v>BẢNG TÍNH TOÁN, ĐO BÓC KHỐI LƯỢNG HOÀN THÀNH ĐƯA VÀO QUYẾT TOÁN</v>
          </cell>
        </row>
      </sheetData>
      <sheetData sheetId="11170">
        <row r="4">
          <cell r="A4" t="str">
            <v>BẢNG TÍNH TOÁN, ĐO BÓC KHỐI LƯỢNG HOÀN THÀNH ĐƯA VÀO QUYẾT TOÁN</v>
          </cell>
        </row>
      </sheetData>
      <sheetData sheetId="11171">
        <row r="4">
          <cell r="A4" t="str">
            <v>BẢNG TÍNH TOÁN, ĐO BÓC KHỐI LƯỢNG HOÀN THÀNH ĐƯA VÀO QUYẾT TOÁN</v>
          </cell>
        </row>
      </sheetData>
      <sheetData sheetId="11172">
        <row r="4">
          <cell r="A4" t="str">
            <v>BẢNG TÍNH TOÁN, ĐO BÓC KHỐI LƯỢNG HOÀN THÀNH ĐƯA VÀO QUYẾT TOÁN</v>
          </cell>
        </row>
      </sheetData>
      <sheetData sheetId="11173">
        <row r="4">
          <cell r="A4" t="str">
            <v>BẢNG TÍNH TOÁN, ĐO BÓC KHỐI LƯỢNG HOÀN THÀNH ĐƯA VÀO QUYẾT TOÁN</v>
          </cell>
        </row>
      </sheetData>
      <sheetData sheetId="11174">
        <row r="4">
          <cell r="A4" t="str">
            <v>BẢNG TÍNH TOÁN, ĐO BÓC KHỐI LƯỢNG HOÀN THÀNH ĐƯA VÀO QUYẾT TOÁN</v>
          </cell>
        </row>
      </sheetData>
      <sheetData sheetId="11175">
        <row r="4">
          <cell r="A4" t="str">
            <v>BẢNG TÍNH TOÁN, ĐO BÓC KHỐI LƯỢNG HOÀN THÀNH ĐƯA VÀO QUYẾT TOÁN</v>
          </cell>
        </row>
      </sheetData>
      <sheetData sheetId="11176">
        <row r="4">
          <cell r="A4" t="str">
            <v>BẢNG TÍNH TOÁN, ĐO BÓC KHỐI LƯỢNG HOÀN THÀNH ĐƯA VÀO QUYẾT TOÁN</v>
          </cell>
        </row>
      </sheetData>
      <sheetData sheetId="11177">
        <row r="9">
          <cell r="A9" t="str">
            <v>A</v>
          </cell>
        </row>
      </sheetData>
      <sheetData sheetId="11178">
        <row r="4">
          <cell r="A4" t="str">
            <v>BẢNG TÍNH TOÁN, ĐO BÓC KHỐI LƯỢNG HOÀN THÀNH ĐƯA VÀO QUYẾT TOÁN</v>
          </cell>
        </row>
      </sheetData>
      <sheetData sheetId="11179">
        <row r="4">
          <cell r="A4" t="str">
            <v>BẢNG TÍNH TOÁN, ĐO BÓC KHỐI LƯỢNG HOÀN THÀNH ĐƯA VÀO QUYẾT TOÁN</v>
          </cell>
        </row>
      </sheetData>
      <sheetData sheetId="11180">
        <row r="9">
          <cell r="A9" t="str">
            <v>A</v>
          </cell>
        </row>
      </sheetData>
      <sheetData sheetId="11181">
        <row r="4">
          <cell r="A4" t="str">
            <v>BẢNG TÍNH TOÁN, ĐO BÓC KHỐI LƯỢNG HOÀN THÀNH ĐƯA VÀO QUYẾT TOÁN</v>
          </cell>
        </row>
      </sheetData>
      <sheetData sheetId="11182">
        <row r="4">
          <cell r="A4" t="str">
            <v>BẢNG TÍNH TOÁN, ĐO BÓC KHỐI LƯỢNG HOÀN THÀNH ĐƯA VÀO QUYẾT TOÁN</v>
          </cell>
        </row>
      </sheetData>
      <sheetData sheetId="11183">
        <row r="9">
          <cell r="A9" t="str">
            <v>A</v>
          </cell>
        </row>
      </sheetData>
      <sheetData sheetId="11184">
        <row r="4">
          <cell r="A4" t="str">
            <v>BẢNG TÍNH TOÁN, ĐO BÓC KHỐI LƯỢNG HOÀN THÀNH ĐƯA VÀO QUYẾT TOÁN</v>
          </cell>
        </row>
      </sheetData>
      <sheetData sheetId="11185">
        <row r="4">
          <cell r="A4" t="str">
            <v>BẢNG TÍNH TOÁN, ĐO BÓC KHỐI LƯỢNG HOÀN THÀNH ĐƯA VÀO QUYẾT TOÁN</v>
          </cell>
        </row>
      </sheetData>
      <sheetData sheetId="11186">
        <row r="9">
          <cell r="A9" t="str">
            <v>A</v>
          </cell>
        </row>
      </sheetData>
      <sheetData sheetId="11187">
        <row r="9">
          <cell r="A9" t="str">
            <v>A</v>
          </cell>
        </row>
      </sheetData>
      <sheetData sheetId="11188">
        <row r="9">
          <cell r="A9" t="str">
            <v>A</v>
          </cell>
        </row>
      </sheetData>
      <sheetData sheetId="11189">
        <row r="9">
          <cell r="A9" t="str">
            <v>A</v>
          </cell>
        </row>
      </sheetData>
      <sheetData sheetId="11190">
        <row r="9">
          <cell r="A9" t="str">
            <v>A</v>
          </cell>
        </row>
      </sheetData>
      <sheetData sheetId="11191">
        <row r="4">
          <cell r="A4" t="str">
            <v>BẢNG TÍNH TOÁN, ĐO BÓC KHỐI LƯỢNG HOÀN THÀNH ĐƯA VÀO QUYẾT TOÁN</v>
          </cell>
        </row>
      </sheetData>
      <sheetData sheetId="11192">
        <row r="4">
          <cell r="A4" t="str">
            <v>BẢNG TÍNH TOÁN, ĐO BÓC KHỐI LƯỢNG HOÀN THÀNH ĐƯA VÀO QUYẾT TOÁN</v>
          </cell>
        </row>
      </sheetData>
      <sheetData sheetId="11193">
        <row r="4">
          <cell r="A4" t="str">
            <v>BẢNG TÍNH TOÁN, ĐO BÓC KHỐI LƯỢNG HOÀN THÀNH ĐƯA VÀO QUYẾT TOÁN</v>
          </cell>
        </row>
      </sheetData>
      <sheetData sheetId="11194">
        <row r="4">
          <cell r="A4" t="str">
            <v>BẢNG TÍNH TOÁN, ĐO BÓC KHỐI LƯỢNG HOÀN THÀNH ĐƯA VÀO QUYẾT TOÁN</v>
          </cell>
        </row>
      </sheetData>
      <sheetData sheetId="11195">
        <row r="4">
          <cell r="A4" t="str">
            <v>BẢNG TÍNH TOÁN, ĐO BÓC KHỐI LƯỢNG HOÀN THÀNH ĐƯA VÀO QUYẾT TOÁN</v>
          </cell>
        </row>
      </sheetData>
      <sheetData sheetId="11196">
        <row r="4">
          <cell r="A4" t="str">
            <v>BẢNG TÍNH TOÁN, ĐO BÓC KHỐI LƯỢNG HOÀN THÀNH ĐƯA VÀO QUYẾT TOÁN</v>
          </cell>
        </row>
      </sheetData>
      <sheetData sheetId="11197" refreshError="1"/>
      <sheetData sheetId="11198" refreshError="1"/>
      <sheetData sheetId="11199" refreshError="1"/>
      <sheetData sheetId="11200">
        <row r="9">
          <cell r="A9" t="str">
            <v>A</v>
          </cell>
        </row>
      </sheetData>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ow r="4">
          <cell r="A4" t="str">
            <v>BẢNG TÍNH TOÁN, ĐO BÓC KHỐI LƯỢNG HOÀN THÀNH ĐƯA VÀO QUYẾT TOÁN</v>
          </cell>
        </row>
      </sheetData>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ow r="4">
          <cell r="A4" t="str">
            <v>BẢNG TÍNH TOÁN, ĐO BÓC KHỐI LƯỢNG HOÀN THÀNH ĐƯA VÀO QUYẾT TOÁN</v>
          </cell>
        </row>
      </sheetData>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ow r="4">
          <cell r="A4" t="str">
            <v>BẢNG TÍNH TOÁN, ĐO BÓC KHỐI LƯỢNG HOÀN THÀNH ĐƯA VÀO QUYẾT TOÁN</v>
          </cell>
        </row>
      </sheetData>
      <sheetData sheetId="11370">
        <row r="4">
          <cell r="A4" t="str">
            <v>BẢNG TÍNH TOÁN, ĐO BÓC KHỐI LƯỢNG HOÀN THÀNH ĐƯA VÀO QUYẾT TOÁN</v>
          </cell>
        </row>
      </sheetData>
      <sheetData sheetId="11371">
        <row r="4">
          <cell r="A4" t="str">
            <v>BẢNG TÍNH TOÁN, ĐO BÓC KHỐI LƯỢNG HOÀN THÀNH ĐƯA VÀO QUYẾT TOÁN</v>
          </cell>
        </row>
      </sheetData>
      <sheetData sheetId="11372">
        <row r="4">
          <cell r="A4" t="str">
            <v>BẢNG TÍNH TOÁN, ĐO BÓC KHỐI LƯỢNG HOÀN THÀNH ĐƯA VÀO QUYẾT TOÁN</v>
          </cell>
        </row>
      </sheetData>
      <sheetData sheetId="11373">
        <row r="4">
          <cell r="A4" t="str">
            <v>BẢNG TÍNH TOÁN, ĐO BÓC KHỐI LƯỢNG HOÀN THÀNH ĐƯA VÀO QUYẾT TOÁN</v>
          </cell>
        </row>
      </sheetData>
      <sheetData sheetId="11374">
        <row r="4">
          <cell r="A4" t="str">
            <v>BẢNG TÍNH TOÁN, ĐO BÓC KHỐI LƯỢNG HOÀN THÀNH ĐƯA VÀO QUYẾT TOÁN</v>
          </cell>
        </row>
      </sheetData>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ow r="9">
          <cell r="A9" t="str">
            <v>A</v>
          </cell>
        </row>
      </sheetData>
      <sheetData sheetId="11386">
        <row r="9">
          <cell r="A9" t="str">
            <v>A</v>
          </cell>
        </row>
      </sheetData>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ow r="9">
          <cell r="A9" t="str">
            <v>A</v>
          </cell>
        </row>
      </sheetData>
      <sheetData sheetId="11435">
        <row r="9">
          <cell r="A9" t="str">
            <v>A</v>
          </cell>
        </row>
      </sheetData>
      <sheetData sheetId="11436">
        <row r="9">
          <cell r="A9" t="str">
            <v>A</v>
          </cell>
        </row>
      </sheetData>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ow r="4">
          <cell r="A4" t="str">
            <v>BẢNG TÍNH TOÁN, ĐO BÓC KHỐI LƯỢNG HOÀN THÀNH ĐƯA VÀO QUYẾT TOÁN</v>
          </cell>
        </row>
      </sheetData>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ow r="9">
          <cell r="A9" t="str">
            <v>A</v>
          </cell>
        </row>
      </sheetData>
      <sheetData sheetId="11493">
        <row r="9">
          <cell r="A9" t="str">
            <v>A</v>
          </cell>
        </row>
      </sheetData>
      <sheetData sheetId="11494">
        <row r="9">
          <cell r="A9" t="str">
            <v>A</v>
          </cell>
        </row>
      </sheetData>
      <sheetData sheetId="11495">
        <row r="9">
          <cell r="A9" t="str">
            <v>A</v>
          </cell>
        </row>
      </sheetData>
      <sheetData sheetId="11496">
        <row r="9">
          <cell r="A9" t="str">
            <v>A</v>
          </cell>
        </row>
      </sheetData>
      <sheetData sheetId="11497">
        <row r="9">
          <cell r="A9" t="str">
            <v>A</v>
          </cell>
        </row>
      </sheetData>
      <sheetData sheetId="11498">
        <row r="9">
          <cell r="A9" t="str">
            <v>A</v>
          </cell>
        </row>
      </sheetData>
      <sheetData sheetId="11499">
        <row r="9">
          <cell r="A9" t="str">
            <v>A</v>
          </cell>
        </row>
      </sheetData>
      <sheetData sheetId="11500">
        <row r="9">
          <cell r="A9" t="str">
            <v>A</v>
          </cell>
        </row>
      </sheetData>
      <sheetData sheetId="11501">
        <row r="9">
          <cell r="A9" t="str">
            <v>A</v>
          </cell>
        </row>
      </sheetData>
      <sheetData sheetId="11502">
        <row r="9">
          <cell r="A9" t="str">
            <v>A</v>
          </cell>
        </row>
      </sheetData>
      <sheetData sheetId="11503">
        <row r="9">
          <cell r="A9" t="str">
            <v>A</v>
          </cell>
        </row>
      </sheetData>
      <sheetData sheetId="11504">
        <row r="9">
          <cell r="A9" t="str">
            <v>A</v>
          </cell>
        </row>
      </sheetData>
      <sheetData sheetId="11505">
        <row r="9">
          <cell r="A9" t="str">
            <v>A</v>
          </cell>
        </row>
      </sheetData>
      <sheetData sheetId="11506">
        <row r="9">
          <cell r="A9" t="str">
            <v>A</v>
          </cell>
        </row>
      </sheetData>
      <sheetData sheetId="11507">
        <row r="9">
          <cell r="A9" t="str">
            <v>A</v>
          </cell>
        </row>
      </sheetData>
      <sheetData sheetId="11508">
        <row r="9">
          <cell r="A9" t="str">
            <v>A</v>
          </cell>
        </row>
      </sheetData>
      <sheetData sheetId="11509">
        <row r="9">
          <cell r="A9" t="str">
            <v>A</v>
          </cell>
        </row>
      </sheetData>
      <sheetData sheetId="11510">
        <row r="9">
          <cell r="A9" t="str">
            <v>A</v>
          </cell>
        </row>
      </sheetData>
      <sheetData sheetId="11511">
        <row r="9">
          <cell r="A9" t="str">
            <v>A</v>
          </cell>
        </row>
      </sheetData>
      <sheetData sheetId="11512">
        <row r="9">
          <cell r="A9" t="str">
            <v>A</v>
          </cell>
        </row>
      </sheetData>
      <sheetData sheetId="11513">
        <row r="9">
          <cell r="A9" t="str">
            <v>A</v>
          </cell>
        </row>
      </sheetData>
      <sheetData sheetId="11514">
        <row r="9">
          <cell r="A9" t="str">
            <v>A</v>
          </cell>
        </row>
      </sheetData>
      <sheetData sheetId="11515">
        <row r="9">
          <cell r="A9" t="str">
            <v>A</v>
          </cell>
        </row>
      </sheetData>
      <sheetData sheetId="11516">
        <row r="9">
          <cell r="A9" t="str">
            <v>A</v>
          </cell>
        </row>
      </sheetData>
      <sheetData sheetId="11517">
        <row r="9">
          <cell r="A9" t="str">
            <v>A</v>
          </cell>
        </row>
      </sheetData>
      <sheetData sheetId="11518">
        <row r="9">
          <cell r="A9" t="str">
            <v>A</v>
          </cell>
        </row>
      </sheetData>
      <sheetData sheetId="11519">
        <row r="9">
          <cell r="A9" t="str">
            <v>A</v>
          </cell>
        </row>
      </sheetData>
      <sheetData sheetId="11520">
        <row r="9">
          <cell r="A9" t="str">
            <v>A</v>
          </cell>
        </row>
      </sheetData>
      <sheetData sheetId="11521">
        <row r="9">
          <cell r="A9" t="str">
            <v>A</v>
          </cell>
        </row>
      </sheetData>
      <sheetData sheetId="11522">
        <row r="9">
          <cell r="A9" t="str">
            <v>A</v>
          </cell>
        </row>
      </sheetData>
      <sheetData sheetId="11523">
        <row r="9">
          <cell r="A9" t="str">
            <v>A</v>
          </cell>
        </row>
      </sheetData>
      <sheetData sheetId="11524">
        <row r="9">
          <cell r="A9" t="str">
            <v>A</v>
          </cell>
        </row>
      </sheetData>
      <sheetData sheetId="11525">
        <row r="9">
          <cell r="A9" t="str">
            <v>A</v>
          </cell>
        </row>
      </sheetData>
      <sheetData sheetId="11526">
        <row r="9">
          <cell r="A9" t="str">
            <v>A</v>
          </cell>
        </row>
      </sheetData>
      <sheetData sheetId="11527">
        <row r="9">
          <cell r="A9" t="str">
            <v>A</v>
          </cell>
        </row>
      </sheetData>
      <sheetData sheetId="11528">
        <row r="9">
          <cell r="A9" t="str">
            <v>A</v>
          </cell>
        </row>
      </sheetData>
      <sheetData sheetId="11529">
        <row r="9">
          <cell r="A9" t="str">
            <v>A</v>
          </cell>
        </row>
      </sheetData>
      <sheetData sheetId="11530">
        <row r="9">
          <cell r="A9" t="str">
            <v>A</v>
          </cell>
        </row>
      </sheetData>
      <sheetData sheetId="11531">
        <row r="9">
          <cell r="A9" t="str">
            <v>A</v>
          </cell>
        </row>
      </sheetData>
      <sheetData sheetId="11532">
        <row r="9">
          <cell r="A9" t="str">
            <v>A</v>
          </cell>
        </row>
      </sheetData>
      <sheetData sheetId="11533">
        <row r="9">
          <cell r="A9" t="str">
            <v>A</v>
          </cell>
        </row>
      </sheetData>
      <sheetData sheetId="11534">
        <row r="9">
          <cell r="A9" t="str">
            <v>A</v>
          </cell>
        </row>
      </sheetData>
      <sheetData sheetId="11535">
        <row r="9">
          <cell r="A9" t="str">
            <v>A</v>
          </cell>
        </row>
      </sheetData>
      <sheetData sheetId="11536">
        <row r="9">
          <cell r="A9" t="str">
            <v>A</v>
          </cell>
        </row>
      </sheetData>
      <sheetData sheetId="11537">
        <row r="9">
          <cell r="A9" t="str">
            <v>A</v>
          </cell>
        </row>
      </sheetData>
      <sheetData sheetId="11538">
        <row r="9">
          <cell r="A9" t="str">
            <v>A</v>
          </cell>
        </row>
      </sheetData>
      <sheetData sheetId="11539">
        <row r="9">
          <cell r="A9" t="str">
            <v>A</v>
          </cell>
        </row>
      </sheetData>
      <sheetData sheetId="11540">
        <row r="9">
          <cell r="A9" t="str">
            <v>A</v>
          </cell>
        </row>
      </sheetData>
      <sheetData sheetId="11541">
        <row r="9">
          <cell r="A9" t="str">
            <v>A</v>
          </cell>
        </row>
      </sheetData>
      <sheetData sheetId="11542">
        <row r="9">
          <cell r="A9" t="str">
            <v>A</v>
          </cell>
        </row>
      </sheetData>
      <sheetData sheetId="11543">
        <row r="9">
          <cell r="A9" t="str">
            <v>A</v>
          </cell>
        </row>
      </sheetData>
      <sheetData sheetId="11544">
        <row r="9">
          <cell r="A9" t="str">
            <v>A</v>
          </cell>
        </row>
      </sheetData>
      <sheetData sheetId="11545">
        <row r="9">
          <cell r="A9" t="str">
            <v>A</v>
          </cell>
        </row>
      </sheetData>
      <sheetData sheetId="11546">
        <row r="9">
          <cell r="A9" t="str">
            <v>A</v>
          </cell>
        </row>
      </sheetData>
      <sheetData sheetId="11547">
        <row r="9">
          <cell r="A9" t="str">
            <v>A</v>
          </cell>
        </row>
      </sheetData>
      <sheetData sheetId="11548">
        <row r="9">
          <cell r="A9" t="str">
            <v>A</v>
          </cell>
        </row>
      </sheetData>
      <sheetData sheetId="11549">
        <row r="9">
          <cell r="A9" t="str">
            <v>A</v>
          </cell>
        </row>
      </sheetData>
      <sheetData sheetId="11550">
        <row r="9">
          <cell r="A9" t="str">
            <v>A</v>
          </cell>
        </row>
      </sheetData>
      <sheetData sheetId="11551">
        <row r="9">
          <cell r="A9" t="str">
            <v>A</v>
          </cell>
        </row>
      </sheetData>
      <sheetData sheetId="11552">
        <row r="9">
          <cell r="A9" t="str">
            <v>A</v>
          </cell>
        </row>
      </sheetData>
      <sheetData sheetId="11553">
        <row r="9">
          <cell r="A9" t="str">
            <v>A</v>
          </cell>
        </row>
      </sheetData>
      <sheetData sheetId="11554">
        <row r="9">
          <cell r="A9" t="str">
            <v>A</v>
          </cell>
        </row>
      </sheetData>
      <sheetData sheetId="11555">
        <row r="9">
          <cell r="A9" t="str">
            <v>A</v>
          </cell>
        </row>
      </sheetData>
      <sheetData sheetId="11556">
        <row r="9">
          <cell r="A9" t="str">
            <v>A</v>
          </cell>
        </row>
      </sheetData>
      <sheetData sheetId="11557">
        <row r="9">
          <cell r="A9" t="str">
            <v>A</v>
          </cell>
        </row>
      </sheetData>
      <sheetData sheetId="11558">
        <row r="9">
          <cell r="A9" t="str">
            <v>A</v>
          </cell>
        </row>
      </sheetData>
      <sheetData sheetId="11559">
        <row r="9">
          <cell r="A9" t="str">
            <v>A</v>
          </cell>
        </row>
      </sheetData>
      <sheetData sheetId="11560">
        <row r="9">
          <cell r="A9" t="str">
            <v>A</v>
          </cell>
        </row>
      </sheetData>
      <sheetData sheetId="11561">
        <row r="9">
          <cell r="A9" t="str">
            <v>A</v>
          </cell>
        </row>
      </sheetData>
      <sheetData sheetId="11562">
        <row r="9">
          <cell r="A9" t="str">
            <v>A</v>
          </cell>
        </row>
      </sheetData>
      <sheetData sheetId="11563">
        <row r="9">
          <cell r="A9" t="str">
            <v>A</v>
          </cell>
        </row>
      </sheetData>
      <sheetData sheetId="11564">
        <row r="9">
          <cell r="A9" t="str">
            <v>A</v>
          </cell>
        </row>
      </sheetData>
      <sheetData sheetId="11565">
        <row r="9">
          <cell r="A9" t="str">
            <v>A</v>
          </cell>
        </row>
      </sheetData>
      <sheetData sheetId="11566">
        <row r="9">
          <cell r="A9" t="str">
            <v>A</v>
          </cell>
        </row>
      </sheetData>
      <sheetData sheetId="11567">
        <row r="9">
          <cell r="A9" t="str">
            <v>A</v>
          </cell>
        </row>
      </sheetData>
      <sheetData sheetId="11568">
        <row r="9">
          <cell r="A9" t="str">
            <v>A</v>
          </cell>
        </row>
      </sheetData>
      <sheetData sheetId="11569">
        <row r="9">
          <cell r="A9" t="str">
            <v>A</v>
          </cell>
        </row>
      </sheetData>
      <sheetData sheetId="11570">
        <row r="9">
          <cell r="A9" t="str">
            <v>A</v>
          </cell>
        </row>
      </sheetData>
      <sheetData sheetId="11571">
        <row r="9">
          <cell r="A9" t="str">
            <v>A</v>
          </cell>
        </row>
      </sheetData>
      <sheetData sheetId="11572">
        <row r="9">
          <cell r="A9" t="str">
            <v>A</v>
          </cell>
        </row>
      </sheetData>
      <sheetData sheetId="11573">
        <row r="9">
          <cell r="A9" t="str">
            <v>A</v>
          </cell>
        </row>
      </sheetData>
      <sheetData sheetId="11574">
        <row r="9">
          <cell r="A9" t="str">
            <v>A</v>
          </cell>
        </row>
      </sheetData>
      <sheetData sheetId="11575">
        <row r="9">
          <cell r="A9" t="str">
            <v>A</v>
          </cell>
        </row>
      </sheetData>
      <sheetData sheetId="11576">
        <row r="9">
          <cell r="A9" t="str">
            <v>A</v>
          </cell>
        </row>
      </sheetData>
      <sheetData sheetId="11577">
        <row r="9">
          <cell r="A9" t="str">
            <v>A</v>
          </cell>
        </row>
      </sheetData>
      <sheetData sheetId="11578">
        <row r="9">
          <cell r="A9" t="str">
            <v>A</v>
          </cell>
        </row>
      </sheetData>
      <sheetData sheetId="11579">
        <row r="9">
          <cell r="A9" t="str">
            <v>A</v>
          </cell>
        </row>
      </sheetData>
      <sheetData sheetId="11580">
        <row r="9">
          <cell r="A9" t="str">
            <v>A</v>
          </cell>
        </row>
      </sheetData>
      <sheetData sheetId="11581">
        <row r="9">
          <cell r="A9" t="str">
            <v>A</v>
          </cell>
        </row>
      </sheetData>
      <sheetData sheetId="11582">
        <row r="9">
          <cell r="A9" t="str">
            <v>A</v>
          </cell>
        </row>
      </sheetData>
      <sheetData sheetId="11583">
        <row r="9">
          <cell r="A9" t="str">
            <v>A</v>
          </cell>
        </row>
      </sheetData>
      <sheetData sheetId="11584">
        <row r="9">
          <cell r="A9" t="str">
            <v>A</v>
          </cell>
        </row>
      </sheetData>
      <sheetData sheetId="11585">
        <row r="9">
          <cell r="A9" t="str">
            <v>A</v>
          </cell>
        </row>
      </sheetData>
      <sheetData sheetId="11586">
        <row r="9">
          <cell r="A9" t="str">
            <v>A</v>
          </cell>
        </row>
      </sheetData>
      <sheetData sheetId="11587">
        <row r="9">
          <cell r="A9" t="str">
            <v>A</v>
          </cell>
        </row>
      </sheetData>
      <sheetData sheetId="11588">
        <row r="9">
          <cell r="A9" t="str">
            <v>A</v>
          </cell>
        </row>
      </sheetData>
      <sheetData sheetId="11589">
        <row r="9">
          <cell r="A9" t="str">
            <v>A</v>
          </cell>
        </row>
      </sheetData>
      <sheetData sheetId="11590">
        <row r="9">
          <cell r="A9" t="str">
            <v>A</v>
          </cell>
        </row>
      </sheetData>
      <sheetData sheetId="11591">
        <row r="9">
          <cell r="A9" t="str">
            <v>A</v>
          </cell>
        </row>
      </sheetData>
      <sheetData sheetId="11592">
        <row r="9">
          <cell r="A9" t="str">
            <v>A</v>
          </cell>
        </row>
      </sheetData>
      <sheetData sheetId="11593">
        <row r="9">
          <cell r="A9" t="str">
            <v>A</v>
          </cell>
        </row>
      </sheetData>
      <sheetData sheetId="11594">
        <row r="9">
          <cell r="A9" t="str">
            <v>A</v>
          </cell>
        </row>
      </sheetData>
      <sheetData sheetId="11595">
        <row r="9">
          <cell r="A9" t="str">
            <v>A</v>
          </cell>
        </row>
      </sheetData>
      <sheetData sheetId="11596">
        <row r="9">
          <cell r="A9" t="str">
            <v>A</v>
          </cell>
        </row>
      </sheetData>
      <sheetData sheetId="11597">
        <row r="9">
          <cell r="A9" t="str">
            <v>A</v>
          </cell>
        </row>
      </sheetData>
      <sheetData sheetId="11598">
        <row r="9">
          <cell r="A9" t="str">
            <v>A</v>
          </cell>
        </row>
      </sheetData>
      <sheetData sheetId="11599">
        <row r="9">
          <cell r="A9" t="str">
            <v>A</v>
          </cell>
        </row>
      </sheetData>
      <sheetData sheetId="11600">
        <row r="9">
          <cell r="A9" t="str">
            <v>A</v>
          </cell>
        </row>
      </sheetData>
      <sheetData sheetId="11601">
        <row r="9">
          <cell r="A9" t="str">
            <v>A</v>
          </cell>
        </row>
      </sheetData>
      <sheetData sheetId="11602">
        <row r="9">
          <cell r="A9" t="str">
            <v>A</v>
          </cell>
        </row>
      </sheetData>
      <sheetData sheetId="11603">
        <row r="9">
          <cell r="A9" t="str">
            <v>A</v>
          </cell>
        </row>
      </sheetData>
      <sheetData sheetId="11604">
        <row r="9">
          <cell r="A9" t="str">
            <v>A</v>
          </cell>
        </row>
      </sheetData>
      <sheetData sheetId="11605">
        <row r="9">
          <cell r="A9" t="str">
            <v>A</v>
          </cell>
        </row>
      </sheetData>
      <sheetData sheetId="11606">
        <row r="9">
          <cell r="A9" t="str">
            <v>A</v>
          </cell>
        </row>
      </sheetData>
      <sheetData sheetId="11607">
        <row r="9">
          <cell r="A9" t="str">
            <v>A</v>
          </cell>
        </row>
      </sheetData>
      <sheetData sheetId="11608">
        <row r="9">
          <cell r="A9" t="str">
            <v>A</v>
          </cell>
        </row>
      </sheetData>
      <sheetData sheetId="11609">
        <row r="9">
          <cell r="A9" t="str">
            <v>A</v>
          </cell>
        </row>
      </sheetData>
      <sheetData sheetId="11610">
        <row r="9">
          <cell r="A9" t="str">
            <v>A</v>
          </cell>
        </row>
      </sheetData>
      <sheetData sheetId="11611">
        <row r="9">
          <cell r="A9" t="str">
            <v>A</v>
          </cell>
        </row>
      </sheetData>
      <sheetData sheetId="11612">
        <row r="9">
          <cell r="A9" t="str">
            <v>A</v>
          </cell>
        </row>
      </sheetData>
      <sheetData sheetId="11613">
        <row r="9">
          <cell r="A9" t="str">
            <v>A</v>
          </cell>
        </row>
      </sheetData>
      <sheetData sheetId="11614">
        <row r="9">
          <cell r="A9" t="str">
            <v>A</v>
          </cell>
        </row>
      </sheetData>
      <sheetData sheetId="11615">
        <row r="9">
          <cell r="A9" t="str">
            <v>A</v>
          </cell>
        </row>
      </sheetData>
      <sheetData sheetId="11616">
        <row r="9">
          <cell r="A9" t="str">
            <v>A</v>
          </cell>
        </row>
      </sheetData>
      <sheetData sheetId="11617">
        <row r="9">
          <cell r="A9" t="str">
            <v>A</v>
          </cell>
        </row>
      </sheetData>
      <sheetData sheetId="11618">
        <row r="9">
          <cell r="A9" t="str">
            <v>A</v>
          </cell>
        </row>
      </sheetData>
      <sheetData sheetId="11619">
        <row r="9">
          <cell r="A9" t="str">
            <v>A</v>
          </cell>
        </row>
      </sheetData>
      <sheetData sheetId="11620">
        <row r="9">
          <cell r="A9" t="str">
            <v>A</v>
          </cell>
        </row>
      </sheetData>
      <sheetData sheetId="11621">
        <row r="9">
          <cell r="A9" t="str">
            <v>A</v>
          </cell>
        </row>
      </sheetData>
      <sheetData sheetId="11622">
        <row r="9">
          <cell r="A9" t="str">
            <v>A</v>
          </cell>
        </row>
      </sheetData>
      <sheetData sheetId="11623">
        <row r="9">
          <cell r="A9" t="str">
            <v>A</v>
          </cell>
        </row>
      </sheetData>
      <sheetData sheetId="11624">
        <row r="9">
          <cell r="A9" t="str">
            <v>A</v>
          </cell>
        </row>
      </sheetData>
      <sheetData sheetId="11625">
        <row r="9">
          <cell r="A9" t="str">
            <v>A</v>
          </cell>
        </row>
      </sheetData>
      <sheetData sheetId="11626">
        <row r="9">
          <cell r="A9" t="str">
            <v>A</v>
          </cell>
        </row>
      </sheetData>
      <sheetData sheetId="11627">
        <row r="9">
          <cell r="A9" t="str">
            <v>A</v>
          </cell>
        </row>
      </sheetData>
      <sheetData sheetId="11628">
        <row r="9">
          <cell r="A9" t="str">
            <v>A</v>
          </cell>
        </row>
      </sheetData>
      <sheetData sheetId="11629">
        <row r="9">
          <cell r="A9" t="str">
            <v>A</v>
          </cell>
        </row>
      </sheetData>
      <sheetData sheetId="11630">
        <row r="9">
          <cell r="A9" t="str">
            <v>A</v>
          </cell>
        </row>
      </sheetData>
      <sheetData sheetId="11631">
        <row r="9">
          <cell r="A9" t="str">
            <v>A</v>
          </cell>
        </row>
      </sheetData>
      <sheetData sheetId="11632">
        <row r="9">
          <cell r="A9" t="str">
            <v>A</v>
          </cell>
        </row>
      </sheetData>
      <sheetData sheetId="11633">
        <row r="9">
          <cell r="A9" t="str">
            <v>A</v>
          </cell>
        </row>
      </sheetData>
      <sheetData sheetId="11634">
        <row r="9">
          <cell r="A9" t="str">
            <v>A</v>
          </cell>
        </row>
      </sheetData>
      <sheetData sheetId="11635">
        <row r="9">
          <cell r="A9" t="str">
            <v>A</v>
          </cell>
        </row>
      </sheetData>
      <sheetData sheetId="11636">
        <row r="9">
          <cell r="A9" t="str">
            <v>A</v>
          </cell>
        </row>
      </sheetData>
      <sheetData sheetId="11637">
        <row r="9">
          <cell r="A9" t="str">
            <v>A</v>
          </cell>
        </row>
      </sheetData>
      <sheetData sheetId="11638">
        <row r="9">
          <cell r="A9" t="str">
            <v>A</v>
          </cell>
        </row>
      </sheetData>
      <sheetData sheetId="11639">
        <row r="9">
          <cell r="A9" t="str">
            <v>A</v>
          </cell>
        </row>
      </sheetData>
      <sheetData sheetId="11640">
        <row r="9">
          <cell r="A9" t="str">
            <v>A</v>
          </cell>
        </row>
      </sheetData>
      <sheetData sheetId="11641">
        <row r="9">
          <cell r="A9" t="str">
            <v>A</v>
          </cell>
        </row>
      </sheetData>
      <sheetData sheetId="11642">
        <row r="9">
          <cell r="A9" t="str">
            <v>A</v>
          </cell>
        </row>
      </sheetData>
      <sheetData sheetId="11643">
        <row r="9">
          <cell r="A9" t="str">
            <v>A</v>
          </cell>
        </row>
      </sheetData>
      <sheetData sheetId="11644">
        <row r="9">
          <cell r="A9" t="str">
            <v>A</v>
          </cell>
        </row>
      </sheetData>
      <sheetData sheetId="11645">
        <row r="9">
          <cell r="A9" t="str">
            <v>A</v>
          </cell>
        </row>
      </sheetData>
      <sheetData sheetId="11646">
        <row r="9">
          <cell r="A9" t="str">
            <v>A</v>
          </cell>
        </row>
      </sheetData>
      <sheetData sheetId="11647">
        <row r="9">
          <cell r="A9" t="str">
            <v>A</v>
          </cell>
        </row>
      </sheetData>
      <sheetData sheetId="11648">
        <row r="9">
          <cell r="A9" t="str">
            <v>A</v>
          </cell>
        </row>
      </sheetData>
      <sheetData sheetId="11649">
        <row r="9">
          <cell r="A9" t="str">
            <v>A</v>
          </cell>
        </row>
      </sheetData>
      <sheetData sheetId="11650">
        <row r="9">
          <cell r="A9" t="str">
            <v>A</v>
          </cell>
        </row>
      </sheetData>
      <sheetData sheetId="11651">
        <row r="9">
          <cell r="A9" t="str">
            <v>A</v>
          </cell>
        </row>
      </sheetData>
      <sheetData sheetId="11652">
        <row r="9">
          <cell r="A9" t="str">
            <v>A</v>
          </cell>
        </row>
      </sheetData>
      <sheetData sheetId="11653">
        <row r="9">
          <cell r="A9" t="str">
            <v>A</v>
          </cell>
        </row>
      </sheetData>
      <sheetData sheetId="11654">
        <row r="9">
          <cell r="A9" t="str">
            <v>A</v>
          </cell>
        </row>
      </sheetData>
      <sheetData sheetId="11655">
        <row r="9">
          <cell r="A9" t="str">
            <v>A</v>
          </cell>
        </row>
      </sheetData>
      <sheetData sheetId="11656">
        <row r="9">
          <cell r="A9" t="str">
            <v>A</v>
          </cell>
        </row>
      </sheetData>
      <sheetData sheetId="11657">
        <row r="9">
          <cell r="A9" t="str">
            <v>A</v>
          </cell>
        </row>
      </sheetData>
      <sheetData sheetId="11658">
        <row r="9">
          <cell r="A9" t="str">
            <v>A</v>
          </cell>
        </row>
      </sheetData>
      <sheetData sheetId="11659">
        <row r="9">
          <cell r="A9" t="str">
            <v>A</v>
          </cell>
        </row>
      </sheetData>
      <sheetData sheetId="11660">
        <row r="9">
          <cell r="A9" t="str">
            <v>A</v>
          </cell>
        </row>
      </sheetData>
      <sheetData sheetId="11661">
        <row r="9">
          <cell r="A9" t="str">
            <v>A</v>
          </cell>
        </row>
      </sheetData>
      <sheetData sheetId="11662">
        <row r="9">
          <cell r="A9" t="str">
            <v>A</v>
          </cell>
        </row>
      </sheetData>
      <sheetData sheetId="11663">
        <row r="9">
          <cell r="A9" t="str">
            <v>A</v>
          </cell>
        </row>
      </sheetData>
      <sheetData sheetId="11664">
        <row r="9">
          <cell r="A9" t="str">
            <v>A</v>
          </cell>
        </row>
      </sheetData>
      <sheetData sheetId="11665">
        <row r="9">
          <cell r="A9" t="str">
            <v>A</v>
          </cell>
        </row>
      </sheetData>
      <sheetData sheetId="11666">
        <row r="9">
          <cell r="A9" t="str">
            <v>A</v>
          </cell>
        </row>
      </sheetData>
      <sheetData sheetId="11667">
        <row r="9">
          <cell r="A9" t="str">
            <v>A</v>
          </cell>
        </row>
      </sheetData>
      <sheetData sheetId="11668">
        <row r="9">
          <cell r="A9" t="str">
            <v>A</v>
          </cell>
        </row>
      </sheetData>
      <sheetData sheetId="11669">
        <row r="9">
          <cell r="A9" t="str">
            <v>A</v>
          </cell>
        </row>
      </sheetData>
      <sheetData sheetId="11670">
        <row r="9">
          <cell r="A9" t="str">
            <v>A</v>
          </cell>
        </row>
      </sheetData>
      <sheetData sheetId="11671">
        <row r="9">
          <cell r="A9" t="str">
            <v>A</v>
          </cell>
        </row>
      </sheetData>
      <sheetData sheetId="11672">
        <row r="9">
          <cell r="A9" t="str">
            <v>A</v>
          </cell>
        </row>
      </sheetData>
      <sheetData sheetId="11673">
        <row r="9">
          <cell r="A9" t="str">
            <v>A</v>
          </cell>
        </row>
      </sheetData>
      <sheetData sheetId="11674">
        <row r="9">
          <cell r="A9" t="str">
            <v>A</v>
          </cell>
        </row>
      </sheetData>
      <sheetData sheetId="11675">
        <row r="9">
          <cell r="A9" t="str">
            <v>A</v>
          </cell>
        </row>
      </sheetData>
      <sheetData sheetId="11676">
        <row r="9">
          <cell r="A9" t="str">
            <v>A</v>
          </cell>
        </row>
      </sheetData>
      <sheetData sheetId="11677">
        <row r="9">
          <cell r="A9" t="str">
            <v>A</v>
          </cell>
        </row>
      </sheetData>
      <sheetData sheetId="11678">
        <row r="9">
          <cell r="A9" t="str">
            <v>A</v>
          </cell>
        </row>
      </sheetData>
      <sheetData sheetId="11679">
        <row r="9">
          <cell r="A9" t="str">
            <v>A</v>
          </cell>
        </row>
      </sheetData>
      <sheetData sheetId="11680">
        <row r="9">
          <cell r="A9" t="str">
            <v>A</v>
          </cell>
        </row>
      </sheetData>
      <sheetData sheetId="11681">
        <row r="9">
          <cell r="A9" t="str">
            <v>A</v>
          </cell>
        </row>
      </sheetData>
      <sheetData sheetId="11682">
        <row r="9">
          <cell r="A9" t="str">
            <v>A</v>
          </cell>
        </row>
      </sheetData>
      <sheetData sheetId="11683">
        <row r="9">
          <cell r="A9" t="str">
            <v>A</v>
          </cell>
        </row>
      </sheetData>
      <sheetData sheetId="11684">
        <row r="9">
          <cell r="A9" t="str">
            <v>A</v>
          </cell>
        </row>
      </sheetData>
      <sheetData sheetId="11685">
        <row r="9">
          <cell r="A9" t="str">
            <v>A</v>
          </cell>
        </row>
      </sheetData>
      <sheetData sheetId="11686">
        <row r="9">
          <cell r="A9" t="str">
            <v>A</v>
          </cell>
        </row>
      </sheetData>
      <sheetData sheetId="11687">
        <row r="9">
          <cell r="A9" t="str">
            <v>A</v>
          </cell>
        </row>
      </sheetData>
      <sheetData sheetId="11688">
        <row r="9">
          <cell r="A9" t="str">
            <v>A</v>
          </cell>
        </row>
      </sheetData>
      <sheetData sheetId="11689">
        <row r="9">
          <cell r="A9" t="str">
            <v>A</v>
          </cell>
        </row>
      </sheetData>
      <sheetData sheetId="11690">
        <row r="9">
          <cell r="A9" t="str">
            <v>A</v>
          </cell>
        </row>
      </sheetData>
      <sheetData sheetId="11691">
        <row r="9">
          <cell r="A9" t="str">
            <v>A</v>
          </cell>
        </row>
      </sheetData>
      <sheetData sheetId="11692">
        <row r="9">
          <cell r="A9" t="str">
            <v>A</v>
          </cell>
        </row>
      </sheetData>
      <sheetData sheetId="11693">
        <row r="9">
          <cell r="A9" t="str">
            <v>A</v>
          </cell>
        </row>
      </sheetData>
      <sheetData sheetId="11694">
        <row r="4">
          <cell r="A4" t="str">
            <v>BẢNG TÍNH TOÁN, ĐO BÓC KHỐI LƯỢNG HOÀN THÀNH ĐƯA VÀO QUYẾT TOÁN</v>
          </cell>
        </row>
      </sheetData>
      <sheetData sheetId="11695">
        <row r="4">
          <cell r="A4" t="str">
            <v>BẢNG TÍNH TOÁN, ĐO BÓC KHỐI LƯỢNG HOÀN THÀNH ĐƯA VÀO QUYẾT TOÁN</v>
          </cell>
        </row>
      </sheetData>
      <sheetData sheetId="11696">
        <row r="4">
          <cell r="A4" t="str">
            <v>BẢNG TÍNH TOÁN, ĐO BÓC KHỐI LƯỢNG HOÀN THÀNH ĐƯA VÀO QUYẾT TOÁN</v>
          </cell>
        </row>
      </sheetData>
      <sheetData sheetId="11697">
        <row r="4">
          <cell r="A4" t="str">
            <v>BẢNG TÍNH TOÁN, ĐO BÓC KHỐI LƯỢNG HOÀN THÀNH ĐƯA VÀO QUYẾT TOÁN</v>
          </cell>
        </row>
      </sheetData>
      <sheetData sheetId="11698">
        <row r="4">
          <cell r="A4" t="str">
            <v>BẢNG TÍNH TOÁN, ĐO BÓC KHỐI LƯỢNG HOÀN THÀNH ĐƯA VÀO QUYẾT TOÁN</v>
          </cell>
        </row>
      </sheetData>
      <sheetData sheetId="11699">
        <row r="4">
          <cell r="A4" t="str">
            <v>BẢNG TÍNH TOÁN, ĐO BÓC KHỐI LƯỢNG HOÀN THÀNH ĐƯA VÀO QUYẾT TOÁN</v>
          </cell>
        </row>
      </sheetData>
      <sheetData sheetId="11700">
        <row r="4">
          <cell r="A4" t="str">
            <v>BẢNG TÍNH TOÁN, ĐO BÓC KHỐI LƯỢNG HOÀN THÀNH ĐƯA VÀO QUYẾT TOÁN</v>
          </cell>
        </row>
      </sheetData>
      <sheetData sheetId="11701">
        <row r="4">
          <cell r="A4" t="str">
            <v>BẢNG TÍNH TOÁN, ĐO BÓC KHỐI LƯỢNG HOÀN THÀNH ĐƯA VÀO QUYẾT TOÁN</v>
          </cell>
        </row>
      </sheetData>
      <sheetData sheetId="11702">
        <row r="4">
          <cell r="A4" t="str">
            <v>BẢNG TÍNH TOÁN, ĐO BÓC KHỐI LƯỢNG HOÀN THÀNH ĐƯA VÀO QUYẾT TOÁN</v>
          </cell>
        </row>
      </sheetData>
      <sheetData sheetId="11703">
        <row r="4">
          <cell r="A4" t="str">
            <v>BẢNG TÍNH TOÁN, ĐO BÓC KHỐI LƯỢNG HOÀN THÀNH ĐƯA VÀO QUYẾT TOÁN</v>
          </cell>
        </row>
      </sheetData>
      <sheetData sheetId="11704">
        <row r="4">
          <cell r="A4" t="str">
            <v>BẢNG TÍNH TOÁN, ĐO BÓC KHỐI LƯỢNG HOÀN THÀNH ĐƯA VÀO QUYẾT TOÁN</v>
          </cell>
        </row>
      </sheetData>
      <sheetData sheetId="11705">
        <row r="4">
          <cell r="A4" t="str">
            <v>BẢNG TÍNH TOÁN, ĐO BÓC KHỐI LƯỢNG HOÀN THÀNH ĐƯA VÀO QUYẾT TOÁN</v>
          </cell>
        </row>
      </sheetData>
      <sheetData sheetId="11706">
        <row r="4">
          <cell r="A4" t="str">
            <v>BẢNG TÍNH TOÁN, ĐO BÓC KHỐI LƯỢNG HOÀN THÀNH ĐƯA VÀO QUYẾT TOÁN</v>
          </cell>
        </row>
      </sheetData>
      <sheetData sheetId="11707">
        <row r="4">
          <cell r="A4" t="str">
            <v>BẢNG TÍNH TOÁN, ĐO BÓC KHỐI LƯỢNG HOÀN THÀNH ĐƯA VÀO QUYẾT TOÁN</v>
          </cell>
        </row>
      </sheetData>
      <sheetData sheetId="11708">
        <row r="4">
          <cell r="A4" t="str">
            <v>BẢNG TÍNH TOÁN, ĐO BÓC KHỐI LƯỢNG HOÀN THÀNH ĐƯA VÀO QUYẾT TOÁN</v>
          </cell>
        </row>
      </sheetData>
      <sheetData sheetId="11709">
        <row r="4">
          <cell r="A4" t="str">
            <v>BẢNG TÍNH TOÁN, ĐO BÓC KHỐI LƯỢNG HOÀN THÀNH ĐƯA VÀO QUYẾT TOÁN</v>
          </cell>
        </row>
      </sheetData>
      <sheetData sheetId="11710">
        <row r="4">
          <cell r="A4" t="str">
            <v>BẢNG TÍNH TOÁN, ĐO BÓC KHỐI LƯỢNG HOÀN THÀNH ĐƯA VÀO QUYẾT TOÁN</v>
          </cell>
        </row>
      </sheetData>
      <sheetData sheetId="11711">
        <row r="4">
          <cell r="A4" t="str">
            <v>BẢNG TÍNH TOÁN, ĐO BÓC KHỐI LƯỢNG HOÀN THÀNH ĐƯA VÀO QUYẾT TOÁN</v>
          </cell>
        </row>
      </sheetData>
      <sheetData sheetId="11712">
        <row r="4">
          <cell r="A4" t="str">
            <v>BẢNG TÍNH TOÁN, ĐO BÓC KHỐI LƯỢNG HOÀN THÀNH ĐƯA VÀO QUYẾT TOÁN</v>
          </cell>
        </row>
      </sheetData>
      <sheetData sheetId="11713">
        <row r="4">
          <cell r="A4" t="str">
            <v>BẢNG TÍNH TOÁN, ĐO BÓC KHỐI LƯỢNG HOÀN THÀNH ĐƯA VÀO QUYẾT TOÁN</v>
          </cell>
        </row>
      </sheetData>
      <sheetData sheetId="11714">
        <row r="4">
          <cell r="A4" t="str">
            <v>BẢNG TÍNH TOÁN, ĐO BÓC KHỐI LƯỢNG HOÀN THÀNH ĐƯA VÀO QUYẾT TOÁN</v>
          </cell>
        </row>
      </sheetData>
      <sheetData sheetId="11715">
        <row r="4">
          <cell r="A4" t="str">
            <v>BẢNG TÍNH TOÁN, ĐO BÓC KHỐI LƯỢNG HOÀN THÀNH ĐƯA VÀO QUYẾT TOÁN</v>
          </cell>
        </row>
      </sheetData>
      <sheetData sheetId="11716">
        <row r="4">
          <cell r="A4" t="str">
            <v>BẢNG TÍNH TOÁN, ĐO BÓC KHỐI LƯỢNG HOÀN THÀNH ĐƯA VÀO QUYẾT TOÁN</v>
          </cell>
        </row>
      </sheetData>
      <sheetData sheetId="11717">
        <row r="4">
          <cell r="A4" t="str">
            <v>BẢNG TÍNH TOÁN, ĐO BÓC KHỐI LƯỢNG HOÀN THÀNH ĐƯA VÀO QUYẾT TOÁN</v>
          </cell>
        </row>
      </sheetData>
      <sheetData sheetId="11718">
        <row r="4">
          <cell r="A4" t="str">
            <v>BẢNG TÍNH TOÁN, ĐO BÓC KHỐI LƯỢNG HOÀN THÀNH ĐƯA VÀO QUYẾT TOÁN</v>
          </cell>
        </row>
      </sheetData>
      <sheetData sheetId="11719">
        <row r="4">
          <cell r="A4" t="str">
            <v>BẢNG TÍNH TOÁN, ĐO BÓC KHỐI LƯỢNG HOÀN THÀNH ĐƯA VÀO QUYẾT TOÁN</v>
          </cell>
        </row>
      </sheetData>
      <sheetData sheetId="11720">
        <row r="4">
          <cell r="A4" t="str">
            <v>BẢNG TÍNH TOÁN, ĐO BÓC KHỐI LƯỢNG HOÀN THÀNH ĐƯA VÀO QUYẾT TOÁN</v>
          </cell>
        </row>
      </sheetData>
      <sheetData sheetId="11721">
        <row r="4">
          <cell r="A4" t="str">
            <v>BẢNG TÍNH TOÁN, ĐO BÓC KHỐI LƯỢNG HOÀN THÀNH ĐƯA VÀO QUYẾT TOÁN</v>
          </cell>
        </row>
      </sheetData>
      <sheetData sheetId="11722">
        <row r="4">
          <cell r="A4" t="str">
            <v>BẢNG TÍNH TOÁN, ĐO BÓC KHỐI LƯỢNG HOÀN THÀNH ĐƯA VÀO QUYẾT TOÁN</v>
          </cell>
        </row>
      </sheetData>
      <sheetData sheetId="11723">
        <row r="4">
          <cell r="A4" t="str">
            <v>BẢNG TÍNH TOÁN, ĐO BÓC KHỐI LƯỢNG HOÀN THÀNH ĐƯA VÀO QUYẾT TOÁN</v>
          </cell>
        </row>
      </sheetData>
      <sheetData sheetId="11724">
        <row r="4">
          <cell r="A4" t="str">
            <v>BẢNG TÍNH TOÁN, ĐO BÓC KHỐI LƯỢNG HOÀN THÀNH ĐƯA VÀO QUYẾT TOÁN</v>
          </cell>
        </row>
      </sheetData>
      <sheetData sheetId="11725">
        <row r="4">
          <cell r="A4" t="str">
            <v>BẢNG TÍNH TOÁN, ĐO BÓC KHỐI LƯỢNG HOÀN THÀNH ĐƯA VÀO QUYẾT TOÁN</v>
          </cell>
        </row>
      </sheetData>
      <sheetData sheetId="11726">
        <row r="4">
          <cell r="A4" t="str">
            <v>BẢNG TÍNH TOÁN, ĐO BÓC KHỐI LƯỢNG HOÀN THÀNH ĐƯA VÀO QUYẾT TOÁN</v>
          </cell>
        </row>
      </sheetData>
      <sheetData sheetId="11727">
        <row r="4">
          <cell r="A4" t="str">
            <v>BẢNG TÍNH TOÁN, ĐO BÓC KHỐI LƯỢNG HOÀN THÀNH ĐƯA VÀO QUYẾT TOÁN</v>
          </cell>
        </row>
      </sheetData>
      <sheetData sheetId="11728">
        <row r="4">
          <cell r="A4" t="str">
            <v>BẢNG TÍNH TOÁN, ĐO BÓC KHỐI LƯỢNG HOÀN THÀNH ĐƯA VÀO QUYẾT TOÁN</v>
          </cell>
        </row>
      </sheetData>
      <sheetData sheetId="11729">
        <row r="4">
          <cell r="A4" t="str">
            <v>BẢNG TÍNH TOÁN, ĐO BÓC KHỐI LƯỢNG HOÀN THÀNH ĐƯA VÀO QUYẾT TOÁN</v>
          </cell>
        </row>
      </sheetData>
      <sheetData sheetId="11730">
        <row r="4">
          <cell r="A4" t="str">
            <v>BẢNG TÍNH TOÁN, ĐO BÓC KHỐI LƯỢNG HOÀN THÀNH ĐƯA VÀO QUYẾT TOÁN</v>
          </cell>
        </row>
      </sheetData>
      <sheetData sheetId="11731">
        <row r="4">
          <cell r="A4" t="str">
            <v>BẢNG TÍNH TOÁN, ĐO BÓC KHỐI LƯỢNG HOÀN THÀNH ĐƯA VÀO QUYẾT TOÁN</v>
          </cell>
        </row>
      </sheetData>
      <sheetData sheetId="11732">
        <row r="4">
          <cell r="A4" t="str">
            <v>BẢNG TÍNH TOÁN, ĐO BÓC KHỐI LƯỢNG HOÀN THÀNH ĐƯA VÀO QUYẾT TOÁN</v>
          </cell>
        </row>
      </sheetData>
      <sheetData sheetId="11733">
        <row r="4">
          <cell r="A4" t="str">
            <v>BẢNG TÍNH TOÁN, ĐO BÓC KHỐI LƯỢNG HOÀN THÀNH ĐƯA VÀO QUYẾT TOÁN</v>
          </cell>
        </row>
      </sheetData>
      <sheetData sheetId="11734">
        <row r="4">
          <cell r="A4" t="str">
            <v>BẢNG TÍNH TOÁN, ĐO BÓC KHỐI LƯỢNG HOÀN THÀNH ĐƯA VÀO QUYẾT TOÁN</v>
          </cell>
        </row>
      </sheetData>
      <sheetData sheetId="11735">
        <row r="4">
          <cell r="A4" t="str">
            <v>BẢNG TÍNH TOÁN, ĐO BÓC KHỐI LƯỢNG HOÀN THÀNH ĐƯA VÀO QUYẾT TOÁN</v>
          </cell>
        </row>
      </sheetData>
      <sheetData sheetId="11736">
        <row r="4">
          <cell r="A4" t="str">
            <v>BẢNG TÍNH TOÁN, ĐO BÓC KHỐI LƯỢNG HOÀN THÀNH ĐƯA VÀO QUYẾT TOÁN</v>
          </cell>
        </row>
      </sheetData>
      <sheetData sheetId="11737">
        <row r="4">
          <cell r="A4" t="str">
            <v>BẢNG TÍNH TOÁN, ĐO BÓC KHỐI LƯỢNG HOÀN THÀNH ĐƯA VÀO QUYẾT TOÁN</v>
          </cell>
        </row>
      </sheetData>
      <sheetData sheetId="11738">
        <row r="4">
          <cell r="A4" t="str">
            <v>BẢNG TÍNH TOÁN, ĐO BÓC KHỐI LƯỢNG HOÀN THÀNH ĐƯA VÀO QUYẾT TOÁN</v>
          </cell>
        </row>
      </sheetData>
      <sheetData sheetId="11739">
        <row r="4">
          <cell r="A4" t="str">
            <v>BẢNG TÍNH TOÁN, ĐO BÓC KHỐI LƯỢNG HOÀN THÀNH ĐƯA VÀO QUYẾT TOÁN</v>
          </cell>
        </row>
      </sheetData>
      <sheetData sheetId="11740">
        <row r="4">
          <cell r="A4" t="str">
            <v>BẢNG TÍNH TOÁN, ĐO BÓC KHỐI LƯỢNG HOÀN THÀNH ĐƯA VÀO QUYẾT TOÁN</v>
          </cell>
        </row>
      </sheetData>
      <sheetData sheetId="11741">
        <row r="4">
          <cell r="A4" t="str">
            <v>BẢNG TÍNH TOÁN, ĐO BÓC KHỐI LƯỢNG HOÀN THÀNH ĐƯA VÀO QUYẾT TOÁN</v>
          </cell>
        </row>
      </sheetData>
      <sheetData sheetId="11742">
        <row r="4">
          <cell r="A4" t="str">
            <v>BẢNG TÍNH TOÁN, ĐO BÓC KHỐI LƯỢNG HOÀN THÀNH ĐƯA VÀO QUYẾT TOÁN</v>
          </cell>
        </row>
      </sheetData>
      <sheetData sheetId="11743">
        <row r="4">
          <cell r="A4" t="str">
            <v>BẢNG TÍNH TOÁN, ĐO BÓC KHỐI LƯỢNG HOÀN THÀNH ĐƯA VÀO QUYẾT TOÁN</v>
          </cell>
        </row>
      </sheetData>
      <sheetData sheetId="11744">
        <row r="4">
          <cell r="A4" t="str">
            <v>BẢNG TÍNH TOÁN, ĐO BÓC KHỐI LƯỢNG HOÀN THÀNH ĐƯA VÀO QUYẾT TOÁN</v>
          </cell>
        </row>
      </sheetData>
      <sheetData sheetId="11745">
        <row r="4">
          <cell r="A4" t="str">
            <v>BẢNG TÍNH TOÁN, ĐO BÓC KHỐI LƯỢNG HOÀN THÀNH ĐƯA VÀO QUYẾT TOÁN</v>
          </cell>
        </row>
      </sheetData>
      <sheetData sheetId="11746">
        <row r="4">
          <cell r="A4" t="str">
            <v>BẢNG TÍNH TOÁN, ĐO BÓC KHỐI LƯỢNG HOÀN THÀNH ĐƯA VÀO QUYẾT TOÁN</v>
          </cell>
        </row>
      </sheetData>
      <sheetData sheetId="11747">
        <row r="4">
          <cell r="A4" t="str">
            <v>BẢNG TÍNH TOÁN, ĐO BÓC KHỐI LƯỢNG HOÀN THÀNH ĐƯA VÀO QUYẾT TOÁN</v>
          </cell>
        </row>
      </sheetData>
      <sheetData sheetId="11748">
        <row r="4">
          <cell r="A4" t="str">
            <v>BẢNG TÍNH TOÁN, ĐO BÓC KHỐI LƯỢNG HOÀN THÀNH ĐƯA VÀO QUYẾT TOÁN</v>
          </cell>
        </row>
      </sheetData>
      <sheetData sheetId="11749">
        <row r="4">
          <cell r="A4" t="str">
            <v>BẢNG TÍNH TOÁN, ĐO BÓC KHỐI LƯỢNG HOÀN THÀNH ĐƯA VÀO QUYẾT TOÁN</v>
          </cell>
        </row>
      </sheetData>
      <sheetData sheetId="11750">
        <row r="4">
          <cell r="A4" t="str">
            <v>BẢNG TÍNH TOÁN, ĐO BÓC KHỐI LƯỢNG HOÀN THÀNH ĐƯA VÀO QUYẾT TOÁN</v>
          </cell>
        </row>
      </sheetData>
      <sheetData sheetId="11751">
        <row r="4">
          <cell r="A4" t="str">
            <v>BẢNG TÍNH TOÁN, ĐO BÓC KHỐI LƯỢNG HOÀN THÀNH ĐƯA VÀO QUYẾT TOÁN</v>
          </cell>
        </row>
      </sheetData>
      <sheetData sheetId="11752">
        <row r="4">
          <cell r="A4" t="str">
            <v>BẢNG TÍNH TOÁN, ĐO BÓC KHỐI LƯỢNG HOÀN THÀNH ĐƯA VÀO QUYẾT TOÁN</v>
          </cell>
        </row>
      </sheetData>
      <sheetData sheetId="11753">
        <row r="4">
          <cell r="A4" t="str">
            <v>BẢNG TÍNH TOÁN, ĐO BÓC KHỐI LƯỢNG HOÀN THÀNH ĐƯA VÀO QUYẾT TOÁN</v>
          </cell>
        </row>
      </sheetData>
      <sheetData sheetId="11754">
        <row r="4">
          <cell r="A4" t="str">
            <v>BẢNG TÍNH TOÁN, ĐO BÓC KHỐI LƯỢNG HOÀN THÀNH ĐƯA VÀO QUYẾT TOÁN</v>
          </cell>
        </row>
      </sheetData>
      <sheetData sheetId="11755">
        <row r="4">
          <cell r="A4" t="str">
            <v>BẢNG TÍNH TOÁN, ĐO BÓC KHỐI LƯỢNG HOÀN THÀNH ĐƯA VÀO QUYẾT TOÁN</v>
          </cell>
        </row>
      </sheetData>
      <sheetData sheetId="11756">
        <row r="4">
          <cell r="A4" t="str">
            <v>BẢNG TÍNH TOÁN, ĐO BÓC KHỐI LƯỢNG HOÀN THÀNH ĐƯA VÀO QUYẾT TOÁN</v>
          </cell>
        </row>
      </sheetData>
      <sheetData sheetId="11757">
        <row r="4">
          <cell r="A4" t="str">
            <v>BẢNG TÍNH TOÁN, ĐO BÓC KHỐI LƯỢNG HOÀN THÀNH ĐƯA VÀO QUYẾT TOÁN</v>
          </cell>
        </row>
      </sheetData>
      <sheetData sheetId="11758">
        <row r="4">
          <cell r="A4" t="str">
            <v>BẢNG TÍNH TOÁN, ĐO BÓC KHỐI LƯỢNG HOÀN THÀNH ĐƯA VÀO QUYẾT TOÁN</v>
          </cell>
        </row>
      </sheetData>
      <sheetData sheetId="11759">
        <row r="4">
          <cell r="A4" t="str">
            <v>BẢNG TÍNH TOÁN, ĐO BÓC KHỐI LƯỢNG HOÀN THÀNH ĐƯA VÀO QUYẾT TOÁN</v>
          </cell>
        </row>
      </sheetData>
      <sheetData sheetId="11760">
        <row r="4">
          <cell r="A4" t="str">
            <v>BẢNG TÍNH TOÁN, ĐO BÓC KHỐI LƯỢNG HOÀN THÀNH ĐƯA VÀO QUYẾT TOÁN</v>
          </cell>
        </row>
      </sheetData>
      <sheetData sheetId="11761">
        <row r="4">
          <cell r="A4" t="str">
            <v>BẢNG TÍNH TOÁN, ĐO BÓC KHỐI LƯỢNG HOÀN THÀNH ĐƯA VÀO QUYẾT TOÁN</v>
          </cell>
        </row>
      </sheetData>
      <sheetData sheetId="11762">
        <row r="4">
          <cell r="A4" t="str">
            <v>BẢNG TÍNH TOÁN, ĐO BÓC KHỐI LƯỢNG HOÀN THÀNH ĐƯA VÀO QUYẾT TOÁN</v>
          </cell>
        </row>
      </sheetData>
      <sheetData sheetId="11763">
        <row r="4">
          <cell r="A4" t="str">
            <v>BẢNG TÍNH TOÁN, ĐO BÓC KHỐI LƯỢNG HOÀN THÀNH ĐƯA VÀO QUYẾT TOÁN</v>
          </cell>
        </row>
      </sheetData>
      <sheetData sheetId="11764">
        <row r="4">
          <cell r="A4" t="str">
            <v>BẢNG TÍNH TOÁN, ĐO BÓC KHỐI LƯỢNG HOÀN THÀNH ĐƯA VÀO QUYẾT TOÁN</v>
          </cell>
        </row>
      </sheetData>
      <sheetData sheetId="11765">
        <row r="4">
          <cell r="A4" t="str">
            <v>BẢNG TÍNH TOÁN, ĐO BÓC KHỐI LƯỢNG HOÀN THÀNH ĐƯA VÀO QUYẾT TOÁN</v>
          </cell>
        </row>
      </sheetData>
      <sheetData sheetId="11766">
        <row r="4">
          <cell r="A4" t="str">
            <v>BẢNG TÍNH TOÁN, ĐO BÓC KHỐI LƯỢNG HOÀN THÀNH ĐƯA VÀO QUYẾT TOÁN</v>
          </cell>
        </row>
      </sheetData>
      <sheetData sheetId="11767">
        <row r="4">
          <cell r="A4" t="str">
            <v>BẢNG TÍNH TOÁN, ĐO BÓC KHỐI LƯỢNG HOÀN THÀNH ĐƯA VÀO QUYẾT TOÁN</v>
          </cell>
        </row>
      </sheetData>
      <sheetData sheetId="11768">
        <row r="4">
          <cell r="A4" t="str">
            <v>BẢNG TÍNH TOÁN, ĐO BÓC KHỐI LƯỢNG HOÀN THÀNH ĐƯA VÀO QUYẾT TOÁN</v>
          </cell>
        </row>
      </sheetData>
      <sheetData sheetId="11769">
        <row r="4">
          <cell r="A4" t="str">
            <v>BẢNG TÍNH TOÁN, ĐO BÓC KHỐI LƯỢNG HOÀN THÀNH ĐƯA VÀO QUYẾT TOÁN</v>
          </cell>
        </row>
      </sheetData>
      <sheetData sheetId="11770">
        <row r="4">
          <cell r="A4" t="str">
            <v>BẢNG TÍNH TOÁN, ĐO BÓC KHỐI LƯỢNG HOÀN THÀNH ĐƯA VÀO QUYẾT TOÁN</v>
          </cell>
        </row>
      </sheetData>
      <sheetData sheetId="11771">
        <row r="4">
          <cell r="A4" t="str">
            <v>BẢNG TÍNH TOÁN, ĐO BÓC KHỐI LƯỢNG HOÀN THÀNH ĐƯA VÀO QUYẾT TOÁN</v>
          </cell>
        </row>
      </sheetData>
      <sheetData sheetId="11772">
        <row r="4">
          <cell r="A4" t="str">
            <v>BẢNG TÍNH TOÁN, ĐO BÓC KHỐI LƯỢNG HOÀN THÀNH ĐƯA VÀO QUYẾT TOÁN</v>
          </cell>
        </row>
      </sheetData>
      <sheetData sheetId="11773">
        <row r="4">
          <cell r="A4" t="str">
            <v>BẢNG TÍNH TOÁN, ĐO BÓC KHỐI LƯỢNG HOÀN THÀNH ĐƯA VÀO QUYẾT TOÁN</v>
          </cell>
        </row>
      </sheetData>
      <sheetData sheetId="11774">
        <row r="4">
          <cell r="A4" t="str">
            <v>BẢNG TÍNH TOÁN, ĐO BÓC KHỐI LƯỢNG HOÀN THÀNH ĐƯA VÀO QUYẾT TOÁN</v>
          </cell>
        </row>
      </sheetData>
      <sheetData sheetId="11775">
        <row r="4">
          <cell r="A4" t="str">
            <v>BẢNG TÍNH TOÁN, ĐO BÓC KHỐI LƯỢNG HOÀN THÀNH ĐƯA VÀO QUYẾT TOÁN</v>
          </cell>
        </row>
      </sheetData>
      <sheetData sheetId="11776">
        <row r="4">
          <cell r="A4" t="str">
            <v>BẢNG TÍNH TOÁN, ĐO BÓC KHỐI LƯỢNG HOÀN THÀNH ĐƯA VÀO QUYẾT TOÁN</v>
          </cell>
        </row>
      </sheetData>
      <sheetData sheetId="11777">
        <row r="4">
          <cell r="A4" t="str">
            <v>BẢNG TÍNH TOÁN, ĐO BÓC KHỐI LƯỢNG HOÀN THÀNH ĐƯA VÀO QUYẾT TOÁN</v>
          </cell>
        </row>
      </sheetData>
      <sheetData sheetId="11778">
        <row r="4">
          <cell r="A4" t="str">
            <v>BẢNG TÍNH TOÁN, ĐO BÓC KHỐI LƯỢNG HOÀN THÀNH ĐƯA VÀO QUYẾT TOÁN</v>
          </cell>
        </row>
      </sheetData>
      <sheetData sheetId="11779">
        <row r="4">
          <cell r="A4" t="str">
            <v>BẢNG TÍNH TOÁN, ĐO BÓC KHỐI LƯỢNG HOÀN THÀNH ĐƯA VÀO QUYẾT TOÁN</v>
          </cell>
        </row>
      </sheetData>
      <sheetData sheetId="11780">
        <row r="4">
          <cell r="A4" t="str">
            <v>BẢNG TÍNH TOÁN, ĐO BÓC KHỐI LƯỢNG HOÀN THÀNH ĐƯA VÀO QUYẾT TOÁN</v>
          </cell>
        </row>
      </sheetData>
      <sheetData sheetId="11781">
        <row r="4">
          <cell r="A4" t="str">
            <v>BẢNG TÍNH TOÁN, ĐO BÓC KHỐI LƯỢNG HOÀN THÀNH ĐƯA VÀO QUYẾT TOÁN</v>
          </cell>
        </row>
      </sheetData>
      <sheetData sheetId="11782">
        <row r="4">
          <cell r="A4" t="str">
            <v>BẢNG TÍNH TOÁN, ĐO BÓC KHỐI LƯỢNG HOÀN THÀNH ĐƯA VÀO QUYẾT TOÁN</v>
          </cell>
        </row>
      </sheetData>
      <sheetData sheetId="11783">
        <row r="4">
          <cell r="A4" t="str">
            <v>BẢNG TÍNH TOÁN, ĐO BÓC KHỐI LƯỢNG HOÀN THÀNH ĐƯA VÀO QUYẾT TOÁN</v>
          </cell>
        </row>
      </sheetData>
      <sheetData sheetId="11784">
        <row r="4">
          <cell r="A4" t="str">
            <v>BẢNG TÍNH TOÁN, ĐO BÓC KHỐI LƯỢNG HOÀN THÀNH ĐƯA VÀO QUYẾT TOÁN</v>
          </cell>
        </row>
      </sheetData>
      <sheetData sheetId="11785">
        <row r="4">
          <cell r="A4" t="str">
            <v>BẢNG TÍNH TOÁN, ĐO BÓC KHỐI LƯỢNG HOÀN THÀNH ĐƯA VÀO QUYẾT TOÁN</v>
          </cell>
        </row>
      </sheetData>
      <sheetData sheetId="11786">
        <row r="4">
          <cell r="A4" t="str">
            <v>BẢNG TÍNH TOÁN, ĐO BÓC KHỐI LƯỢNG HOÀN THÀNH ĐƯA VÀO QUYẾT TOÁN</v>
          </cell>
        </row>
      </sheetData>
      <sheetData sheetId="11787">
        <row r="4">
          <cell r="A4" t="str">
            <v>BẢNG TÍNH TOÁN, ĐO BÓC KHỐI LƯỢNG HOÀN THÀNH ĐƯA VÀO QUYẾT TOÁN</v>
          </cell>
        </row>
      </sheetData>
      <sheetData sheetId="11788">
        <row r="4">
          <cell r="A4" t="str">
            <v>BẢNG TÍNH TOÁN, ĐO BÓC KHỐI LƯỢNG HOÀN THÀNH ĐƯA VÀO QUYẾT TOÁN</v>
          </cell>
        </row>
      </sheetData>
      <sheetData sheetId="11789">
        <row r="4">
          <cell r="A4" t="str">
            <v>BẢNG TÍNH TOÁN, ĐO BÓC KHỐI LƯỢNG HOÀN THÀNH ĐƯA VÀO QUYẾT TOÁN</v>
          </cell>
        </row>
      </sheetData>
      <sheetData sheetId="11790">
        <row r="4">
          <cell r="A4" t="str">
            <v>BẢNG TÍNH TOÁN, ĐO BÓC KHỐI LƯỢNG HOÀN THÀNH ĐƯA VÀO QUYẾT TOÁN</v>
          </cell>
        </row>
      </sheetData>
      <sheetData sheetId="11791">
        <row r="4">
          <cell r="A4" t="str">
            <v>BẢNG TÍNH TOÁN, ĐO BÓC KHỐI LƯỢNG HOÀN THÀNH ĐƯA VÀO QUYẾT TOÁN</v>
          </cell>
        </row>
      </sheetData>
      <sheetData sheetId="11792">
        <row r="4">
          <cell r="A4" t="str">
            <v>BẢNG TÍNH TOÁN, ĐO BÓC KHỐI LƯỢNG HOÀN THÀNH ĐƯA VÀO QUYẾT TOÁN</v>
          </cell>
        </row>
      </sheetData>
      <sheetData sheetId="11793">
        <row r="4">
          <cell r="A4" t="str">
            <v>BẢNG TÍNH TOÁN, ĐO BÓC KHỐI LƯỢNG HOÀN THÀNH ĐƯA VÀO QUYẾT TOÁN</v>
          </cell>
        </row>
      </sheetData>
      <sheetData sheetId="11794">
        <row r="4">
          <cell r="A4" t="str">
            <v>BẢNG TÍNH TOÁN, ĐO BÓC KHỐI LƯỢNG HOÀN THÀNH ĐƯA VÀO QUYẾT TOÁN</v>
          </cell>
        </row>
      </sheetData>
      <sheetData sheetId="11795">
        <row r="4">
          <cell r="A4" t="str">
            <v>BẢNG TÍNH TOÁN, ĐO BÓC KHỐI LƯỢNG HOÀN THÀNH ĐƯA VÀO QUYẾT TOÁN</v>
          </cell>
        </row>
      </sheetData>
      <sheetData sheetId="11796">
        <row r="4">
          <cell r="A4" t="str">
            <v>BẢNG TÍNH TOÁN, ĐO BÓC KHỐI LƯỢNG HOÀN THÀNH ĐƯA VÀO QUYẾT TOÁN</v>
          </cell>
        </row>
      </sheetData>
      <sheetData sheetId="11797">
        <row r="4">
          <cell r="A4" t="str">
            <v>BẢNG TÍNH TOÁN, ĐO BÓC KHỐI LƯỢNG HOÀN THÀNH ĐƯA VÀO QUYẾT TOÁN</v>
          </cell>
        </row>
      </sheetData>
      <sheetData sheetId="11798">
        <row r="4">
          <cell r="A4" t="str">
            <v>BẢNG TÍNH TOÁN, ĐO BÓC KHỐI LƯỢNG HOÀN THÀNH ĐƯA VÀO QUYẾT TOÁN</v>
          </cell>
        </row>
      </sheetData>
      <sheetData sheetId="11799">
        <row r="4">
          <cell r="A4" t="str">
            <v>BẢNG TÍNH TOÁN, ĐO BÓC KHỐI LƯỢNG HOÀN THÀNH ĐƯA VÀO QUYẾT TOÁN</v>
          </cell>
        </row>
      </sheetData>
      <sheetData sheetId="11800">
        <row r="4">
          <cell r="A4" t="str">
            <v>BẢNG TÍNH TOÁN, ĐO BÓC KHỐI LƯỢNG HOÀN THÀNH ĐƯA VÀO QUYẾT TOÁN</v>
          </cell>
        </row>
      </sheetData>
      <sheetData sheetId="11801">
        <row r="4">
          <cell r="A4" t="str">
            <v>BẢNG TÍNH TOÁN, ĐO BÓC KHỐI LƯỢNG HOÀN THÀNH ĐƯA VÀO QUYẾT TOÁN</v>
          </cell>
        </row>
      </sheetData>
      <sheetData sheetId="11802">
        <row r="4">
          <cell r="A4" t="str">
            <v>BẢNG TÍNH TOÁN, ĐO BÓC KHỐI LƯỢNG HOÀN THÀNH ĐƯA VÀO QUYẾT TOÁN</v>
          </cell>
        </row>
      </sheetData>
      <sheetData sheetId="11803">
        <row r="4">
          <cell r="A4" t="str">
            <v>BẢNG TÍNH TOÁN, ĐO BÓC KHỐI LƯỢNG HOÀN THÀNH ĐƯA VÀO QUYẾT TOÁN</v>
          </cell>
        </row>
      </sheetData>
      <sheetData sheetId="11804">
        <row r="4">
          <cell r="A4" t="str">
            <v>BẢNG TÍNH TOÁN, ĐO BÓC KHỐI LƯỢNG HOÀN THÀNH ĐƯA VÀO QUYẾT TOÁN</v>
          </cell>
        </row>
      </sheetData>
      <sheetData sheetId="11805">
        <row r="4">
          <cell r="A4" t="str">
            <v>BẢNG TÍNH TOÁN, ĐO BÓC KHỐI LƯỢNG HOÀN THÀNH ĐƯA VÀO QUYẾT TOÁN</v>
          </cell>
        </row>
      </sheetData>
      <sheetData sheetId="11806">
        <row r="4">
          <cell r="A4" t="str">
            <v>BẢNG TÍNH TOÁN, ĐO BÓC KHỐI LƯỢNG HOÀN THÀNH ĐƯA VÀO QUYẾT TOÁN</v>
          </cell>
        </row>
      </sheetData>
      <sheetData sheetId="11807">
        <row r="4">
          <cell r="A4" t="str">
            <v>BẢNG TÍNH TOÁN, ĐO BÓC KHỐI LƯỢNG HOÀN THÀNH ĐƯA VÀO QUYẾT TOÁN</v>
          </cell>
        </row>
      </sheetData>
      <sheetData sheetId="11808">
        <row r="4">
          <cell r="A4" t="str">
            <v>BẢNG TÍNH TOÁN, ĐO BÓC KHỐI LƯỢNG HOÀN THÀNH ĐƯA VÀO QUYẾT TOÁN</v>
          </cell>
        </row>
      </sheetData>
      <sheetData sheetId="11809">
        <row r="4">
          <cell r="A4" t="str">
            <v>BẢNG TÍNH TOÁN, ĐO BÓC KHỐI LƯỢNG HOÀN THÀNH ĐƯA VÀO QUYẾT TOÁN</v>
          </cell>
        </row>
      </sheetData>
      <sheetData sheetId="11810">
        <row r="4">
          <cell r="A4" t="str">
            <v>BẢNG TÍNH TOÁN, ĐO BÓC KHỐI LƯỢNG HOÀN THÀNH ĐƯA VÀO QUYẾT TOÁN</v>
          </cell>
        </row>
      </sheetData>
      <sheetData sheetId="11811">
        <row r="4">
          <cell r="A4" t="str">
            <v>BẢNG TÍNH TOÁN, ĐO BÓC KHỐI LƯỢNG HOÀN THÀNH ĐƯA VÀO QUYẾT TOÁN</v>
          </cell>
        </row>
      </sheetData>
      <sheetData sheetId="11812">
        <row r="4">
          <cell r="A4" t="str">
            <v>BẢNG TÍNH TOÁN, ĐO BÓC KHỐI LƯỢNG HOÀN THÀNH ĐƯA VÀO QUYẾT TOÁN</v>
          </cell>
        </row>
      </sheetData>
      <sheetData sheetId="11813">
        <row r="4">
          <cell r="A4" t="str">
            <v>BẢNG TÍNH TOÁN, ĐO BÓC KHỐI LƯỢNG HOÀN THÀNH ĐƯA VÀO QUYẾT TOÁN</v>
          </cell>
        </row>
      </sheetData>
      <sheetData sheetId="11814">
        <row r="4">
          <cell r="A4" t="str">
            <v>BẢNG TÍNH TOÁN, ĐO BÓC KHỐI LƯỢNG HOÀN THÀNH ĐƯA VÀO QUYẾT TOÁN</v>
          </cell>
        </row>
      </sheetData>
      <sheetData sheetId="11815">
        <row r="4">
          <cell r="A4" t="str">
            <v>BẢNG TÍNH TOÁN, ĐO BÓC KHỐI LƯỢNG HOÀN THÀNH ĐƯA VÀO QUYẾT TOÁN</v>
          </cell>
        </row>
      </sheetData>
      <sheetData sheetId="11816">
        <row r="4">
          <cell r="A4" t="str">
            <v>BẢNG TÍNH TOÁN, ĐO BÓC KHỐI LƯỢNG HOÀN THÀNH ĐƯA VÀO QUYẾT TOÁN</v>
          </cell>
        </row>
      </sheetData>
      <sheetData sheetId="11817">
        <row r="4">
          <cell r="A4" t="str">
            <v>BẢNG TÍNH TOÁN, ĐO BÓC KHỐI LƯỢNG HOÀN THÀNH ĐƯA VÀO QUYẾT TOÁN</v>
          </cell>
        </row>
      </sheetData>
      <sheetData sheetId="11818">
        <row r="4">
          <cell r="A4" t="str">
            <v>BẢNG TÍNH TOÁN, ĐO BÓC KHỐI LƯỢNG HOÀN THÀNH ĐƯA VÀO QUYẾT TOÁN</v>
          </cell>
        </row>
      </sheetData>
      <sheetData sheetId="11819">
        <row r="4">
          <cell r="A4" t="str">
            <v>BẢNG TÍNH TOÁN, ĐO BÓC KHỐI LƯỢNG HOÀN THÀNH ĐƯA VÀO QUYẾT TOÁN</v>
          </cell>
        </row>
      </sheetData>
      <sheetData sheetId="11820">
        <row r="4">
          <cell r="A4" t="str">
            <v>BẢNG TÍNH TOÁN, ĐO BÓC KHỐI LƯỢNG HOÀN THÀNH ĐƯA VÀO QUYẾT TOÁN</v>
          </cell>
        </row>
      </sheetData>
      <sheetData sheetId="11821">
        <row r="4">
          <cell r="A4" t="str">
            <v>BẢNG TÍNH TOÁN, ĐO BÓC KHỐI LƯỢNG HOÀN THÀNH ĐƯA VÀO QUYẾT TOÁN</v>
          </cell>
        </row>
      </sheetData>
      <sheetData sheetId="11822">
        <row r="4">
          <cell r="A4" t="str">
            <v>BẢNG TÍNH TOÁN, ĐO BÓC KHỐI LƯỢNG HOÀN THÀNH ĐƯA VÀO QUYẾT TOÁN</v>
          </cell>
        </row>
      </sheetData>
      <sheetData sheetId="11823">
        <row r="4">
          <cell r="A4" t="str">
            <v>BẢNG TÍNH TOÁN, ĐO BÓC KHỐI LƯỢNG HOÀN THÀNH ĐƯA VÀO QUYẾT TOÁN</v>
          </cell>
        </row>
      </sheetData>
      <sheetData sheetId="11824">
        <row r="4">
          <cell r="A4" t="str">
            <v>BẢNG TÍNH TOÁN, ĐO BÓC KHỐI LƯỢNG HOÀN THÀNH ĐƯA VÀO QUYẾT TOÁN</v>
          </cell>
        </row>
      </sheetData>
      <sheetData sheetId="11825">
        <row r="4">
          <cell r="A4" t="str">
            <v>BẢNG TÍNH TOÁN, ĐO BÓC KHỐI LƯỢNG HOÀN THÀNH ĐƯA VÀO QUYẾT TOÁN</v>
          </cell>
        </row>
      </sheetData>
      <sheetData sheetId="11826">
        <row r="4">
          <cell r="A4" t="str">
            <v>BẢNG TÍNH TOÁN, ĐO BÓC KHỐI LƯỢNG HOÀN THÀNH ĐƯA VÀO QUYẾT TOÁN</v>
          </cell>
        </row>
      </sheetData>
      <sheetData sheetId="11827">
        <row r="4">
          <cell r="A4" t="str">
            <v>BẢNG TÍNH TOÁN, ĐO BÓC KHỐI LƯỢNG HOÀN THÀNH ĐƯA VÀO QUYẾT TOÁN</v>
          </cell>
        </row>
      </sheetData>
      <sheetData sheetId="11828">
        <row r="4">
          <cell r="A4" t="str">
            <v>BẢNG TÍNH TOÁN, ĐO BÓC KHỐI LƯỢNG HOÀN THÀNH ĐƯA VÀO QUYẾT TOÁN</v>
          </cell>
        </row>
      </sheetData>
      <sheetData sheetId="11829">
        <row r="4">
          <cell r="A4" t="str">
            <v>BẢNG TÍNH TOÁN, ĐO BÓC KHỐI LƯỢNG HOÀN THÀNH ĐƯA VÀO QUYẾT TOÁN</v>
          </cell>
        </row>
      </sheetData>
      <sheetData sheetId="11830">
        <row r="4">
          <cell r="A4" t="str">
            <v>BẢNG TÍNH TOÁN, ĐO BÓC KHỐI LƯỢNG HOÀN THÀNH ĐƯA VÀO QUYẾT TOÁN</v>
          </cell>
        </row>
      </sheetData>
      <sheetData sheetId="11831">
        <row r="4">
          <cell r="A4" t="str">
            <v>BẢNG TÍNH TOÁN, ĐO BÓC KHỐI LƯỢNG HOÀN THÀNH ĐƯA VÀO QUYẾT TOÁN</v>
          </cell>
        </row>
      </sheetData>
      <sheetData sheetId="11832">
        <row r="4">
          <cell r="A4" t="str">
            <v>BẢNG TÍNH TOÁN, ĐO BÓC KHỐI LƯỢNG HOÀN THÀNH ĐƯA VÀO QUYẾT TOÁN</v>
          </cell>
        </row>
      </sheetData>
      <sheetData sheetId="11833">
        <row r="4">
          <cell r="A4" t="str">
            <v>BẢNG TÍNH TOÁN, ĐO BÓC KHỐI LƯỢNG HOÀN THÀNH ĐƯA VÀO QUYẾT TOÁN</v>
          </cell>
        </row>
      </sheetData>
      <sheetData sheetId="11834">
        <row r="4">
          <cell r="A4" t="str">
            <v>BẢNG TÍNH TOÁN, ĐO BÓC KHỐI LƯỢNG HOÀN THÀNH ĐƯA VÀO QUYẾT TOÁN</v>
          </cell>
        </row>
      </sheetData>
      <sheetData sheetId="11835">
        <row r="4">
          <cell r="A4" t="str">
            <v>BẢNG TÍNH TOÁN, ĐO BÓC KHỐI LƯỢNG HOÀN THÀNH ĐƯA VÀO QUYẾT TOÁN</v>
          </cell>
        </row>
      </sheetData>
      <sheetData sheetId="11836">
        <row r="4">
          <cell r="A4" t="str">
            <v>BẢNG TÍNH TOÁN, ĐO BÓC KHỐI LƯỢNG HOÀN THÀNH ĐƯA VÀO QUYẾT TOÁN</v>
          </cell>
        </row>
      </sheetData>
      <sheetData sheetId="11837">
        <row r="4">
          <cell r="A4" t="str">
            <v>BẢNG TÍNH TOÁN, ĐO BÓC KHỐI LƯỢNG HOÀN THÀNH ĐƯA VÀO QUYẾT TOÁN</v>
          </cell>
        </row>
      </sheetData>
      <sheetData sheetId="11838">
        <row r="4">
          <cell r="A4" t="str">
            <v>BẢNG TÍNH TOÁN, ĐO BÓC KHỐI LƯỢNG HOÀN THÀNH ĐƯA VÀO QUYẾT TOÁN</v>
          </cell>
        </row>
      </sheetData>
      <sheetData sheetId="11839">
        <row r="4">
          <cell r="A4" t="str">
            <v>BẢNG TÍNH TOÁN, ĐO BÓC KHỐI LƯỢNG HOÀN THÀNH ĐƯA VÀO QUYẾT TOÁN</v>
          </cell>
        </row>
      </sheetData>
      <sheetData sheetId="11840">
        <row r="4">
          <cell r="A4" t="str">
            <v>BẢNG TÍNH TOÁN, ĐO BÓC KHỐI LƯỢNG HOÀN THÀNH ĐƯA VÀO QUYẾT TOÁN</v>
          </cell>
        </row>
      </sheetData>
      <sheetData sheetId="11841">
        <row r="4">
          <cell r="A4" t="str">
            <v>BẢNG TÍNH TOÁN, ĐO BÓC KHỐI LƯỢNG HOÀN THÀNH ĐƯA VÀO QUYẾT TOÁN</v>
          </cell>
        </row>
      </sheetData>
      <sheetData sheetId="11842">
        <row r="4">
          <cell r="A4" t="str">
            <v>BẢNG TÍNH TOÁN, ĐO BÓC KHỐI LƯỢNG HOÀN THÀNH ĐƯA VÀO QUYẾT TOÁN</v>
          </cell>
        </row>
      </sheetData>
      <sheetData sheetId="11843">
        <row r="4">
          <cell r="A4" t="str">
            <v>BẢNG TÍNH TOÁN, ĐO BÓC KHỐI LƯỢNG HOÀN THÀNH ĐƯA VÀO QUYẾT TOÁN</v>
          </cell>
        </row>
      </sheetData>
      <sheetData sheetId="11844">
        <row r="4">
          <cell r="A4" t="str">
            <v>BẢNG TÍNH TOÁN, ĐO BÓC KHỐI LƯỢNG HOÀN THÀNH ĐƯA VÀO QUYẾT TOÁN</v>
          </cell>
        </row>
      </sheetData>
      <sheetData sheetId="11845">
        <row r="4">
          <cell r="A4" t="str">
            <v>BẢNG TÍNH TOÁN, ĐO BÓC KHỐI LƯỢNG HOÀN THÀNH ĐƯA VÀO QUYẾT TOÁN</v>
          </cell>
        </row>
      </sheetData>
      <sheetData sheetId="11846">
        <row r="4">
          <cell r="A4" t="str">
            <v>BẢNG TÍNH TOÁN, ĐO BÓC KHỐI LƯỢNG HOÀN THÀNH ĐƯA VÀO QUYẾT TOÁN</v>
          </cell>
        </row>
      </sheetData>
      <sheetData sheetId="11847">
        <row r="4">
          <cell r="A4" t="str">
            <v>BẢNG TÍNH TOÁN, ĐO BÓC KHỐI LƯỢNG HOÀN THÀNH ĐƯA VÀO QUYẾT TOÁN</v>
          </cell>
        </row>
      </sheetData>
      <sheetData sheetId="11848">
        <row r="4">
          <cell r="A4" t="str">
            <v>BẢNG TÍNH TOÁN, ĐO BÓC KHỐI LƯỢNG HOÀN THÀNH ĐƯA VÀO QUYẾT TOÁN</v>
          </cell>
        </row>
      </sheetData>
      <sheetData sheetId="11849">
        <row r="4">
          <cell r="A4" t="str">
            <v>BẢNG TÍNH TOÁN, ĐO BÓC KHỐI LƯỢNG HOÀN THÀNH ĐƯA VÀO QUYẾT TOÁN</v>
          </cell>
        </row>
      </sheetData>
      <sheetData sheetId="11850">
        <row r="4">
          <cell r="A4" t="str">
            <v>BẢNG TÍNH TOÁN, ĐO BÓC KHỐI LƯỢNG HOÀN THÀNH ĐƯA VÀO QUYẾT TOÁN</v>
          </cell>
        </row>
      </sheetData>
      <sheetData sheetId="11851">
        <row r="4">
          <cell r="A4" t="str">
            <v>BẢNG TÍNH TOÁN, ĐO BÓC KHỐI LƯỢNG HOÀN THÀNH ĐƯA VÀO QUYẾT TOÁN</v>
          </cell>
        </row>
      </sheetData>
      <sheetData sheetId="11852">
        <row r="4">
          <cell r="A4" t="str">
            <v>BẢNG TÍNH TOÁN, ĐO BÓC KHỐI LƯỢNG HOÀN THÀNH ĐƯA VÀO QUYẾT TOÁN</v>
          </cell>
        </row>
      </sheetData>
      <sheetData sheetId="11853">
        <row r="4">
          <cell r="A4" t="str">
            <v>BẢNG TÍNH TOÁN, ĐO BÓC KHỐI LƯỢNG HOÀN THÀNH ĐƯA VÀO QUYẾT TOÁN</v>
          </cell>
        </row>
      </sheetData>
      <sheetData sheetId="11854">
        <row r="4">
          <cell r="A4" t="str">
            <v>BẢNG TÍNH TOÁN, ĐO BÓC KHỐI LƯỢNG HOÀN THÀNH ĐƯA VÀO QUYẾT TOÁN</v>
          </cell>
        </row>
      </sheetData>
      <sheetData sheetId="11855">
        <row r="4">
          <cell r="A4" t="str">
            <v>BẢNG TÍNH TOÁN, ĐO BÓC KHỐI LƯỢNG HOÀN THÀNH ĐƯA VÀO QUYẾT TOÁN</v>
          </cell>
        </row>
      </sheetData>
      <sheetData sheetId="11856">
        <row r="4">
          <cell r="A4" t="str">
            <v>BẢNG TÍNH TOÁN, ĐO BÓC KHỐI LƯỢNG HOÀN THÀNH ĐƯA VÀO QUYẾT TOÁN</v>
          </cell>
        </row>
      </sheetData>
      <sheetData sheetId="11857">
        <row r="4">
          <cell r="A4" t="str">
            <v>BẢNG TÍNH TOÁN, ĐO BÓC KHỐI LƯỢNG HOÀN THÀNH ĐƯA VÀO QUYẾT TOÁN</v>
          </cell>
        </row>
      </sheetData>
      <sheetData sheetId="11858">
        <row r="4">
          <cell r="A4" t="str">
            <v>BẢNG TÍNH TOÁN, ĐO BÓC KHỐI LƯỢNG HOÀN THÀNH ĐƯA VÀO QUYẾT TOÁN</v>
          </cell>
        </row>
      </sheetData>
      <sheetData sheetId="11859">
        <row r="4">
          <cell r="A4" t="str">
            <v>BẢNG TÍNH TOÁN, ĐO BÓC KHỐI LƯỢNG HOÀN THÀNH ĐƯA VÀO QUYẾT TOÁN</v>
          </cell>
        </row>
      </sheetData>
      <sheetData sheetId="11860">
        <row r="4">
          <cell r="A4" t="str">
            <v>BẢNG TÍNH TOÁN, ĐO BÓC KHỐI LƯỢNG HOÀN THÀNH ĐƯA VÀO QUYẾT TOÁN</v>
          </cell>
        </row>
      </sheetData>
      <sheetData sheetId="11861">
        <row r="4">
          <cell r="A4" t="str">
            <v>BẢNG TÍNH TOÁN, ĐO BÓC KHỐI LƯỢNG HOÀN THÀNH ĐƯA VÀO QUYẾT TOÁN</v>
          </cell>
        </row>
      </sheetData>
      <sheetData sheetId="11862">
        <row r="4">
          <cell r="A4" t="str">
            <v>BẢNG TÍNH TOÁN, ĐO BÓC KHỐI LƯỢNG HOÀN THÀNH ĐƯA VÀO QUYẾT TOÁN</v>
          </cell>
        </row>
      </sheetData>
      <sheetData sheetId="11863">
        <row r="4">
          <cell r="A4" t="str">
            <v>BẢNG TÍNH TOÁN, ĐO BÓC KHỐI LƯỢNG HOÀN THÀNH ĐƯA VÀO QUYẾT TOÁN</v>
          </cell>
        </row>
      </sheetData>
      <sheetData sheetId="11864">
        <row r="4">
          <cell r="A4" t="str">
            <v>BẢNG TÍNH TOÁN, ĐO BÓC KHỐI LƯỢNG HOÀN THÀNH ĐƯA VÀO QUYẾT TOÁN</v>
          </cell>
        </row>
      </sheetData>
      <sheetData sheetId="11865">
        <row r="4">
          <cell r="A4" t="str">
            <v>BẢNG TÍNH TOÁN, ĐO BÓC KHỐI LƯỢNG HOÀN THÀNH ĐƯA VÀO QUYẾT TOÁN</v>
          </cell>
        </row>
      </sheetData>
      <sheetData sheetId="11866">
        <row r="4">
          <cell r="A4" t="str">
            <v>BẢNG TÍNH TOÁN, ĐO BÓC KHỐI LƯỢNG HOÀN THÀNH ĐƯA VÀO QUYẾT TOÁN</v>
          </cell>
        </row>
      </sheetData>
      <sheetData sheetId="11867">
        <row r="4">
          <cell r="A4" t="str">
            <v>BẢNG TÍNH TOÁN, ĐO BÓC KHỐI LƯỢNG HOÀN THÀNH ĐƯA VÀO QUYẾT TOÁN</v>
          </cell>
        </row>
      </sheetData>
      <sheetData sheetId="11868">
        <row r="4">
          <cell r="A4" t="str">
            <v>BẢNG TÍNH TOÁN, ĐO BÓC KHỐI LƯỢNG HOÀN THÀNH ĐƯA VÀO QUYẾT TOÁN</v>
          </cell>
        </row>
      </sheetData>
      <sheetData sheetId="11869">
        <row r="4">
          <cell r="A4" t="str">
            <v>BẢNG TÍNH TOÁN, ĐO BÓC KHỐI LƯỢNG HOÀN THÀNH ĐƯA VÀO QUYẾT TOÁN</v>
          </cell>
        </row>
      </sheetData>
      <sheetData sheetId="11870">
        <row r="4">
          <cell r="A4" t="str">
            <v>BẢNG TÍNH TOÁN, ĐO BÓC KHỐI LƯỢNG HOÀN THÀNH ĐƯA VÀO QUYẾT TOÁN</v>
          </cell>
        </row>
      </sheetData>
      <sheetData sheetId="11871">
        <row r="4">
          <cell r="A4" t="str">
            <v>BẢNG TÍNH TOÁN, ĐO BÓC KHỐI LƯỢNG HOÀN THÀNH ĐƯA VÀO QUYẾT TOÁN</v>
          </cell>
        </row>
      </sheetData>
      <sheetData sheetId="11872">
        <row r="4">
          <cell r="A4" t="str">
            <v>BẢNG TÍNH TOÁN, ĐO BÓC KHỐI LƯỢNG HOÀN THÀNH ĐƯA VÀO QUYẾT TOÁN</v>
          </cell>
        </row>
      </sheetData>
      <sheetData sheetId="11873">
        <row r="4">
          <cell r="A4" t="str">
            <v>BẢNG TÍNH TOÁN, ĐO BÓC KHỐI LƯỢNG HOÀN THÀNH ĐƯA VÀO QUYẾT TOÁN</v>
          </cell>
        </row>
      </sheetData>
      <sheetData sheetId="11874">
        <row r="4">
          <cell r="A4" t="str">
            <v>BẢNG TÍNH TOÁN, ĐO BÓC KHỐI LƯỢNG HOÀN THÀNH ĐƯA VÀO QUYẾT TOÁN</v>
          </cell>
        </row>
      </sheetData>
      <sheetData sheetId="11875">
        <row r="4">
          <cell r="A4" t="str">
            <v>BẢNG TÍNH TOÁN, ĐO BÓC KHỐI LƯỢNG HOÀN THÀNH ĐƯA VÀO QUYẾT TOÁN</v>
          </cell>
        </row>
      </sheetData>
      <sheetData sheetId="11876">
        <row r="4">
          <cell r="A4" t="str">
            <v>BẢNG TÍNH TOÁN, ĐO BÓC KHỐI LƯỢNG HOÀN THÀNH ĐƯA VÀO QUYẾT TOÁN</v>
          </cell>
        </row>
      </sheetData>
      <sheetData sheetId="11877">
        <row r="4">
          <cell r="A4" t="str">
            <v>BẢNG TÍNH TOÁN, ĐO BÓC KHỐI LƯỢNG HOÀN THÀNH ĐƯA VÀO QUYẾT TOÁN</v>
          </cell>
        </row>
      </sheetData>
      <sheetData sheetId="11878">
        <row r="4">
          <cell r="A4" t="str">
            <v>BẢNG TÍNH TOÁN, ĐO BÓC KHỐI LƯỢNG HOÀN THÀNH ĐƯA VÀO QUYẾT TOÁN</v>
          </cell>
        </row>
      </sheetData>
      <sheetData sheetId="11879">
        <row r="4">
          <cell r="A4" t="str">
            <v>BẢNG TÍNH TOÁN, ĐO BÓC KHỐI LƯỢNG HOÀN THÀNH ĐƯA VÀO QUYẾT TOÁN</v>
          </cell>
        </row>
      </sheetData>
      <sheetData sheetId="11880">
        <row r="4">
          <cell r="A4" t="str">
            <v>BẢNG TÍNH TOÁN, ĐO BÓC KHỐI LƯỢNG HOÀN THÀNH ĐƯA VÀO QUYẾT TOÁN</v>
          </cell>
        </row>
      </sheetData>
      <sheetData sheetId="11881">
        <row r="4">
          <cell r="A4" t="str">
            <v>BẢNG TÍNH TOÁN, ĐO BÓC KHỐI LƯỢNG HOÀN THÀNH ĐƯA VÀO QUYẾT TOÁN</v>
          </cell>
        </row>
      </sheetData>
      <sheetData sheetId="11882">
        <row r="4">
          <cell r="A4" t="str">
            <v>BẢNG TÍNH TOÁN, ĐO BÓC KHỐI LƯỢNG HOÀN THÀNH ĐƯA VÀO QUYẾT TOÁN</v>
          </cell>
        </row>
      </sheetData>
      <sheetData sheetId="11883">
        <row r="4">
          <cell r="A4" t="str">
            <v>BẢNG TÍNH TOÁN, ĐO BÓC KHỐI LƯỢNG HOÀN THÀNH ĐƯA VÀO QUYẾT TOÁN</v>
          </cell>
        </row>
      </sheetData>
      <sheetData sheetId="11884">
        <row r="4">
          <cell r="A4" t="str">
            <v>BẢNG TÍNH TOÁN, ĐO BÓC KHỐI LƯỢNG HOÀN THÀNH ĐƯA VÀO QUYẾT TOÁN</v>
          </cell>
        </row>
      </sheetData>
      <sheetData sheetId="11885">
        <row r="4">
          <cell r="A4" t="str">
            <v>BẢNG TÍNH TOÁN, ĐO BÓC KHỐI LƯỢNG HOÀN THÀNH ĐƯA VÀO QUYẾT TOÁN</v>
          </cell>
        </row>
      </sheetData>
      <sheetData sheetId="11886">
        <row r="4">
          <cell r="A4" t="str">
            <v>BẢNG TÍNH TOÁN, ĐO BÓC KHỐI LƯỢNG HOÀN THÀNH ĐƯA VÀO QUYẾT TOÁN</v>
          </cell>
        </row>
      </sheetData>
      <sheetData sheetId="11887">
        <row r="4">
          <cell r="A4" t="str">
            <v>BẢNG TÍNH TOÁN, ĐO BÓC KHỐI LƯỢNG HOÀN THÀNH ĐƯA VÀO QUYẾT TOÁN</v>
          </cell>
        </row>
      </sheetData>
      <sheetData sheetId="11888">
        <row r="4">
          <cell r="A4" t="str">
            <v>BẢNG TÍNH TOÁN, ĐO BÓC KHỐI LƯỢNG HOÀN THÀNH ĐƯA VÀO QUYẾT TOÁN</v>
          </cell>
        </row>
      </sheetData>
      <sheetData sheetId="11889">
        <row r="4">
          <cell r="A4" t="str">
            <v>BẢNG TÍNH TOÁN, ĐO BÓC KHỐI LƯỢNG HOÀN THÀNH ĐƯA VÀO QUYẾT TOÁN</v>
          </cell>
        </row>
      </sheetData>
      <sheetData sheetId="11890">
        <row r="4">
          <cell r="A4" t="str">
            <v>BẢNG TÍNH TOÁN, ĐO BÓC KHỐI LƯỢNG HOÀN THÀNH ĐƯA VÀO QUYẾT TOÁN</v>
          </cell>
        </row>
      </sheetData>
      <sheetData sheetId="11891">
        <row r="4">
          <cell r="A4" t="str">
            <v>BẢNG TÍNH TOÁN, ĐO BÓC KHỐI LƯỢNG HOÀN THÀNH ĐƯA VÀO QUYẾT TOÁN</v>
          </cell>
        </row>
      </sheetData>
      <sheetData sheetId="11892">
        <row r="4">
          <cell r="A4" t="str">
            <v>BẢNG TÍNH TOÁN, ĐO BÓC KHỐI LƯỢNG HOÀN THÀNH ĐƯA VÀO QUYẾT TOÁN</v>
          </cell>
        </row>
      </sheetData>
      <sheetData sheetId="11893">
        <row r="4">
          <cell r="A4" t="str">
            <v>BẢNG TÍNH TOÁN, ĐO BÓC KHỐI LƯỢNG HOÀN THÀNH ĐƯA VÀO QUYẾT TOÁN</v>
          </cell>
        </row>
      </sheetData>
      <sheetData sheetId="11894">
        <row r="4">
          <cell r="A4" t="str">
            <v>BẢNG TÍNH TOÁN, ĐO BÓC KHỐI LƯỢNG HOÀN THÀNH ĐƯA VÀO QUYẾT TOÁN</v>
          </cell>
        </row>
      </sheetData>
      <sheetData sheetId="11895">
        <row r="4">
          <cell r="A4" t="str">
            <v>BẢNG TÍNH TOÁN, ĐO BÓC KHỐI LƯỢNG HOÀN THÀNH ĐƯA VÀO QUYẾT TOÁN</v>
          </cell>
        </row>
      </sheetData>
      <sheetData sheetId="11896">
        <row r="4">
          <cell r="A4" t="str">
            <v>BẢNG TÍNH TOÁN, ĐO BÓC KHỐI LƯỢNG HOÀN THÀNH ĐƯA VÀO QUYẾT TOÁN</v>
          </cell>
        </row>
      </sheetData>
      <sheetData sheetId="11897">
        <row r="4">
          <cell r="A4" t="str">
            <v>BẢNG TÍNH TOÁN, ĐO BÓC KHỐI LƯỢNG HOÀN THÀNH ĐƯA VÀO QUYẾT TOÁN</v>
          </cell>
        </row>
      </sheetData>
      <sheetData sheetId="11898">
        <row r="4">
          <cell r="A4" t="str">
            <v>BẢNG TÍNH TOÁN, ĐO BÓC KHỐI LƯỢNG HOÀN THÀNH ĐƯA VÀO QUYẾT TOÁN</v>
          </cell>
        </row>
      </sheetData>
      <sheetData sheetId="11899">
        <row r="4">
          <cell r="A4" t="str">
            <v>BẢNG TÍNH TOÁN, ĐO BÓC KHỐI LƯỢNG HOÀN THÀNH ĐƯA VÀO QUYẾT TOÁN</v>
          </cell>
        </row>
      </sheetData>
      <sheetData sheetId="11900">
        <row r="4">
          <cell r="A4" t="str">
            <v>BẢNG TÍNH TOÁN, ĐO BÓC KHỐI LƯỢNG HOÀN THÀNH ĐƯA VÀO QUYẾT TOÁN</v>
          </cell>
        </row>
      </sheetData>
      <sheetData sheetId="11901">
        <row r="4">
          <cell r="A4" t="str">
            <v>BẢNG TÍNH TOÁN, ĐO BÓC KHỐI LƯỢNG HOÀN THÀNH ĐƯA VÀO QUYẾT TOÁN</v>
          </cell>
        </row>
      </sheetData>
      <sheetData sheetId="11902">
        <row r="4">
          <cell r="A4" t="str">
            <v>BẢNG TÍNH TOÁN, ĐO BÓC KHỐI LƯỢNG HOÀN THÀNH ĐƯA VÀO QUYẾT TOÁN</v>
          </cell>
        </row>
      </sheetData>
      <sheetData sheetId="11903">
        <row r="4">
          <cell r="A4" t="str">
            <v>BẢNG TÍNH TOÁN, ĐO BÓC KHỐI LƯỢNG HOÀN THÀNH ĐƯA VÀO QUYẾT TOÁN</v>
          </cell>
        </row>
      </sheetData>
      <sheetData sheetId="11904">
        <row r="4">
          <cell r="A4" t="str">
            <v>BẢNG TÍNH TOÁN, ĐO BÓC KHỐI LƯỢNG HOÀN THÀNH ĐƯA VÀO QUYẾT TOÁN</v>
          </cell>
        </row>
      </sheetData>
      <sheetData sheetId="11905">
        <row r="4">
          <cell r="A4" t="str">
            <v>BẢNG TÍNH TOÁN, ĐO BÓC KHỐI LƯỢNG HOÀN THÀNH ĐƯA VÀO QUYẾT TOÁN</v>
          </cell>
        </row>
      </sheetData>
      <sheetData sheetId="11906">
        <row r="4">
          <cell r="A4" t="str">
            <v>BẢNG TÍNH TOÁN, ĐO BÓC KHỐI LƯỢNG HOÀN THÀNH ĐƯA VÀO QUYẾT TOÁN</v>
          </cell>
        </row>
      </sheetData>
      <sheetData sheetId="11907">
        <row r="4">
          <cell r="A4" t="str">
            <v>BẢNG TÍNH TOÁN, ĐO BÓC KHỐI LƯỢNG HOÀN THÀNH ĐƯA VÀO QUYẾT TOÁN</v>
          </cell>
        </row>
      </sheetData>
      <sheetData sheetId="11908">
        <row r="4">
          <cell r="A4" t="str">
            <v>BẢNG TÍNH TOÁN, ĐO BÓC KHỐI LƯỢNG HOÀN THÀNH ĐƯA VÀO QUYẾT TOÁN</v>
          </cell>
        </row>
      </sheetData>
      <sheetData sheetId="11909">
        <row r="4">
          <cell r="A4" t="str">
            <v>BẢNG TÍNH TOÁN, ĐO BÓC KHỐI LƯỢNG HOÀN THÀNH ĐƯA VÀO QUYẾT TOÁN</v>
          </cell>
        </row>
      </sheetData>
      <sheetData sheetId="11910">
        <row r="4">
          <cell r="A4" t="str">
            <v>BẢNG TÍNH TOÁN, ĐO BÓC KHỐI LƯỢNG HOÀN THÀNH ĐƯA VÀO QUYẾT TOÁN</v>
          </cell>
        </row>
      </sheetData>
      <sheetData sheetId="11911">
        <row r="4">
          <cell r="A4" t="str">
            <v>BẢNG TÍNH TOÁN, ĐO BÓC KHỐI LƯỢNG HOÀN THÀNH ĐƯA VÀO QUYẾT TOÁN</v>
          </cell>
        </row>
      </sheetData>
      <sheetData sheetId="11912">
        <row r="4">
          <cell r="A4" t="str">
            <v>BẢNG TÍNH TOÁN, ĐO BÓC KHỐI LƯỢNG HOÀN THÀNH ĐƯA VÀO QUYẾT TOÁN</v>
          </cell>
        </row>
      </sheetData>
      <sheetData sheetId="11913">
        <row r="4">
          <cell r="A4" t="str">
            <v>BẢNG TÍNH TOÁN, ĐO BÓC KHỐI LƯỢNG HOÀN THÀNH ĐƯA VÀO QUYẾT TOÁN</v>
          </cell>
        </row>
      </sheetData>
      <sheetData sheetId="11914">
        <row r="4">
          <cell r="A4" t="str">
            <v>BẢNG TÍNH TOÁN, ĐO BÓC KHỐI LƯỢNG HOÀN THÀNH ĐƯA VÀO QUYẾT TOÁN</v>
          </cell>
        </row>
      </sheetData>
      <sheetData sheetId="11915">
        <row r="4">
          <cell r="A4" t="str">
            <v>BẢNG TÍNH TOÁN, ĐO BÓC KHỐI LƯỢNG HOÀN THÀNH ĐƯA VÀO QUYẾT TOÁN</v>
          </cell>
        </row>
      </sheetData>
      <sheetData sheetId="11916">
        <row r="4">
          <cell r="A4" t="str">
            <v>BẢNG TÍNH TOÁN, ĐO BÓC KHỐI LƯỢNG HOÀN THÀNH ĐƯA VÀO QUYẾT TOÁN</v>
          </cell>
        </row>
      </sheetData>
      <sheetData sheetId="11917">
        <row r="4">
          <cell r="A4" t="str">
            <v>BẢNG TÍNH TOÁN, ĐO BÓC KHỐI LƯỢNG HOÀN THÀNH ĐƯA VÀO QUYẾT TOÁN</v>
          </cell>
        </row>
      </sheetData>
      <sheetData sheetId="11918">
        <row r="4">
          <cell r="A4" t="str">
            <v>BẢNG TÍNH TOÁN, ĐO BÓC KHỐI LƯỢNG HOÀN THÀNH ĐƯA VÀO QUYẾT TOÁN</v>
          </cell>
        </row>
      </sheetData>
      <sheetData sheetId="11919">
        <row r="4">
          <cell r="A4" t="str">
            <v>BẢNG TÍNH TOÁN, ĐO BÓC KHỐI LƯỢNG HOÀN THÀNH ĐƯA VÀO QUYẾT TOÁN</v>
          </cell>
        </row>
      </sheetData>
      <sheetData sheetId="11920">
        <row r="4">
          <cell r="A4" t="str">
            <v>BẢNG TÍNH TOÁN, ĐO BÓC KHỐI LƯỢNG HOÀN THÀNH ĐƯA VÀO QUYẾT TOÁN</v>
          </cell>
        </row>
      </sheetData>
      <sheetData sheetId="11921">
        <row r="4">
          <cell r="A4" t="str">
            <v>BẢNG TÍNH TOÁN, ĐO BÓC KHỐI LƯỢNG HOÀN THÀNH ĐƯA VÀO QUYẾT TOÁN</v>
          </cell>
        </row>
      </sheetData>
      <sheetData sheetId="11922">
        <row r="4">
          <cell r="A4" t="str">
            <v>BẢNG TÍNH TOÁN, ĐO BÓC KHỐI LƯỢNG HOÀN THÀNH ĐƯA VÀO QUYẾT TOÁN</v>
          </cell>
        </row>
      </sheetData>
      <sheetData sheetId="11923">
        <row r="4">
          <cell r="A4" t="str">
            <v>BẢNG TÍNH TOÁN, ĐO BÓC KHỐI LƯỢNG HOÀN THÀNH ĐƯA VÀO QUYẾT TOÁN</v>
          </cell>
        </row>
      </sheetData>
      <sheetData sheetId="11924">
        <row r="4">
          <cell r="A4" t="str">
            <v>BẢNG TÍNH TOÁN, ĐO BÓC KHỐI LƯỢNG HOÀN THÀNH ĐƯA VÀO QUYẾT TOÁN</v>
          </cell>
        </row>
      </sheetData>
      <sheetData sheetId="11925">
        <row r="4">
          <cell r="A4" t="str">
            <v>BẢNG TÍNH TOÁN, ĐO BÓC KHỐI LƯỢNG HOÀN THÀNH ĐƯA VÀO QUYẾT TOÁN</v>
          </cell>
        </row>
      </sheetData>
      <sheetData sheetId="11926">
        <row r="4">
          <cell r="A4" t="str">
            <v>BẢNG TÍNH TOÁN, ĐO BÓC KHỐI LƯỢNG HOÀN THÀNH ĐƯA VÀO QUYẾT TOÁN</v>
          </cell>
        </row>
      </sheetData>
      <sheetData sheetId="11927">
        <row r="4">
          <cell r="A4" t="str">
            <v>BẢNG TÍNH TOÁN, ĐO BÓC KHỐI LƯỢNG HOÀN THÀNH ĐƯA VÀO QUYẾT TOÁN</v>
          </cell>
        </row>
      </sheetData>
      <sheetData sheetId="11928">
        <row r="4">
          <cell r="A4" t="str">
            <v>BẢNG TÍNH TOÁN, ĐO BÓC KHỐI LƯỢNG HOÀN THÀNH ĐƯA VÀO QUYẾT TOÁN</v>
          </cell>
        </row>
      </sheetData>
      <sheetData sheetId="11929">
        <row r="4">
          <cell r="A4" t="str">
            <v>BẢNG TÍNH TOÁN, ĐO BÓC KHỐI LƯỢNG HOÀN THÀNH ĐƯA VÀO QUYẾT TOÁN</v>
          </cell>
        </row>
      </sheetData>
      <sheetData sheetId="11930">
        <row r="4">
          <cell r="A4" t="str">
            <v>BẢNG TÍNH TOÁN, ĐO BÓC KHỐI LƯỢNG HOÀN THÀNH ĐƯA VÀO QUYẾT TOÁN</v>
          </cell>
        </row>
      </sheetData>
      <sheetData sheetId="11931">
        <row r="4">
          <cell r="A4" t="str">
            <v>BẢNG TÍNH TOÁN, ĐO BÓC KHỐI LƯỢNG HOÀN THÀNH ĐƯA VÀO QUYẾT TOÁN</v>
          </cell>
        </row>
      </sheetData>
      <sheetData sheetId="11932">
        <row r="4">
          <cell r="A4" t="str">
            <v>BẢNG TÍNH TOÁN, ĐO BÓC KHỐI LƯỢNG HOÀN THÀNH ĐƯA VÀO QUYẾT TOÁN</v>
          </cell>
        </row>
      </sheetData>
      <sheetData sheetId="11933">
        <row r="4">
          <cell r="A4" t="str">
            <v>BẢNG TÍNH TOÁN, ĐO BÓC KHỐI LƯỢNG HOÀN THÀNH ĐƯA VÀO QUYẾT TOÁN</v>
          </cell>
        </row>
      </sheetData>
      <sheetData sheetId="11934">
        <row r="4">
          <cell r="A4" t="str">
            <v>BẢNG TÍNH TOÁN, ĐO BÓC KHỐI LƯỢNG HOÀN THÀNH ĐƯA VÀO QUYẾT TOÁN</v>
          </cell>
        </row>
      </sheetData>
      <sheetData sheetId="11935">
        <row r="4">
          <cell r="A4" t="str">
            <v>BẢNG TÍNH TOÁN, ĐO BÓC KHỐI LƯỢNG HOÀN THÀNH ĐƯA VÀO QUYẾT TOÁN</v>
          </cell>
        </row>
      </sheetData>
      <sheetData sheetId="11936">
        <row r="4">
          <cell r="A4" t="str">
            <v>BẢNG TÍNH TOÁN, ĐO BÓC KHỐI LƯỢNG HOÀN THÀNH ĐƯA VÀO QUYẾT TOÁN</v>
          </cell>
        </row>
      </sheetData>
      <sheetData sheetId="11937">
        <row r="4">
          <cell r="A4" t="str">
            <v>BẢNG TÍNH TOÁN, ĐO BÓC KHỐI LƯỢNG HOÀN THÀNH ĐƯA VÀO QUYẾT TOÁN</v>
          </cell>
        </row>
      </sheetData>
      <sheetData sheetId="11938">
        <row r="4">
          <cell r="A4" t="str">
            <v>BẢNG TÍNH TOÁN, ĐO BÓC KHỐI LƯỢNG HOÀN THÀNH ĐƯA VÀO QUYẾT TOÁN</v>
          </cell>
        </row>
      </sheetData>
      <sheetData sheetId="11939">
        <row r="4">
          <cell r="A4" t="str">
            <v>BẢNG TÍNH TOÁN, ĐO BÓC KHỐI LƯỢNG HOÀN THÀNH ĐƯA VÀO QUYẾT TOÁN</v>
          </cell>
        </row>
      </sheetData>
      <sheetData sheetId="11940">
        <row r="4">
          <cell r="A4" t="str">
            <v>BẢNG TÍNH TOÁN, ĐO BÓC KHỐI LƯỢNG HOÀN THÀNH ĐƯA VÀO QUYẾT TOÁN</v>
          </cell>
        </row>
      </sheetData>
      <sheetData sheetId="11941">
        <row r="4">
          <cell r="A4" t="str">
            <v>BẢNG TÍNH TOÁN, ĐO BÓC KHỐI LƯỢNG HOÀN THÀNH ĐƯA VÀO QUYẾT TOÁN</v>
          </cell>
        </row>
      </sheetData>
      <sheetData sheetId="11942">
        <row r="4">
          <cell r="A4" t="str">
            <v>BẢNG TÍNH TOÁN, ĐO BÓC KHỐI LƯỢNG HOÀN THÀNH ĐƯA VÀO QUYẾT TOÁN</v>
          </cell>
        </row>
      </sheetData>
      <sheetData sheetId="11943">
        <row r="4">
          <cell r="A4" t="str">
            <v>BẢNG TÍNH TOÁN, ĐO BÓC KHỐI LƯỢNG HOÀN THÀNH ĐƯA VÀO QUYẾT TOÁN</v>
          </cell>
        </row>
      </sheetData>
      <sheetData sheetId="11944">
        <row r="4">
          <cell r="A4" t="str">
            <v>BẢNG TÍNH TOÁN, ĐO BÓC KHỐI LƯỢNG HOÀN THÀNH ĐƯA VÀO QUYẾT TOÁN</v>
          </cell>
        </row>
      </sheetData>
      <sheetData sheetId="11945">
        <row r="4">
          <cell r="A4" t="str">
            <v>BẢNG TÍNH TOÁN, ĐO BÓC KHỐI LƯỢNG HOÀN THÀNH ĐƯA VÀO QUYẾT TOÁN</v>
          </cell>
        </row>
      </sheetData>
      <sheetData sheetId="11946">
        <row r="4">
          <cell r="A4" t="str">
            <v>BẢNG TÍNH TOÁN, ĐO BÓC KHỐI LƯỢNG HOÀN THÀNH ĐƯA VÀO QUYẾT TOÁN</v>
          </cell>
        </row>
      </sheetData>
      <sheetData sheetId="11947">
        <row r="4">
          <cell r="A4" t="str">
            <v>BẢNG TÍNH TOÁN, ĐO BÓC KHỐI LƯỢNG HOÀN THÀNH ĐƯA VÀO QUYẾT TOÁN</v>
          </cell>
        </row>
      </sheetData>
      <sheetData sheetId="11948">
        <row r="4">
          <cell r="A4" t="str">
            <v>BẢNG TÍNH TOÁN, ĐO BÓC KHỐI LƯỢNG HOÀN THÀNH ĐƯA VÀO QUYẾT TOÁN</v>
          </cell>
        </row>
      </sheetData>
      <sheetData sheetId="11949">
        <row r="4">
          <cell r="A4" t="str">
            <v>BẢNG TÍNH TOÁN, ĐO BÓC KHỐI LƯỢNG HOÀN THÀNH ĐƯA VÀO QUYẾT TOÁN</v>
          </cell>
        </row>
      </sheetData>
      <sheetData sheetId="11950">
        <row r="4">
          <cell r="A4" t="str">
            <v>BẢNG TÍNH TOÁN, ĐO BÓC KHỐI LƯỢNG HOÀN THÀNH ĐƯA VÀO QUYẾT TOÁN</v>
          </cell>
        </row>
      </sheetData>
      <sheetData sheetId="11951">
        <row r="4">
          <cell r="A4" t="str">
            <v>BẢNG TÍNH TOÁN, ĐO BÓC KHỐI LƯỢNG HOÀN THÀNH ĐƯA VÀO QUYẾT TOÁN</v>
          </cell>
        </row>
      </sheetData>
      <sheetData sheetId="11952">
        <row r="4">
          <cell r="A4" t="str">
            <v>BẢNG TÍNH TOÁN, ĐO BÓC KHỐI LƯỢNG HOÀN THÀNH ĐƯA VÀO QUYẾT TOÁN</v>
          </cell>
        </row>
      </sheetData>
      <sheetData sheetId="11953">
        <row r="4">
          <cell r="A4" t="str">
            <v>BẢNG TÍNH TOÁN, ĐO BÓC KHỐI LƯỢNG HOÀN THÀNH ĐƯA VÀO QUYẾT TOÁN</v>
          </cell>
        </row>
      </sheetData>
      <sheetData sheetId="11954">
        <row r="4">
          <cell r="A4" t="str">
            <v>BẢNG TÍNH TOÁN, ĐO BÓC KHỐI LƯỢNG HOÀN THÀNH ĐƯA VÀO QUYẾT TOÁN</v>
          </cell>
        </row>
      </sheetData>
      <sheetData sheetId="11955">
        <row r="4">
          <cell r="A4" t="str">
            <v>BẢNG TÍNH TOÁN, ĐO BÓC KHỐI LƯỢNG HOÀN THÀNH ĐƯA VÀO QUYẾT TOÁN</v>
          </cell>
        </row>
      </sheetData>
      <sheetData sheetId="11956">
        <row r="4">
          <cell r="A4" t="str">
            <v>BẢNG TÍNH TOÁN, ĐO BÓC KHỐI LƯỢNG HOÀN THÀNH ĐƯA VÀO QUYẾT TOÁN</v>
          </cell>
        </row>
      </sheetData>
      <sheetData sheetId="11957">
        <row r="4">
          <cell r="A4" t="str">
            <v>BẢNG TÍNH TOÁN, ĐO BÓC KHỐI LƯỢNG HOÀN THÀNH ĐƯA VÀO QUYẾT TOÁN</v>
          </cell>
        </row>
      </sheetData>
      <sheetData sheetId="11958">
        <row r="4">
          <cell r="A4" t="str">
            <v>BẢNG TÍNH TOÁN, ĐO BÓC KHỐI LƯỢNG HOÀN THÀNH ĐƯA VÀO QUYẾT TOÁN</v>
          </cell>
        </row>
      </sheetData>
      <sheetData sheetId="11959">
        <row r="4">
          <cell r="A4" t="str">
            <v>BẢNG TÍNH TOÁN, ĐO BÓC KHỐI LƯỢNG HOÀN THÀNH ĐƯA VÀO QUYẾT TOÁN</v>
          </cell>
        </row>
      </sheetData>
      <sheetData sheetId="11960">
        <row r="4">
          <cell r="A4" t="str">
            <v>BẢNG TÍNH TOÁN, ĐO BÓC KHỐI LƯỢNG HOÀN THÀNH ĐƯA VÀO QUYẾT TOÁN</v>
          </cell>
        </row>
      </sheetData>
      <sheetData sheetId="11961">
        <row r="4">
          <cell r="A4" t="str">
            <v>BẢNG TÍNH TOÁN, ĐO BÓC KHỐI LƯỢNG HOÀN THÀNH ĐƯA VÀO QUYẾT TOÁN</v>
          </cell>
        </row>
      </sheetData>
      <sheetData sheetId="11962">
        <row r="4">
          <cell r="A4" t="str">
            <v>BẢNG TÍNH TOÁN, ĐO BÓC KHỐI LƯỢNG HOÀN THÀNH ĐƯA VÀO QUYẾT TOÁN</v>
          </cell>
        </row>
      </sheetData>
      <sheetData sheetId="11963">
        <row r="4">
          <cell r="A4" t="str">
            <v>BẢNG TÍNH TOÁN, ĐO BÓC KHỐI LƯỢNG HOÀN THÀNH ĐƯA VÀO QUYẾT TOÁN</v>
          </cell>
        </row>
      </sheetData>
      <sheetData sheetId="11964">
        <row r="4">
          <cell r="A4" t="str">
            <v>BẢNG TÍNH TOÁN, ĐO BÓC KHỐI LƯỢNG HOÀN THÀNH ĐƯA VÀO QUYẾT TOÁN</v>
          </cell>
        </row>
      </sheetData>
      <sheetData sheetId="11965">
        <row r="4">
          <cell r="A4" t="str">
            <v>BẢNG TÍNH TOÁN, ĐO BÓC KHỐI LƯỢNG HOÀN THÀNH ĐƯA VÀO QUYẾT TOÁN</v>
          </cell>
        </row>
      </sheetData>
      <sheetData sheetId="11966">
        <row r="4">
          <cell r="A4" t="str">
            <v>BẢNG TÍNH TOÁN, ĐO BÓC KHỐI LƯỢNG HOÀN THÀNH ĐƯA VÀO QUYẾT TOÁN</v>
          </cell>
        </row>
      </sheetData>
      <sheetData sheetId="11967">
        <row r="4">
          <cell r="A4" t="str">
            <v>BẢNG TÍNH TOÁN, ĐO BÓC KHỐI LƯỢNG HOÀN THÀNH ĐƯA VÀO QUYẾT TOÁN</v>
          </cell>
        </row>
      </sheetData>
      <sheetData sheetId="11968">
        <row r="4">
          <cell r="A4" t="str">
            <v>BẢNG TÍNH TOÁN, ĐO BÓC KHỐI LƯỢNG HOÀN THÀNH ĐƯA VÀO QUYẾT TOÁN</v>
          </cell>
        </row>
      </sheetData>
      <sheetData sheetId="11969">
        <row r="4">
          <cell r="A4" t="str">
            <v>BẢNG TÍNH TOÁN, ĐO BÓC KHỐI LƯỢNG HOÀN THÀNH ĐƯA VÀO QUYẾT TOÁN</v>
          </cell>
        </row>
      </sheetData>
      <sheetData sheetId="11970">
        <row r="4">
          <cell r="A4" t="str">
            <v>BẢNG TÍNH TOÁN, ĐO BÓC KHỐI LƯỢNG HOÀN THÀNH ĐƯA VÀO QUYẾT TOÁN</v>
          </cell>
        </row>
      </sheetData>
      <sheetData sheetId="11971">
        <row r="4">
          <cell r="A4" t="str">
            <v>BẢNG TÍNH TOÁN, ĐO BÓC KHỐI LƯỢNG HOÀN THÀNH ĐƯA VÀO QUYẾT TOÁN</v>
          </cell>
        </row>
      </sheetData>
      <sheetData sheetId="11972">
        <row r="4">
          <cell r="A4" t="str">
            <v>BẢNG TÍNH TOÁN, ĐO BÓC KHỐI LƯỢNG HOÀN THÀNH ĐƯA VÀO QUYẾT TOÁN</v>
          </cell>
        </row>
      </sheetData>
      <sheetData sheetId="11973">
        <row r="4">
          <cell r="A4" t="str">
            <v>BẢNG TÍNH TOÁN, ĐO BÓC KHỐI LƯỢNG HOÀN THÀNH ĐƯA VÀO QUYẾT TOÁN</v>
          </cell>
        </row>
      </sheetData>
      <sheetData sheetId="11974">
        <row r="4">
          <cell r="A4" t="str">
            <v>BẢNG TÍNH TOÁN, ĐO BÓC KHỐI LƯỢNG HOÀN THÀNH ĐƯA VÀO QUYẾT TOÁN</v>
          </cell>
        </row>
      </sheetData>
      <sheetData sheetId="11975">
        <row r="4">
          <cell r="A4" t="str">
            <v>BẢNG TÍNH TOÁN, ĐO BÓC KHỐI LƯỢNG HOÀN THÀNH ĐƯA VÀO QUYẾT TOÁN</v>
          </cell>
        </row>
      </sheetData>
      <sheetData sheetId="11976">
        <row r="4">
          <cell r="A4" t="str">
            <v>BẢNG TÍNH TOÁN, ĐO BÓC KHỐI LƯỢNG HOÀN THÀNH ĐƯA VÀO QUYẾT TOÁN</v>
          </cell>
        </row>
      </sheetData>
      <sheetData sheetId="11977">
        <row r="4">
          <cell r="A4" t="str">
            <v>BẢNG TÍNH TOÁN, ĐO BÓC KHỐI LƯỢNG HOÀN THÀNH ĐƯA VÀO QUYẾT TOÁN</v>
          </cell>
        </row>
      </sheetData>
      <sheetData sheetId="11978">
        <row r="4">
          <cell r="A4" t="str">
            <v>BẢNG TÍNH TOÁN, ĐO BÓC KHỐI LƯỢNG HOÀN THÀNH ĐƯA VÀO QUYẾT TOÁN</v>
          </cell>
        </row>
      </sheetData>
      <sheetData sheetId="11979">
        <row r="4">
          <cell r="A4" t="str">
            <v>BẢNG TÍNH TOÁN, ĐO BÓC KHỐI LƯỢNG HOÀN THÀNH ĐƯA VÀO QUYẾT TOÁN</v>
          </cell>
        </row>
      </sheetData>
      <sheetData sheetId="11980">
        <row r="4">
          <cell r="A4" t="str">
            <v>BẢNG TÍNH TOÁN, ĐO BÓC KHỐI LƯỢNG HOÀN THÀNH ĐƯA VÀO QUYẾT TOÁN</v>
          </cell>
        </row>
      </sheetData>
      <sheetData sheetId="11981">
        <row r="4">
          <cell r="A4" t="str">
            <v>BẢNG TÍNH TOÁN, ĐO BÓC KHỐI LƯỢNG HOÀN THÀNH ĐƯA VÀO QUYẾT TOÁN</v>
          </cell>
        </row>
      </sheetData>
      <sheetData sheetId="11982">
        <row r="4">
          <cell r="A4" t="str">
            <v>BẢNG TÍNH TOÁN, ĐO BÓC KHỐI LƯỢNG HOÀN THÀNH ĐƯA VÀO QUYẾT TOÁN</v>
          </cell>
        </row>
      </sheetData>
      <sheetData sheetId="11983">
        <row r="4">
          <cell r="A4" t="str">
            <v>BẢNG TÍNH TOÁN, ĐO BÓC KHỐI LƯỢNG HOÀN THÀNH ĐƯA VÀO QUYẾT TOÁN</v>
          </cell>
        </row>
      </sheetData>
      <sheetData sheetId="11984">
        <row r="4">
          <cell r="A4" t="str">
            <v>BẢNG TÍNH TOÁN, ĐO BÓC KHỐI LƯỢNG HOÀN THÀNH ĐƯA VÀO QUYẾT TOÁN</v>
          </cell>
        </row>
      </sheetData>
      <sheetData sheetId="11985">
        <row r="4">
          <cell r="A4" t="str">
            <v>BẢNG TÍNH TOÁN, ĐO BÓC KHỐI LƯỢNG HOÀN THÀNH ĐƯA VÀO QUYẾT TOÁN</v>
          </cell>
        </row>
      </sheetData>
      <sheetData sheetId="11986">
        <row r="4">
          <cell r="A4" t="str">
            <v>BẢNG TÍNH TOÁN, ĐO BÓC KHỐI LƯỢNG HOÀN THÀNH ĐƯA VÀO QUYẾT TOÁN</v>
          </cell>
        </row>
      </sheetData>
      <sheetData sheetId="11987">
        <row r="4">
          <cell r="A4" t="str">
            <v>BẢNG TÍNH TOÁN, ĐO BÓC KHỐI LƯỢNG HOÀN THÀNH ĐƯA VÀO QUYẾT TOÁN</v>
          </cell>
        </row>
      </sheetData>
      <sheetData sheetId="11988">
        <row r="4">
          <cell r="A4" t="str">
            <v>BẢNG TÍNH TOÁN, ĐO BÓC KHỐI LƯỢNG HOÀN THÀNH ĐƯA VÀO QUYẾT TOÁN</v>
          </cell>
        </row>
      </sheetData>
      <sheetData sheetId="11989">
        <row r="4">
          <cell r="A4" t="str">
            <v>BẢNG TÍNH TOÁN, ĐO BÓC KHỐI LƯỢNG HOÀN THÀNH ĐƯA VÀO QUYẾT TOÁN</v>
          </cell>
        </row>
      </sheetData>
      <sheetData sheetId="11990">
        <row r="4">
          <cell r="A4" t="str">
            <v>BẢNG TÍNH TOÁN, ĐO BÓC KHỐI LƯỢNG HOÀN THÀNH ĐƯA VÀO QUYẾT TOÁN</v>
          </cell>
        </row>
      </sheetData>
      <sheetData sheetId="11991">
        <row r="4">
          <cell r="A4" t="str">
            <v>BẢNG TÍNH TOÁN, ĐO BÓC KHỐI LƯỢNG HOÀN THÀNH ĐƯA VÀO QUYẾT TOÁN</v>
          </cell>
        </row>
      </sheetData>
      <sheetData sheetId="11992">
        <row r="4">
          <cell r="A4" t="str">
            <v>BẢNG TÍNH TOÁN, ĐO BÓC KHỐI LƯỢNG HOÀN THÀNH ĐƯA VÀO QUYẾT TOÁN</v>
          </cell>
        </row>
      </sheetData>
      <sheetData sheetId="11993">
        <row r="4">
          <cell r="A4" t="str">
            <v>BẢNG TÍNH TOÁN, ĐO BÓC KHỐI LƯỢNG HOÀN THÀNH ĐƯA VÀO QUYẾT TOÁN</v>
          </cell>
        </row>
      </sheetData>
      <sheetData sheetId="11994">
        <row r="4">
          <cell r="A4" t="str">
            <v>BẢNG TÍNH TOÁN, ĐO BÓC KHỐI LƯỢNG HOÀN THÀNH ĐƯA VÀO QUYẾT TOÁN</v>
          </cell>
        </row>
      </sheetData>
      <sheetData sheetId="11995">
        <row r="4">
          <cell r="A4" t="str">
            <v>BẢNG TÍNH TOÁN, ĐO BÓC KHỐI LƯỢNG HOÀN THÀNH ĐƯA VÀO QUYẾT TOÁN</v>
          </cell>
        </row>
      </sheetData>
      <sheetData sheetId="11996">
        <row r="4">
          <cell r="A4" t="str">
            <v>BẢNG TÍNH TOÁN, ĐO BÓC KHỐI LƯỢNG HOÀN THÀNH ĐƯA VÀO QUYẾT TOÁN</v>
          </cell>
        </row>
      </sheetData>
      <sheetData sheetId="11997">
        <row r="4">
          <cell r="A4" t="str">
            <v>BẢNG TÍNH TOÁN, ĐO BÓC KHỐI LƯỢNG HOÀN THÀNH ĐƯA VÀO QUYẾT TOÁN</v>
          </cell>
        </row>
      </sheetData>
      <sheetData sheetId="11998">
        <row r="4">
          <cell r="A4" t="str">
            <v>BẢNG TÍNH TOÁN, ĐO BÓC KHỐI LƯỢNG HOÀN THÀNH ĐƯA VÀO QUYẾT TOÁN</v>
          </cell>
        </row>
      </sheetData>
      <sheetData sheetId="11999">
        <row r="4">
          <cell r="A4" t="str">
            <v>BẢNG TÍNH TOÁN, ĐO BÓC KHỐI LƯỢNG HOÀN THÀNH ĐƯA VÀO QUYẾT TOÁN</v>
          </cell>
        </row>
      </sheetData>
      <sheetData sheetId="12000">
        <row r="4">
          <cell r="A4" t="str">
            <v>BẢNG TÍNH TOÁN, ĐO BÓC KHỐI LƯỢNG HOÀN THÀNH ĐƯA VÀO QUYẾT TOÁN</v>
          </cell>
        </row>
      </sheetData>
      <sheetData sheetId="12001">
        <row r="4">
          <cell r="A4" t="str">
            <v>BẢNG TÍNH TOÁN, ĐO BÓC KHỐI LƯỢNG HOÀN THÀNH ĐƯA VÀO QUYẾT TOÁN</v>
          </cell>
        </row>
      </sheetData>
      <sheetData sheetId="12002">
        <row r="4">
          <cell r="A4" t="str">
            <v>BẢNG TÍNH TOÁN, ĐO BÓC KHỐI LƯỢNG HOÀN THÀNH ĐƯA VÀO QUYẾT TOÁN</v>
          </cell>
        </row>
      </sheetData>
      <sheetData sheetId="12003">
        <row r="4">
          <cell r="A4" t="str">
            <v>BẢNG TÍNH TOÁN, ĐO BÓC KHỐI LƯỢNG HOÀN THÀNH ĐƯA VÀO QUYẾT TOÁN</v>
          </cell>
        </row>
      </sheetData>
      <sheetData sheetId="12004">
        <row r="4">
          <cell r="A4" t="str">
            <v>BẢNG TÍNH TOÁN, ĐO BÓC KHỐI LƯỢNG HOÀN THÀNH ĐƯA VÀO QUYẾT TOÁN</v>
          </cell>
        </row>
      </sheetData>
      <sheetData sheetId="12005">
        <row r="4">
          <cell r="A4" t="str">
            <v>BẢNG TÍNH TOÁN, ĐO BÓC KHỐI LƯỢNG HOÀN THÀNH ĐƯA VÀO QUYẾT TOÁN</v>
          </cell>
        </row>
      </sheetData>
      <sheetData sheetId="12006">
        <row r="4">
          <cell r="A4" t="str">
            <v>BẢNG TÍNH TOÁN, ĐO BÓC KHỐI LƯỢNG HOÀN THÀNH ĐƯA VÀO QUYẾT TOÁN</v>
          </cell>
        </row>
      </sheetData>
      <sheetData sheetId="12007">
        <row r="4">
          <cell r="A4" t="str">
            <v>BẢNG TÍNH TOÁN, ĐO BÓC KHỐI LƯỢNG HOÀN THÀNH ĐƯA VÀO QUYẾT TOÁN</v>
          </cell>
        </row>
      </sheetData>
      <sheetData sheetId="12008">
        <row r="4">
          <cell r="A4" t="str">
            <v>BẢNG TÍNH TOÁN, ĐO BÓC KHỐI LƯỢNG HOÀN THÀNH ĐƯA VÀO QUYẾT TOÁN</v>
          </cell>
        </row>
      </sheetData>
      <sheetData sheetId="12009">
        <row r="4">
          <cell r="A4" t="str">
            <v>BẢNG TÍNH TOÁN, ĐO BÓC KHỐI LƯỢNG HOÀN THÀNH ĐƯA VÀO QUYẾT TOÁN</v>
          </cell>
        </row>
      </sheetData>
      <sheetData sheetId="12010">
        <row r="4">
          <cell r="A4" t="str">
            <v>BẢNG TÍNH TOÁN, ĐO BÓC KHỐI LƯỢNG HOÀN THÀNH ĐƯA VÀO QUYẾT TOÁN</v>
          </cell>
        </row>
      </sheetData>
      <sheetData sheetId="12011">
        <row r="4">
          <cell r="A4" t="str">
            <v>BẢNG TÍNH TOÁN, ĐO BÓC KHỐI LƯỢNG HOÀN THÀNH ĐƯA VÀO QUYẾT TOÁN</v>
          </cell>
        </row>
      </sheetData>
      <sheetData sheetId="12012">
        <row r="4">
          <cell r="A4" t="str">
            <v>BẢNG TÍNH TOÁN, ĐO BÓC KHỐI LƯỢNG HOÀN THÀNH ĐƯA VÀO QUYẾT TOÁN</v>
          </cell>
        </row>
      </sheetData>
      <sheetData sheetId="12013">
        <row r="4">
          <cell r="A4" t="str">
            <v>BẢNG TÍNH TOÁN, ĐO BÓC KHỐI LƯỢNG HOÀN THÀNH ĐƯA VÀO QUYẾT TOÁN</v>
          </cell>
        </row>
      </sheetData>
      <sheetData sheetId="12014">
        <row r="4">
          <cell r="A4" t="str">
            <v>BẢNG TÍNH TOÁN, ĐO BÓC KHỐI LƯỢNG HOÀN THÀNH ĐƯA VÀO QUYẾT TOÁN</v>
          </cell>
        </row>
      </sheetData>
      <sheetData sheetId="12015">
        <row r="4">
          <cell r="A4" t="str">
            <v>BẢNG TÍNH TOÁN, ĐO BÓC KHỐI LƯỢNG HOÀN THÀNH ĐƯA VÀO QUYẾT TOÁN</v>
          </cell>
        </row>
      </sheetData>
      <sheetData sheetId="12016">
        <row r="4">
          <cell r="A4" t="str">
            <v>BẢNG TÍNH TOÁN, ĐO BÓC KHỐI LƯỢNG HOÀN THÀNH ĐƯA VÀO QUYẾT TOÁN</v>
          </cell>
        </row>
      </sheetData>
      <sheetData sheetId="12017">
        <row r="4">
          <cell r="A4" t="str">
            <v>BẢNG TÍNH TOÁN, ĐO BÓC KHỐI LƯỢNG HOÀN THÀNH ĐƯA VÀO QUYẾT TOÁN</v>
          </cell>
        </row>
      </sheetData>
      <sheetData sheetId="12018">
        <row r="4">
          <cell r="A4" t="str">
            <v>BẢNG TÍNH TOÁN, ĐO BÓC KHỐI LƯỢNG HOÀN THÀNH ĐƯA VÀO QUYẾT TOÁN</v>
          </cell>
        </row>
      </sheetData>
      <sheetData sheetId="12019">
        <row r="4">
          <cell r="A4" t="str">
            <v>BẢNG TÍNH TOÁN, ĐO BÓC KHỐI LƯỢNG HOÀN THÀNH ĐƯA VÀO QUYẾT TOÁN</v>
          </cell>
        </row>
      </sheetData>
      <sheetData sheetId="12020">
        <row r="4">
          <cell r="A4" t="str">
            <v>BẢNG TÍNH TOÁN, ĐO BÓC KHỐI LƯỢNG HOÀN THÀNH ĐƯA VÀO QUYẾT TOÁN</v>
          </cell>
        </row>
      </sheetData>
      <sheetData sheetId="12021">
        <row r="4">
          <cell r="A4" t="str">
            <v>BẢNG TÍNH TOÁN, ĐO BÓC KHỐI LƯỢNG HOÀN THÀNH ĐƯA VÀO QUYẾT TOÁN</v>
          </cell>
        </row>
      </sheetData>
      <sheetData sheetId="12022">
        <row r="4">
          <cell r="A4" t="str">
            <v>BẢNG TÍNH TOÁN, ĐO BÓC KHỐI LƯỢNG HOÀN THÀNH ĐƯA VÀO QUYẾT TOÁN</v>
          </cell>
        </row>
      </sheetData>
      <sheetData sheetId="12023">
        <row r="4">
          <cell r="A4" t="str">
            <v>BẢNG TÍNH TOÁN, ĐO BÓC KHỐI LƯỢNG HOÀN THÀNH ĐƯA VÀO QUYẾT TOÁN</v>
          </cell>
        </row>
      </sheetData>
      <sheetData sheetId="12024">
        <row r="4">
          <cell r="A4" t="str">
            <v>BẢNG TÍNH TOÁN, ĐO BÓC KHỐI LƯỢNG HOÀN THÀNH ĐƯA VÀO QUYẾT TOÁN</v>
          </cell>
        </row>
      </sheetData>
      <sheetData sheetId="12025">
        <row r="4">
          <cell r="A4" t="str">
            <v>BẢNG TÍNH TOÁN, ĐO BÓC KHỐI LƯỢNG HOÀN THÀNH ĐƯA VÀO QUYẾT TOÁN</v>
          </cell>
        </row>
      </sheetData>
      <sheetData sheetId="12026">
        <row r="4">
          <cell r="A4" t="str">
            <v>BẢNG TÍNH TOÁN, ĐO BÓC KHỐI LƯỢNG HOÀN THÀNH ĐƯA VÀO QUYẾT TOÁN</v>
          </cell>
        </row>
      </sheetData>
      <sheetData sheetId="12027">
        <row r="4">
          <cell r="A4" t="str">
            <v>BẢNG TÍNH TOÁN, ĐO BÓC KHỐI LƯỢNG HOÀN THÀNH ĐƯA VÀO QUYẾT TOÁN</v>
          </cell>
        </row>
      </sheetData>
      <sheetData sheetId="12028">
        <row r="4">
          <cell r="A4" t="str">
            <v>BẢNG TÍNH TOÁN, ĐO BÓC KHỐI LƯỢNG HOÀN THÀNH ĐƯA VÀO QUYẾT TOÁN</v>
          </cell>
        </row>
      </sheetData>
      <sheetData sheetId="12029">
        <row r="4">
          <cell r="A4" t="str">
            <v>BẢNG TÍNH TOÁN, ĐO BÓC KHỐI LƯỢNG HOÀN THÀNH ĐƯA VÀO QUYẾT TOÁN</v>
          </cell>
        </row>
      </sheetData>
      <sheetData sheetId="12030">
        <row r="4">
          <cell r="A4" t="str">
            <v>BẢNG TÍNH TOÁN, ĐO BÓC KHỐI LƯỢNG HOÀN THÀNH ĐƯA VÀO QUYẾT TOÁN</v>
          </cell>
        </row>
      </sheetData>
      <sheetData sheetId="12031">
        <row r="4">
          <cell r="A4" t="str">
            <v>BẢNG TÍNH TOÁN, ĐO BÓC KHỐI LƯỢNG HOÀN THÀNH ĐƯA VÀO QUYẾT TOÁN</v>
          </cell>
        </row>
      </sheetData>
      <sheetData sheetId="12032">
        <row r="4">
          <cell r="A4" t="str">
            <v>BẢNG TÍNH TOÁN, ĐO BÓC KHỐI LƯỢNG HOÀN THÀNH ĐƯA VÀO QUYẾT TOÁN</v>
          </cell>
        </row>
      </sheetData>
      <sheetData sheetId="12033">
        <row r="4">
          <cell r="A4" t="str">
            <v>BẢNG TÍNH TOÁN, ĐO BÓC KHỐI LƯỢNG HOÀN THÀNH ĐƯA VÀO QUYẾT TOÁN</v>
          </cell>
        </row>
      </sheetData>
      <sheetData sheetId="12034">
        <row r="4">
          <cell r="A4" t="str">
            <v>BẢNG TÍNH TOÁN, ĐO BÓC KHỐI LƯỢNG HOÀN THÀNH ĐƯA VÀO QUYẾT TOÁN</v>
          </cell>
        </row>
      </sheetData>
      <sheetData sheetId="12035">
        <row r="4">
          <cell r="A4" t="str">
            <v>BẢNG TÍNH TOÁN, ĐO BÓC KHỐI LƯỢNG HOÀN THÀNH ĐƯA VÀO QUYẾT TOÁN</v>
          </cell>
        </row>
      </sheetData>
      <sheetData sheetId="12036">
        <row r="4">
          <cell r="A4" t="str">
            <v>BẢNG TÍNH TOÁN, ĐO BÓC KHỐI LƯỢNG HOÀN THÀNH ĐƯA VÀO QUYẾT TOÁN</v>
          </cell>
        </row>
      </sheetData>
      <sheetData sheetId="12037">
        <row r="4">
          <cell r="A4" t="str">
            <v>BẢNG TÍNH TOÁN, ĐO BÓC KHỐI LƯỢNG HOÀN THÀNH ĐƯA VÀO QUYẾT TOÁN</v>
          </cell>
        </row>
      </sheetData>
      <sheetData sheetId="12038">
        <row r="4">
          <cell r="A4" t="str">
            <v>BẢNG TÍNH TOÁN, ĐO BÓC KHỐI LƯỢNG HOÀN THÀNH ĐƯA VÀO QUYẾT TOÁN</v>
          </cell>
        </row>
      </sheetData>
      <sheetData sheetId="12039">
        <row r="4">
          <cell r="A4" t="str">
            <v>BẢNG TÍNH TOÁN, ĐO BÓC KHỐI LƯỢNG HOÀN THÀNH ĐƯA VÀO QUYẾT TOÁN</v>
          </cell>
        </row>
      </sheetData>
      <sheetData sheetId="12040">
        <row r="4">
          <cell r="A4" t="str">
            <v>BẢNG TÍNH TOÁN, ĐO BÓC KHỐI LƯỢNG HOÀN THÀNH ĐƯA VÀO QUYẾT TOÁN</v>
          </cell>
        </row>
      </sheetData>
      <sheetData sheetId="12041">
        <row r="4">
          <cell r="A4" t="str">
            <v>BẢNG TÍNH TOÁN, ĐO BÓC KHỐI LƯỢNG HOÀN THÀNH ĐƯA VÀO QUYẾT TOÁN</v>
          </cell>
        </row>
      </sheetData>
      <sheetData sheetId="12042">
        <row r="4">
          <cell r="A4" t="str">
            <v>BẢNG TÍNH TOÁN, ĐO BÓC KHỐI LƯỢNG HOÀN THÀNH ĐƯA VÀO QUYẾT TOÁN</v>
          </cell>
        </row>
      </sheetData>
      <sheetData sheetId="12043">
        <row r="4">
          <cell r="A4" t="str">
            <v>BẢNG TÍNH TOÁN, ĐO BÓC KHỐI LƯỢNG HOÀN THÀNH ĐƯA VÀO QUYẾT TOÁN</v>
          </cell>
        </row>
      </sheetData>
      <sheetData sheetId="12044">
        <row r="4">
          <cell r="A4" t="str">
            <v>BẢNG TÍNH TOÁN, ĐO BÓC KHỐI LƯỢNG HOÀN THÀNH ĐƯA VÀO QUYẾT TOÁN</v>
          </cell>
        </row>
      </sheetData>
      <sheetData sheetId="12045">
        <row r="4">
          <cell r="A4" t="str">
            <v>BẢNG TÍNH TOÁN, ĐO BÓC KHỐI LƯỢNG HOÀN THÀNH ĐƯA VÀO QUYẾT TOÁN</v>
          </cell>
        </row>
      </sheetData>
      <sheetData sheetId="12046">
        <row r="4">
          <cell r="A4" t="str">
            <v>BẢNG TÍNH TOÁN, ĐO BÓC KHỐI LƯỢNG HOÀN THÀNH ĐƯA VÀO QUYẾT TOÁN</v>
          </cell>
        </row>
      </sheetData>
      <sheetData sheetId="12047">
        <row r="4">
          <cell r="A4" t="str">
            <v>BẢNG TÍNH TOÁN, ĐO BÓC KHỐI LƯỢNG HOÀN THÀNH ĐƯA VÀO QUYẾT TOÁN</v>
          </cell>
        </row>
      </sheetData>
      <sheetData sheetId="12048">
        <row r="4">
          <cell r="A4" t="str">
            <v>BẢNG TÍNH TOÁN, ĐO BÓC KHỐI LƯỢNG HOÀN THÀNH ĐƯA VÀO QUYẾT TOÁN</v>
          </cell>
        </row>
      </sheetData>
      <sheetData sheetId="12049">
        <row r="4">
          <cell r="A4" t="str">
            <v>BẢNG TÍNH TOÁN, ĐO BÓC KHỐI LƯỢNG HOÀN THÀNH ĐƯA VÀO QUYẾT TOÁN</v>
          </cell>
        </row>
      </sheetData>
      <sheetData sheetId="12050">
        <row r="4">
          <cell r="A4" t="str">
            <v>BẢNG TÍNH TOÁN, ĐO BÓC KHỐI LƯỢNG HOÀN THÀNH ĐƯA VÀO QUYẾT TOÁN</v>
          </cell>
        </row>
      </sheetData>
      <sheetData sheetId="12051">
        <row r="4">
          <cell r="A4" t="str">
            <v>BẢNG TÍNH TOÁN, ĐO BÓC KHỐI LƯỢNG HOÀN THÀNH ĐƯA VÀO QUYẾT TOÁN</v>
          </cell>
        </row>
      </sheetData>
      <sheetData sheetId="12052">
        <row r="4">
          <cell r="A4" t="str">
            <v>BẢNG TÍNH TOÁN, ĐO BÓC KHỐI LƯỢNG HOÀN THÀNH ĐƯA VÀO QUYẾT TOÁN</v>
          </cell>
        </row>
      </sheetData>
      <sheetData sheetId="12053">
        <row r="4">
          <cell r="A4" t="str">
            <v>BẢNG TÍNH TOÁN, ĐO BÓC KHỐI LƯỢNG HOÀN THÀNH ĐƯA VÀO QUYẾT TOÁN</v>
          </cell>
        </row>
      </sheetData>
      <sheetData sheetId="12054">
        <row r="4">
          <cell r="A4" t="str">
            <v>BẢNG TÍNH TOÁN, ĐO BÓC KHỐI LƯỢNG HOÀN THÀNH ĐƯA VÀO QUYẾT TOÁN</v>
          </cell>
        </row>
      </sheetData>
      <sheetData sheetId="12055">
        <row r="4">
          <cell r="A4" t="str">
            <v>BẢNG TÍNH TOÁN, ĐO BÓC KHỐI LƯỢNG HOÀN THÀNH ĐƯA VÀO QUYẾT TOÁN</v>
          </cell>
        </row>
      </sheetData>
      <sheetData sheetId="12056">
        <row r="4">
          <cell r="A4" t="str">
            <v>BẢNG TÍNH TOÁN, ĐO BÓC KHỐI LƯỢNG HOÀN THÀNH ĐƯA VÀO QUYẾT TOÁN</v>
          </cell>
        </row>
      </sheetData>
      <sheetData sheetId="12057">
        <row r="4">
          <cell r="A4" t="str">
            <v>BẢNG TÍNH TOÁN, ĐO BÓC KHỐI LƯỢNG HOÀN THÀNH ĐƯA VÀO QUYẾT TOÁN</v>
          </cell>
        </row>
      </sheetData>
      <sheetData sheetId="12058">
        <row r="4">
          <cell r="A4" t="str">
            <v>BẢNG TÍNH TOÁN, ĐO BÓC KHỐI LƯỢNG HOÀN THÀNH ĐƯA VÀO QUYẾT TOÁN</v>
          </cell>
        </row>
      </sheetData>
      <sheetData sheetId="12059">
        <row r="4">
          <cell r="A4" t="str">
            <v>BẢNG TÍNH TOÁN, ĐO BÓC KHỐI LƯỢNG HOÀN THÀNH ĐƯA VÀO QUYẾT TOÁN</v>
          </cell>
        </row>
      </sheetData>
      <sheetData sheetId="12060">
        <row r="4">
          <cell r="A4" t="str">
            <v>BẢNG TÍNH TOÁN, ĐO BÓC KHỐI LƯỢNG HOÀN THÀNH ĐƯA VÀO QUYẾT TOÁN</v>
          </cell>
        </row>
      </sheetData>
      <sheetData sheetId="12061">
        <row r="4">
          <cell r="A4" t="str">
            <v>BẢNG TÍNH TOÁN, ĐO BÓC KHỐI LƯỢNG HOÀN THÀNH ĐƯA VÀO QUYẾT TOÁN</v>
          </cell>
        </row>
      </sheetData>
      <sheetData sheetId="12062">
        <row r="4">
          <cell r="A4" t="str">
            <v>BẢNG TÍNH TOÁN, ĐO BÓC KHỐI LƯỢNG HOÀN THÀNH ĐƯA VÀO QUYẾT TOÁN</v>
          </cell>
        </row>
      </sheetData>
      <sheetData sheetId="12063">
        <row r="4">
          <cell r="A4" t="str">
            <v>BẢNG TÍNH TOÁN, ĐO BÓC KHỐI LƯỢNG HOÀN THÀNH ĐƯA VÀO QUYẾT TOÁN</v>
          </cell>
        </row>
      </sheetData>
      <sheetData sheetId="12064">
        <row r="4">
          <cell r="A4" t="str">
            <v>BẢNG TÍNH TOÁN, ĐO BÓC KHỐI LƯỢNG HOÀN THÀNH ĐƯA VÀO QUYẾT TOÁN</v>
          </cell>
        </row>
      </sheetData>
      <sheetData sheetId="12065">
        <row r="4">
          <cell r="A4" t="str">
            <v>BẢNG TÍNH TOÁN, ĐO BÓC KHỐI LƯỢNG HOÀN THÀNH ĐƯA VÀO QUYẾT TOÁN</v>
          </cell>
        </row>
      </sheetData>
      <sheetData sheetId="12066">
        <row r="4">
          <cell r="A4" t="str">
            <v>BẢNG TÍNH TOÁN, ĐO BÓC KHỐI LƯỢNG HOÀN THÀNH ĐƯA VÀO QUYẾT TOÁN</v>
          </cell>
        </row>
      </sheetData>
      <sheetData sheetId="12067">
        <row r="4">
          <cell r="A4" t="str">
            <v>BẢNG TÍNH TOÁN, ĐO BÓC KHỐI LƯỢNG HOÀN THÀNH ĐƯA VÀO QUYẾT TOÁN</v>
          </cell>
        </row>
      </sheetData>
      <sheetData sheetId="12068">
        <row r="4">
          <cell r="A4" t="str">
            <v>BẢNG TÍNH TOÁN, ĐO BÓC KHỐI LƯỢNG HOÀN THÀNH ĐƯA VÀO QUYẾT TOÁN</v>
          </cell>
        </row>
      </sheetData>
      <sheetData sheetId="12069">
        <row r="4">
          <cell r="A4" t="str">
            <v>BẢNG TÍNH TOÁN, ĐO BÓC KHỐI LƯỢNG HOÀN THÀNH ĐƯA VÀO QUYẾT TOÁN</v>
          </cell>
        </row>
      </sheetData>
      <sheetData sheetId="12070">
        <row r="4">
          <cell r="A4" t="str">
            <v>BẢNG TÍNH TOÁN, ĐO BÓC KHỐI LƯỢNG HOÀN THÀNH ĐƯA VÀO QUYẾT TOÁN</v>
          </cell>
        </row>
      </sheetData>
      <sheetData sheetId="12071">
        <row r="4">
          <cell r="A4" t="str">
            <v>BẢNG TÍNH TOÁN, ĐO BÓC KHỐI LƯỢNG HOÀN THÀNH ĐƯA VÀO QUYẾT TOÁN</v>
          </cell>
        </row>
      </sheetData>
      <sheetData sheetId="12072">
        <row r="4">
          <cell r="A4" t="str">
            <v>BẢNG TÍNH TOÁN, ĐO BÓC KHỐI LƯỢNG HOÀN THÀNH ĐƯA VÀO QUYẾT TOÁN</v>
          </cell>
        </row>
      </sheetData>
      <sheetData sheetId="12073">
        <row r="4">
          <cell r="A4" t="str">
            <v>BẢNG TÍNH TOÁN, ĐO BÓC KHỐI LƯỢNG HOÀN THÀNH ĐƯA VÀO QUYẾT TOÁN</v>
          </cell>
        </row>
      </sheetData>
      <sheetData sheetId="12074">
        <row r="4">
          <cell r="A4" t="str">
            <v>BẢNG TÍNH TOÁN, ĐO BÓC KHỐI LƯỢNG HOÀN THÀNH ĐƯA VÀO QUYẾT TOÁN</v>
          </cell>
        </row>
      </sheetData>
      <sheetData sheetId="12075">
        <row r="4">
          <cell r="A4" t="str">
            <v>BẢNG TÍNH TOÁN, ĐO BÓC KHỐI LƯỢNG HOÀN THÀNH ĐƯA VÀO QUYẾT TOÁN</v>
          </cell>
        </row>
      </sheetData>
      <sheetData sheetId="12076">
        <row r="4">
          <cell r="A4" t="str">
            <v>BẢNG TÍNH TOÁN, ĐO BÓC KHỐI LƯỢNG HOÀN THÀNH ĐƯA VÀO QUYẾT TOÁN</v>
          </cell>
        </row>
      </sheetData>
      <sheetData sheetId="12077">
        <row r="4">
          <cell r="A4" t="str">
            <v>BẢNG TÍNH TOÁN, ĐO BÓC KHỐI LƯỢNG HOÀN THÀNH ĐƯA VÀO QUYẾT TOÁN</v>
          </cell>
        </row>
      </sheetData>
      <sheetData sheetId="12078">
        <row r="4">
          <cell r="A4" t="str">
            <v>BẢNG TÍNH TOÁN, ĐO BÓC KHỐI LƯỢNG HOÀN THÀNH ĐƯA VÀO QUYẾT TOÁN</v>
          </cell>
        </row>
      </sheetData>
      <sheetData sheetId="12079">
        <row r="4">
          <cell r="A4" t="str">
            <v>BẢNG TÍNH TOÁN, ĐO BÓC KHỐI LƯỢNG HOÀN THÀNH ĐƯA VÀO QUYẾT TOÁN</v>
          </cell>
        </row>
      </sheetData>
      <sheetData sheetId="12080">
        <row r="4">
          <cell r="A4" t="str">
            <v>BẢNG TÍNH TOÁN, ĐO BÓC KHỐI LƯỢNG HOÀN THÀNH ĐƯA VÀO QUYẾT TOÁN</v>
          </cell>
        </row>
      </sheetData>
      <sheetData sheetId="12081">
        <row r="4">
          <cell r="A4" t="str">
            <v>BẢNG TÍNH TOÁN, ĐO BÓC KHỐI LƯỢNG HOÀN THÀNH ĐƯA VÀO QUYẾT TOÁN</v>
          </cell>
        </row>
      </sheetData>
      <sheetData sheetId="12082">
        <row r="4">
          <cell r="A4" t="str">
            <v>BẢNG TÍNH TOÁN, ĐO BÓC KHỐI LƯỢNG HOÀN THÀNH ĐƯA VÀO QUYẾT TOÁN</v>
          </cell>
        </row>
      </sheetData>
      <sheetData sheetId="12083">
        <row r="4">
          <cell r="A4" t="str">
            <v>BẢNG TÍNH TOÁN, ĐO BÓC KHỐI LƯỢNG HOÀN THÀNH ĐƯA VÀO QUYẾT TOÁN</v>
          </cell>
        </row>
      </sheetData>
      <sheetData sheetId="12084">
        <row r="4">
          <cell r="A4" t="str">
            <v>BẢNG TÍNH TOÁN, ĐO BÓC KHỐI LƯỢNG HOÀN THÀNH ĐƯA VÀO QUYẾT TOÁN</v>
          </cell>
        </row>
      </sheetData>
      <sheetData sheetId="12085">
        <row r="4">
          <cell r="A4" t="str">
            <v>BẢNG TÍNH TOÁN, ĐO BÓC KHỐI LƯỢNG HOÀN THÀNH ĐƯA VÀO QUYẾT TOÁN</v>
          </cell>
        </row>
      </sheetData>
      <sheetData sheetId="12086">
        <row r="4">
          <cell r="A4" t="str">
            <v>BẢNG TÍNH TOÁN, ĐO BÓC KHỐI LƯỢNG HOÀN THÀNH ĐƯA VÀO QUYẾT TOÁN</v>
          </cell>
        </row>
      </sheetData>
      <sheetData sheetId="12087">
        <row r="4">
          <cell r="A4" t="str">
            <v>BẢNG TÍNH TOÁN, ĐO BÓC KHỐI LƯỢNG HOÀN THÀNH ĐƯA VÀO QUYẾT TOÁN</v>
          </cell>
        </row>
      </sheetData>
      <sheetData sheetId="12088">
        <row r="4">
          <cell r="A4" t="str">
            <v>BẢNG TÍNH TOÁN, ĐO BÓC KHỐI LƯỢNG HOÀN THÀNH ĐƯA VÀO QUYẾT TOÁN</v>
          </cell>
        </row>
      </sheetData>
      <sheetData sheetId="12089">
        <row r="4">
          <cell r="A4" t="str">
            <v>BẢNG TÍNH TOÁN, ĐO BÓC KHỐI LƯỢNG HOÀN THÀNH ĐƯA VÀO QUYẾT TOÁN</v>
          </cell>
        </row>
      </sheetData>
      <sheetData sheetId="12090">
        <row r="4">
          <cell r="A4" t="str">
            <v>BẢNG TÍNH TOÁN, ĐO BÓC KHỐI LƯỢNG HOÀN THÀNH ĐƯA VÀO QUYẾT TOÁN</v>
          </cell>
        </row>
      </sheetData>
      <sheetData sheetId="12091">
        <row r="4">
          <cell r="A4" t="str">
            <v>BẢNG TÍNH TOÁN, ĐO BÓC KHỐI LƯỢNG HOÀN THÀNH ĐƯA VÀO QUYẾT TOÁN</v>
          </cell>
        </row>
      </sheetData>
      <sheetData sheetId="12092">
        <row r="4">
          <cell r="A4" t="str">
            <v>BẢNG TÍNH TOÁN, ĐO BÓC KHỐI LƯỢNG HOÀN THÀNH ĐƯA VÀO QUYẾT TOÁN</v>
          </cell>
        </row>
      </sheetData>
      <sheetData sheetId="12093">
        <row r="4">
          <cell r="A4" t="str">
            <v>BẢNG TÍNH TOÁN, ĐO BÓC KHỐI LƯỢNG HOÀN THÀNH ĐƯA VÀO QUYẾT TOÁN</v>
          </cell>
        </row>
      </sheetData>
      <sheetData sheetId="12094">
        <row r="4">
          <cell r="A4" t="str">
            <v>BẢNG TÍNH TOÁN, ĐO BÓC KHỐI LƯỢNG HOÀN THÀNH ĐƯA VÀO QUYẾT TOÁN</v>
          </cell>
        </row>
      </sheetData>
      <sheetData sheetId="12095">
        <row r="4">
          <cell r="A4" t="str">
            <v>BẢNG TÍNH TOÁN, ĐO BÓC KHỐI LƯỢNG HOÀN THÀNH ĐƯA VÀO QUYẾT TOÁN</v>
          </cell>
        </row>
      </sheetData>
      <sheetData sheetId="12096">
        <row r="4">
          <cell r="A4" t="str">
            <v>BẢNG TÍNH TOÁN, ĐO BÓC KHỐI LƯỢNG HOÀN THÀNH ĐƯA VÀO QUYẾT TOÁN</v>
          </cell>
        </row>
      </sheetData>
      <sheetData sheetId="12097">
        <row r="4">
          <cell r="A4" t="str">
            <v>BẢNG TÍNH TOÁN, ĐO BÓC KHỐI LƯỢNG HOÀN THÀNH ĐƯA VÀO QUYẾT TOÁN</v>
          </cell>
        </row>
      </sheetData>
      <sheetData sheetId="12098">
        <row r="4">
          <cell r="A4" t="str">
            <v>BẢNG TÍNH TOÁN, ĐO BÓC KHỐI LƯỢNG HOÀN THÀNH ĐƯA VÀO QUYẾT TOÁN</v>
          </cell>
        </row>
      </sheetData>
      <sheetData sheetId="12099">
        <row r="4">
          <cell r="A4" t="str">
            <v>BẢNG TÍNH TOÁN, ĐO BÓC KHỐI LƯỢNG HOÀN THÀNH ĐƯA VÀO QUYẾT TOÁN</v>
          </cell>
        </row>
      </sheetData>
      <sheetData sheetId="12100">
        <row r="4">
          <cell r="A4" t="str">
            <v>BẢNG TÍNH TOÁN, ĐO BÓC KHỐI LƯỢNG HOÀN THÀNH ĐƯA VÀO QUYẾT TOÁN</v>
          </cell>
        </row>
      </sheetData>
      <sheetData sheetId="12101">
        <row r="4">
          <cell r="A4" t="str">
            <v>BẢNG TÍNH TOÁN, ĐO BÓC KHỐI LƯỢNG HOÀN THÀNH ĐƯA VÀO QUYẾT TOÁN</v>
          </cell>
        </row>
      </sheetData>
      <sheetData sheetId="12102">
        <row r="4">
          <cell r="A4" t="str">
            <v>BẢNG TÍNH TOÁN, ĐO BÓC KHỐI LƯỢNG HOÀN THÀNH ĐƯA VÀO QUYẾT TOÁN</v>
          </cell>
        </row>
      </sheetData>
      <sheetData sheetId="12103">
        <row r="4">
          <cell r="A4" t="str">
            <v>BẢNG TÍNH TOÁN, ĐO BÓC KHỐI LƯỢNG HOÀN THÀNH ĐƯA VÀO QUYẾT TOÁN</v>
          </cell>
        </row>
      </sheetData>
      <sheetData sheetId="12104">
        <row r="4">
          <cell r="A4" t="str">
            <v>BẢNG TÍNH TOÁN, ĐO BÓC KHỐI LƯỢNG HOÀN THÀNH ĐƯA VÀO QUYẾT TOÁN</v>
          </cell>
        </row>
      </sheetData>
      <sheetData sheetId="12105">
        <row r="4">
          <cell r="A4" t="str">
            <v>BẢNG TÍNH TOÁN, ĐO BÓC KHỐI LƯỢNG HOÀN THÀNH ĐƯA VÀO QUYẾT TOÁN</v>
          </cell>
        </row>
      </sheetData>
      <sheetData sheetId="12106">
        <row r="4">
          <cell r="A4" t="str">
            <v>BẢNG TÍNH TOÁN, ĐO BÓC KHỐI LƯỢNG HOÀN THÀNH ĐƯA VÀO QUYẾT TOÁN</v>
          </cell>
        </row>
      </sheetData>
      <sheetData sheetId="12107">
        <row r="4">
          <cell r="A4" t="str">
            <v>BẢNG TÍNH TOÁN, ĐO BÓC KHỐI LƯỢNG HOÀN THÀNH ĐƯA VÀO QUYẾT TOÁN</v>
          </cell>
        </row>
      </sheetData>
      <sheetData sheetId="12108">
        <row r="4">
          <cell r="A4" t="str">
            <v>BẢNG TÍNH TOÁN, ĐO BÓC KHỐI LƯỢNG HOÀN THÀNH ĐƯA VÀO QUYẾT TOÁN</v>
          </cell>
        </row>
      </sheetData>
      <sheetData sheetId="12109">
        <row r="4">
          <cell r="A4" t="str">
            <v>BẢNG TÍNH TOÁN, ĐO BÓC KHỐI LƯỢNG HOÀN THÀNH ĐƯA VÀO QUYẾT TOÁN</v>
          </cell>
        </row>
      </sheetData>
      <sheetData sheetId="12110">
        <row r="4">
          <cell r="A4" t="str">
            <v>BẢNG TÍNH TOÁN, ĐO BÓC KHỐI LƯỢNG HOÀN THÀNH ĐƯA VÀO QUYẾT TOÁN</v>
          </cell>
        </row>
      </sheetData>
      <sheetData sheetId="12111">
        <row r="4">
          <cell r="A4" t="str">
            <v>BẢNG TÍNH TOÁN, ĐO BÓC KHỐI LƯỢNG HOÀN THÀNH ĐƯA VÀO QUYẾT TOÁN</v>
          </cell>
        </row>
      </sheetData>
      <sheetData sheetId="12112">
        <row r="4">
          <cell r="A4" t="str">
            <v>BẢNG TÍNH TOÁN, ĐO BÓC KHỐI LƯỢNG HOÀN THÀNH ĐƯA VÀO QUYẾT TOÁN</v>
          </cell>
        </row>
      </sheetData>
      <sheetData sheetId="12113">
        <row r="4">
          <cell r="A4" t="str">
            <v>BẢNG TÍNH TOÁN, ĐO BÓC KHỐI LƯỢNG HOÀN THÀNH ĐƯA VÀO QUYẾT TOÁN</v>
          </cell>
        </row>
      </sheetData>
      <sheetData sheetId="12114">
        <row r="4">
          <cell r="A4" t="str">
            <v>BẢNG TÍNH TOÁN, ĐO BÓC KHỐI LƯỢNG HOÀN THÀNH ĐƯA VÀO QUYẾT TOÁN</v>
          </cell>
        </row>
      </sheetData>
      <sheetData sheetId="12115">
        <row r="4">
          <cell r="A4" t="str">
            <v>BẢNG TÍNH TOÁN, ĐO BÓC KHỐI LƯỢNG HOÀN THÀNH ĐƯA VÀO QUYẾT TOÁN</v>
          </cell>
        </row>
      </sheetData>
      <sheetData sheetId="12116">
        <row r="4">
          <cell r="A4" t="str">
            <v>BẢNG TÍNH TOÁN, ĐO BÓC KHỐI LƯỢNG HOÀN THÀNH ĐƯA VÀO QUYẾT TOÁN</v>
          </cell>
        </row>
      </sheetData>
      <sheetData sheetId="12117">
        <row r="4">
          <cell r="A4" t="str">
            <v>BẢNG TÍNH TOÁN, ĐO BÓC KHỐI LƯỢNG HOÀN THÀNH ĐƯA VÀO QUYẾT TOÁN</v>
          </cell>
        </row>
      </sheetData>
      <sheetData sheetId="12118">
        <row r="4">
          <cell r="A4" t="str">
            <v>BẢNG TÍNH TOÁN, ĐO BÓC KHỐI LƯỢNG HOÀN THÀNH ĐƯA VÀO QUYẾT TOÁN</v>
          </cell>
        </row>
      </sheetData>
      <sheetData sheetId="12119">
        <row r="4">
          <cell r="A4" t="str">
            <v>BẢNG TÍNH TOÁN, ĐO BÓC KHỐI LƯỢNG HOÀN THÀNH ĐƯA VÀO QUYẾT TOÁN</v>
          </cell>
        </row>
      </sheetData>
      <sheetData sheetId="12120">
        <row r="4">
          <cell r="A4" t="str">
            <v>BẢNG TÍNH TOÁN, ĐO BÓC KHỐI LƯỢNG HOÀN THÀNH ĐƯA VÀO QUYẾT TOÁN</v>
          </cell>
        </row>
      </sheetData>
      <sheetData sheetId="12121">
        <row r="4">
          <cell r="A4" t="str">
            <v>BẢNG TÍNH TOÁN, ĐO BÓC KHỐI LƯỢNG HOÀN THÀNH ĐƯA VÀO QUYẾT TOÁN</v>
          </cell>
        </row>
      </sheetData>
      <sheetData sheetId="12122">
        <row r="4">
          <cell r="A4" t="str">
            <v>BẢNG TÍNH TOÁN, ĐO BÓC KHỐI LƯỢNG HOÀN THÀNH ĐƯA VÀO QUYẾT TOÁN</v>
          </cell>
        </row>
      </sheetData>
      <sheetData sheetId="12123">
        <row r="4">
          <cell r="A4" t="str">
            <v>BẢNG TÍNH TOÁN, ĐO BÓC KHỐI LƯỢNG HOÀN THÀNH ĐƯA VÀO QUYẾT TOÁN</v>
          </cell>
        </row>
      </sheetData>
      <sheetData sheetId="12124">
        <row r="4">
          <cell r="A4" t="str">
            <v>BẢNG TÍNH TOÁN, ĐO BÓC KHỐI LƯỢNG HOÀN THÀNH ĐƯA VÀO QUYẾT TOÁN</v>
          </cell>
        </row>
      </sheetData>
      <sheetData sheetId="12125">
        <row r="4">
          <cell r="A4" t="str">
            <v>BẢNG TÍNH TOÁN, ĐO BÓC KHỐI LƯỢNG HOÀN THÀNH ĐƯA VÀO QUYẾT TOÁN</v>
          </cell>
        </row>
      </sheetData>
      <sheetData sheetId="12126">
        <row r="4">
          <cell r="A4" t="str">
            <v>BẢNG TÍNH TOÁN, ĐO BÓC KHỐI LƯỢNG HOÀN THÀNH ĐƯA VÀO QUYẾT TOÁN</v>
          </cell>
        </row>
      </sheetData>
      <sheetData sheetId="12127">
        <row r="4">
          <cell r="A4" t="str">
            <v>BẢNG TÍNH TOÁN, ĐO BÓC KHỐI LƯỢNG HOÀN THÀNH ĐƯA VÀO QUYẾT TOÁN</v>
          </cell>
        </row>
      </sheetData>
      <sheetData sheetId="12128">
        <row r="4">
          <cell r="A4" t="str">
            <v>BẢNG TÍNH TOÁN, ĐO BÓC KHỐI LƯỢNG HOÀN THÀNH ĐƯA VÀO QUYẾT TOÁN</v>
          </cell>
        </row>
      </sheetData>
      <sheetData sheetId="12129">
        <row r="4">
          <cell r="A4" t="str">
            <v>BẢNG TÍNH TOÁN, ĐO BÓC KHỐI LƯỢNG HOÀN THÀNH ĐƯA VÀO QUYẾT TOÁN</v>
          </cell>
        </row>
      </sheetData>
      <sheetData sheetId="12130">
        <row r="4">
          <cell r="A4" t="str">
            <v>BẢNG TÍNH TOÁN, ĐO BÓC KHỐI LƯỢNG HOÀN THÀNH ĐƯA VÀO QUYẾT TOÁN</v>
          </cell>
        </row>
      </sheetData>
      <sheetData sheetId="12131">
        <row r="4">
          <cell r="A4" t="str">
            <v>BẢNG TÍNH TOÁN, ĐO BÓC KHỐI LƯỢNG HOÀN THÀNH ĐƯA VÀO QUYẾT TOÁN</v>
          </cell>
        </row>
      </sheetData>
      <sheetData sheetId="12132">
        <row r="4">
          <cell r="A4" t="str">
            <v>BẢNG TÍNH TOÁN, ĐO BÓC KHỐI LƯỢNG HOÀN THÀNH ĐƯA VÀO QUYẾT TOÁN</v>
          </cell>
        </row>
      </sheetData>
      <sheetData sheetId="12133">
        <row r="4">
          <cell r="A4" t="str">
            <v>BẢNG TÍNH TOÁN, ĐO BÓC KHỐI LƯỢNG HOÀN THÀNH ĐƯA VÀO QUYẾT TOÁN</v>
          </cell>
        </row>
      </sheetData>
      <sheetData sheetId="12134">
        <row r="4">
          <cell r="A4" t="str">
            <v>BẢNG TÍNH TOÁN, ĐO BÓC KHỐI LƯỢNG HOÀN THÀNH ĐƯA VÀO QUYẾT TOÁN</v>
          </cell>
        </row>
      </sheetData>
      <sheetData sheetId="12135">
        <row r="4">
          <cell r="A4" t="str">
            <v>BẢNG TÍNH TOÁN, ĐO BÓC KHỐI LƯỢNG HOÀN THÀNH ĐƯA VÀO QUYẾT TOÁN</v>
          </cell>
        </row>
      </sheetData>
      <sheetData sheetId="12136">
        <row r="4">
          <cell r="A4" t="str">
            <v>BẢNG TÍNH TOÁN, ĐO BÓC KHỐI LƯỢNG HOÀN THÀNH ĐƯA VÀO QUYẾT TOÁN</v>
          </cell>
        </row>
      </sheetData>
      <sheetData sheetId="12137">
        <row r="4">
          <cell r="A4" t="str">
            <v>BẢNG TÍNH TOÁN, ĐO BÓC KHỐI LƯỢNG HOÀN THÀNH ĐƯA VÀO QUYẾT TOÁN</v>
          </cell>
        </row>
      </sheetData>
      <sheetData sheetId="12138">
        <row r="4">
          <cell r="A4" t="str">
            <v>BẢNG TÍNH TOÁN, ĐO BÓC KHỐI LƯỢNG HOÀN THÀNH ĐƯA VÀO QUYẾT TOÁN</v>
          </cell>
        </row>
      </sheetData>
      <sheetData sheetId="12139">
        <row r="4">
          <cell r="A4" t="str">
            <v>BẢNG TÍNH TOÁN, ĐO BÓC KHỐI LƯỢNG HOÀN THÀNH ĐƯA VÀO QUYẾT TOÁN</v>
          </cell>
        </row>
      </sheetData>
      <sheetData sheetId="12140">
        <row r="4">
          <cell r="A4" t="str">
            <v>BẢNG TÍNH TOÁN, ĐO BÓC KHỐI LƯỢNG HOÀN THÀNH ĐƯA VÀO QUYẾT TOÁN</v>
          </cell>
        </row>
      </sheetData>
      <sheetData sheetId="12141">
        <row r="4">
          <cell r="A4" t="str">
            <v>BẢNG TÍNH TOÁN, ĐO BÓC KHỐI LƯỢNG HOÀN THÀNH ĐƯA VÀO QUYẾT TOÁN</v>
          </cell>
        </row>
      </sheetData>
      <sheetData sheetId="12142">
        <row r="4">
          <cell r="A4" t="str">
            <v>BẢNG TÍNH TOÁN, ĐO BÓC KHỐI LƯỢNG HOÀN THÀNH ĐƯA VÀO QUYẾT TOÁN</v>
          </cell>
        </row>
      </sheetData>
      <sheetData sheetId="12143">
        <row r="4">
          <cell r="A4" t="str">
            <v>BẢNG TÍNH TOÁN, ĐO BÓC KHỐI LƯỢNG HOÀN THÀNH ĐƯA VÀO QUYẾT TOÁN</v>
          </cell>
        </row>
      </sheetData>
      <sheetData sheetId="12144">
        <row r="4">
          <cell r="A4" t="str">
            <v>BẢNG TÍNH TOÁN, ĐO BÓC KHỐI LƯỢNG HOÀN THÀNH ĐƯA VÀO QUYẾT TOÁN</v>
          </cell>
        </row>
      </sheetData>
      <sheetData sheetId="12145">
        <row r="4">
          <cell r="A4" t="str">
            <v>BẢNG TÍNH TOÁN, ĐO BÓC KHỐI LƯỢNG HOÀN THÀNH ĐƯA VÀO QUYẾT TOÁN</v>
          </cell>
        </row>
      </sheetData>
      <sheetData sheetId="12146">
        <row r="4">
          <cell r="A4" t="str">
            <v>BẢNG TÍNH TOÁN, ĐO BÓC KHỐI LƯỢNG HOÀN THÀNH ĐƯA VÀO QUYẾT TOÁN</v>
          </cell>
        </row>
      </sheetData>
      <sheetData sheetId="12147">
        <row r="4">
          <cell r="A4" t="str">
            <v>BẢNG TÍNH TOÁN, ĐO BÓC KHỐI LƯỢNG HOÀN THÀNH ĐƯA VÀO QUYẾT TOÁN</v>
          </cell>
        </row>
      </sheetData>
      <sheetData sheetId="12148">
        <row r="4">
          <cell r="A4" t="str">
            <v>BẢNG TÍNH TOÁN, ĐO BÓC KHỐI LƯỢNG HOÀN THÀNH ĐƯA VÀO QUYẾT TOÁN</v>
          </cell>
        </row>
      </sheetData>
      <sheetData sheetId="12149">
        <row r="4">
          <cell r="A4" t="str">
            <v>BẢNG TÍNH TOÁN, ĐO BÓC KHỐI LƯỢNG HOÀN THÀNH ĐƯA VÀO QUYẾT TOÁN</v>
          </cell>
        </row>
      </sheetData>
      <sheetData sheetId="12150">
        <row r="4">
          <cell r="A4" t="str">
            <v>BẢNG TÍNH TOÁN, ĐO BÓC KHỐI LƯỢNG HOÀN THÀNH ĐƯA VÀO QUYẾT TOÁN</v>
          </cell>
        </row>
      </sheetData>
      <sheetData sheetId="12151">
        <row r="4">
          <cell r="A4" t="str">
            <v>BẢNG TÍNH TOÁN, ĐO BÓC KHỐI LƯỢNG HOÀN THÀNH ĐƯA VÀO QUYẾT TOÁN</v>
          </cell>
        </row>
      </sheetData>
      <sheetData sheetId="12152">
        <row r="4">
          <cell r="A4" t="str">
            <v>BẢNG TÍNH TOÁN, ĐO BÓC KHỐI LƯỢNG HOÀN THÀNH ĐƯA VÀO QUYẾT TOÁN</v>
          </cell>
        </row>
      </sheetData>
      <sheetData sheetId="12153">
        <row r="4">
          <cell r="A4" t="str">
            <v>BẢNG TÍNH TOÁN, ĐO BÓC KHỐI LƯỢNG HOÀN THÀNH ĐƯA VÀO QUYẾT TOÁN</v>
          </cell>
        </row>
      </sheetData>
      <sheetData sheetId="12154">
        <row r="4">
          <cell r="A4" t="str">
            <v>BẢNG TÍNH TOÁN, ĐO BÓC KHỐI LƯỢNG HOÀN THÀNH ĐƯA VÀO QUYẾT TOÁN</v>
          </cell>
        </row>
      </sheetData>
      <sheetData sheetId="12155">
        <row r="4">
          <cell r="A4" t="str">
            <v>BẢNG TÍNH TOÁN, ĐO BÓC KHỐI LƯỢNG HOÀN THÀNH ĐƯA VÀO QUYẾT TOÁN</v>
          </cell>
        </row>
      </sheetData>
      <sheetData sheetId="12156">
        <row r="4">
          <cell r="A4" t="str">
            <v>BẢNG TÍNH TOÁN, ĐO BÓC KHỐI LƯỢNG HOÀN THÀNH ĐƯA VÀO QUYẾT TOÁN</v>
          </cell>
        </row>
      </sheetData>
      <sheetData sheetId="12157">
        <row r="4">
          <cell r="A4" t="str">
            <v>BẢNG TÍNH TOÁN, ĐO BÓC KHỐI LƯỢNG HOÀN THÀNH ĐƯA VÀO QUYẾT TOÁN</v>
          </cell>
        </row>
      </sheetData>
      <sheetData sheetId="12158">
        <row r="4">
          <cell r="A4" t="str">
            <v>BẢNG TÍNH TOÁN, ĐO BÓC KHỐI LƯỢNG HOÀN THÀNH ĐƯA VÀO QUYẾT TOÁN</v>
          </cell>
        </row>
      </sheetData>
      <sheetData sheetId="12159">
        <row r="4">
          <cell r="A4" t="str">
            <v>BẢNG TÍNH TOÁN, ĐO BÓC KHỐI LƯỢNG HOÀN THÀNH ĐƯA VÀO QUYẾT TOÁN</v>
          </cell>
        </row>
      </sheetData>
      <sheetData sheetId="12160">
        <row r="4">
          <cell r="A4" t="str">
            <v>BẢNG TÍNH TOÁN, ĐO BÓC KHỐI LƯỢNG HOÀN THÀNH ĐƯA VÀO QUYẾT TOÁN</v>
          </cell>
        </row>
      </sheetData>
      <sheetData sheetId="12161">
        <row r="4">
          <cell r="A4" t="str">
            <v>BẢNG TÍNH TOÁN, ĐO BÓC KHỐI LƯỢNG HOÀN THÀNH ĐƯA VÀO QUYẾT TOÁN</v>
          </cell>
        </row>
      </sheetData>
      <sheetData sheetId="12162">
        <row r="4">
          <cell r="A4" t="str">
            <v>BẢNG TÍNH TOÁN, ĐO BÓC KHỐI LƯỢNG HOÀN THÀNH ĐƯA VÀO QUYẾT TOÁN</v>
          </cell>
        </row>
      </sheetData>
      <sheetData sheetId="12163">
        <row r="4">
          <cell r="A4" t="str">
            <v>BẢNG TÍNH TOÁN, ĐO BÓC KHỐI LƯỢNG HOÀN THÀNH ĐƯA VÀO QUYẾT TOÁN</v>
          </cell>
        </row>
      </sheetData>
      <sheetData sheetId="12164">
        <row r="4">
          <cell r="A4" t="str">
            <v>BẢNG TÍNH TOÁN, ĐO BÓC KHỐI LƯỢNG HOÀN THÀNH ĐƯA VÀO QUYẾT TOÁN</v>
          </cell>
        </row>
      </sheetData>
      <sheetData sheetId="12165">
        <row r="4">
          <cell r="A4" t="str">
            <v>BẢNG TÍNH TOÁN, ĐO BÓC KHỐI LƯỢNG HOÀN THÀNH ĐƯA VÀO QUYẾT TOÁN</v>
          </cell>
        </row>
      </sheetData>
      <sheetData sheetId="12166">
        <row r="4">
          <cell r="A4" t="str">
            <v>BẢNG TÍNH TOÁN, ĐO BÓC KHỐI LƯỢNG HOÀN THÀNH ĐƯA VÀO QUYẾT TOÁN</v>
          </cell>
        </row>
      </sheetData>
      <sheetData sheetId="12167">
        <row r="4">
          <cell r="A4" t="str">
            <v>BẢNG TÍNH TOÁN, ĐO BÓC KHỐI LƯỢNG HOÀN THÀNH ĐƯA VÀO QUYẾT TOÁN</v>
          </cell>
        </row>
      </sheetData>
      <sheetData sheetId="12168">
        <row r="4">
          <cell r="A4" t="str">
            <v>BẢNG TÍNH TOÁN, ĐO BÓC KHỐI LƯỢNG HOÀN THÀNH ĐƯA VÀO QUYẾT TOÁN</v>
          </cell>
        </row>
      </sheetData>
      <sheetData sheetId="12169">
        <row r="4">
          <cell r="A4" t="str">
            <v>BẢNG TÍNH TOÁN, ĐO BÓC KHỐI LƯỢNG HOÀN THÀNH ĐƯA VÀO QUYẾT TOÁN</v>
          </cell>
        </row>
      </sheetData>
      <sheetData sheetId="12170">
        <row r="4">
          <cell r="A4" t="str">
            <v>BẢNG TÍNH TOÁN, ĐO BÓC KHỐI LƯỢNG HOÀN THÀNH ĐƯA VÀO QUYẾT TOÁN</v>
          </cell>
        </row>
      </sheetData>
      <sheetData sheetId="12171">
        <row r="4">
          <cell r="A4" t="str">
            <v>BẢNG TÍNH TOÁN, ĐO BÓC KHỐI LƯỢNG HOÀN THÀNH ĐƯA VÀO QUYẾT TOÁN</v>
          </cell>
        </row>
      </sheetData>
      <sheetData sheetId="12172">
        <row r="4">
          <cell r="A4" t="str">
            <v>BẢNG TÍNH TOÁN, ĐO BÓC KHỐI LƯỢNG HOÀN THÀNH ĐƯA VÀO QUYẾT TOÁN</v>
          </cell>
        </row>
      </sheetData>
      <sheetData sheetId="12173">
        <row r="4">
          <cell r="A4" t="str">
            <v>BẢNG TÍNH TOÁN, ĐO BÓC KHỐI LƯỢNG HOÀN THÀNH ĐƯA VÀO QUYẾT TOÁN</v>
          </cell>
        </row>
      </sheetData>
      <sheetData sheetId="12174">
        <row r="4">
          <cell r="A4" t="str">
            <v>BẢNG TÍNH TOÁN, ĐO BÓC KHỐI LƯỢNG HOÀN THÀNH ĐƯA VÀO QUYẾT TOÁN</v>
          </cell>
        </row>
      </sheetData>
      <sheetData sheetId="12175">
        <row r="4">
          <cell r="A4" t="str">
            <v>BẢNG TÍNH TOÁN, ĐO BÓC KHỐI LƯỢNG HOÀN THÀNH ĐƯA VÀO QUYẾT TOÁN</v>
          </cell>
        </row>
      </sheetData>
      <sheetData sheetId="12176">
        <row r="4">
          <cell r="A4" t="str">
            <v>BẢNG TÍNH TOÁN, ĐO BÓC KHỐI LƯỢNG HOÀN THÀNH ĐƯA VÀO QUYẾT TOÁN</v>
          </cell>
        </row>
      </sheetData>
      <sheetData sheetId="12177">
        <row r="4">
          <cell r="A4" t="str">
            <v>BẢNG TÍNH TOÁN, ĐO BÓC KHỐI LƯỢNG HOÀN THÀNH ĐƯA VÀO QUYẾT TOÁN</v>
          </cell>
        </row>
      </sheetData>
      <sheetData sheetId="12178">
        <row r="4">
          <cell r="A4" t="str">
            <v>BẢNG TÍNH TOÁN, ĐO BÓC KHỐI LƯỢNG HOÀN THÀNH ĐƯA VÀO QUYẾT TOÁN</v>
          </cell>
        </row>
      </sheetData>
      <sheetData sheetId="12179">
        <row r="4">
          <cell r="A4" t="str">
            <v>BẢNG TÍNH TOÁN, ĐO BÓC KHỐI LƯỢNG HOÀN THÀNH ĐƯA VÀO QUYẾT TOÁN</v>
          </cell>
        </row>
      </sheetData>
      <sheetData sheetId="12180">
        <row r="4">
          <cell r="A4" t="str">
            <v>BẢNG TÍNH TOÁN, ĐO BÓC KHỐI LƯỢNG HOÀN THÀNH ĐƯA VÀO QUYẾT TOÁN</v>
          </cell>
        </row>
      </sheetData>
      <sheetData sheetId="12181">
        <row r="4">
          <cell r="A4" t="str">
            <v>BẢNG TÍNH TOÁN, ĐO BÓC KHỐI LƯỢNG HOÀN THÀNH ĐƯA VÀO QUYẾT TOÁN</v>
          </cell>
        </row>
      </sheetData>
      <sheetData sheetId="12182">
        <row r="4">
          <cell r="A4" t="str">
            <v>BẢNG TÍNH TOÁN, ĐO BÓC KHỐI LƯỢNG HOÀN THÀNH ĐƯA VÀO QUYẾT TOÁN</v>
          </cell>
        </row>
      </sheetData>
      <sheetData sheetId="12183">
        <row r="4">
          <cell r="A4" t="str">
            <v>BẢNG TÍNH TOÁN, ĐO BÓC KHỐI LƯỢNG HOÀN THÀNH ĐƯA VÀO QUYẾT TOÁN</v>
          </cell>
        </row>
      </sheetData>
      <sheetData sheetId="12184">
        <row r="4">
          <cell r="A4" t="str">
            <v>BẢNG TÍNH TOÁN, ĐO BÓC KHỐI LƯỢNG HOÀN THÀNH ĐƯA VÀO QUYẾT TOÁN</v>
          </cell>
        </row>
      </sheetData>
      <sheetData sheetId="12185">
        <row r="4">
          <cell r="A4" t="str">
            <v>BẢNG TÍNH TOÁN, ĐO BÓC KHỐI LƯỢNG HOÀN THÀNH ĐƯA VÀO QUYẾT TOÁN</v>
          </cell>
        </row>
      </sheetData>
      <sheetData sheetId="12186">
        <row r="4">
          <cell r="A4" t="str">
            <v>BẢNG TÍNH TOÁN, ĐO BÓC KHỐI LƯỢNG HOÀN THÀNH ĐƯA VÀO QUYẾT TOÁN</v>
          </cell>
        </row>
      </sheetData>
      <sheetData sheetId="12187">
        <row r="4">
          <cell r="A4" t="str">
            <v>BẢNG TÍNH TOÁN, ĐO BÓC KHỐI LƯỢNG HOÀN THÀNH ĐƯA VÀO QUYẾT TOÁN</v>
          </cell>
        </row>
      </sheetData>
      <sheetData sheetId="12188">
        <row r="4">
          <cell r="A4" t="str">
            <v>BẢNG TÍNH TOÁN, ĐO BÓC KHỐI LƯỢNG HOÀN THÀNH ĐƯA VÀO QUYẾT TOÁN</v>
          </cell>
        </row>
      </sheetData>
      <sheetData sheetId="12189">
        <row r="4">
          <cell r="A4" t="str">
            <v>BẢNG TÍNH TOÁN, ĐO BÓC KHỐI LƯỢNG HOÀN THÀNH ĐƯA VÀO QUYẾT TOÁN</v>
          </cell>
        </row>
      </sheetData>
      <sheetData sheetId="12190">
        <row r="4">
          <cell r="A4" t="str">
            <v>BẢNG TÍNH TOÁN, ĐO BÓC KHỐI LƯỢNG HOÀN THÀNH ĐƯA VÀO QUYẾT TOÁN</v>
          </cell>
        </row>
      </sheetData>
      <sheetData sheetId="12191">
        <row r="4">
          <cell r="A4" t="str">
            <v>BẢNG TÍNH TOÁN, ĐO BÓC KHỐI LƯỢNG HOÀN THÀNH ĐƯA VÀO QUYẾT TOÁN</v>
          </cell>
        </row>
      </sheetData>
      <sheetData sheetId="12192">
        <row r="4">
          <cell r="A4" t="str">
            <v>BẢNG TÍNH TOÁN, ĐO BÓC KHỐI LƯỢNG HOÀN THÀNH ĐƯA VÀO QUYẾT TOÁN</v>
          </cell>
        </row>
      </sheetData>
      <sheetData sheetId="12193">
        <row r="4">
          <cell r="A4" t="str">
            <v>BẢNG TÍNH TOÁN, ĐO BÓC KHỐI LƯỢNG HOÀN THÀNH ĐƯA VÀO QUYẾT TOÁN</v>
          </cell>
        </row>
      </sheetData>
      <sheetData sheetId="12194">
        <row r="4">
          <cell r="A4" t="str">
            <v>BẢNG TÍNH TOÁN, ĐO BÓC KHỐI LƯỢNG HOÀN THÀNH ĐƯA VÀO QUYẾT TOÁN</v>
          </cell>
        </row>
      </sheetData>
      <sheetData sheetId="12195">
        <row r="4">
          <cell r="A4" t="str">
            <v>BẢNG TÍNH TOÁN, ĐO BÓC KHỐI LƯỢNG HOÀN THÀNH ĐƯA VÀO QUYẾT TOÁN</v>
          </cell>
        </row>
      </sheetData>
      <sheetData sheetId="12196">
        <row r="4">
          <cell r="A4" t="str">
            <v>BẢNG TÍNH TOÁN, ĐO BÓC KHỐI LƯỢNG HOÀN THÀNH ĐƯA VÀO QUYẾT TOÁN</v>
          </cell>
        </row>
      </sheetData>
      <sheetData sheetId="12197">
        <row r="4">
          <cell r="A4" t="str">
            <v>BẢNG TÍNH TOÁN, ĐO BÓC KHỐI LƯỢNG HOÀN THÀNH ĐƯA VÀO QUYẾT TOÁN</v>
          </cell>
        </row>
      </sheetData>
      <sheetData sheetId="12198">
        <row r="4">
          <cell r="A4" t="str">
            <v>BẢNG TÍNH TOÁN, ĐO BÓC KHỐI LƯỢNG HOÀN THÀNH ĐƯA VÀO QUYẾT TOÁN</v>
          </cell>
        </row>
      </sheetData>
      <sheetData sheetId="12199">
        <row r="4">
          <cell r="A4" t="str">
            <v>BẢNG TÍNH TOÁN, ĐO BÓC KHỐI LƯỢNG HOÀN THÀNH ĐƯA VÀO QUYẾT TOÁN</v>
          </cell>
        </row>
      </sheetData>
      <sheetData sheetId="12200">
        <row r="4">
          <cell r="A4" t="str">
            <v>BẢNG TÍNH TOÁN, ĐO BÓC KHỐI LƯỢNG HOÀN THÀNH ĐƯA VÀO QUYẾT TOÁN</v>
          </cell>
        </row>
      </sheetData>
      <sheetData sheetId="12201">
        <row r="4">
          <cell r="A4" t="str">
            <v>BẢNG TÍNH TOÁN, ĐO BÓC KHỐI LƯỢNG HOÀN THÀNH ĐƯA VÀO QUYẾT TOÁN</v>
          </cell>
        </row>
      </sheetData>
      <sheetData sheetId="12202">
        <row r="4">
          <cell r="A4" t="str">
            <v>BẢNG TÍNH TOÁN, ĐO BÓC KHỐI LƯỢNG HOÀN THÀNH ĐƯA VÀO QUYẾT TOÁN</v>
          </cell>
        </row>
      </sheetData>
      <sheetData sheetId="12203">
        <row r="4">
          <cell r="A4" t="str">
            <v>BẢNG TÍNH TOÁN, ĐO BÓC KHỐI LƯỢNG HOÀN THÀNH ĐƯA VÀO QUYẾT TOÁN</v>
          </cell>
        </row>
      </sheetData>
      <sheetData sheetId="12204">
        <row r="4">
          <cell r="A4" t="str">
            <v>BẢNG TÍNH TOÁN, ĐO BÓC KHỐI LƯỢNG HOÀN THÀNH ĐƯA VÀO QUYẾT TOÁN</v>
          </cell>
        </row>
      </sheetData>
      <sheetData sheetId="12205">
        <row r="4">
          <cell r="A4" t="str">
            <v>BẢNG TÍNH TOÁN, ĐO BÓC KHỐI LƯỢNG HOÀN THÀNH ĐƯA VÀO QUYẾT TOÁN</v>
          </cell>
        </row>
      </sheetData>
      <sheetData sheetId="12206">
        <row r="4">
          <cell r="A4" t="str">
            <v>BẢNG TÍNH TOÁN, ĐO BÓC KHỐI LƯỢNG HOÀN THÀNH ĐƯA VÀO QUYẾT TOÁN</v>
          </cell>
        </row>
      </sheetData>
      <sheetData sheetId="12207">
        <row r="4">
          <cell r="A4" t="str">
            <v>BẢNG TÍNH TOÁN, ĐO BÓC KHỐI LƯỢNG HOÀN THÀNH ĐƯA VÀO QUYẾT TOÁN</v>
          </cell>
        </row>
      </sheetData>
      <sheetData sheetId="12208">
        <row r="4">
          <cell r="A4" t="str">
            <v>BẢNG TÍNH TOÁN, ĐO BÓC KHỐI LƯỢNG HOÀN THÀNH ĐƯA VÀO QUYẾT TOÁN</v>
          </cell>
        </row>
      </sheetData>
      <sheetData sheetId="12209">
        <row r="4">
          <cell r="A4" t="str">
            <v>BẢNG TÍNH TOÁN, ĐO BÓC KHỐI LƯỢNG HOÀN THÀNH ĐƯA VÀO QUYẾT TOÁN</v>
          </cell>
        </row>
      </sheetData>
      <sheetData sheetId="12210">
        <row r="4">
          <cell r="A4" t="str">
            <v>BẢNG TÍNH TOÁN, ĐO BÓC KHỐI LƯỢNG HOÀN THÀNH ĐƯA VÀO QUYẾT TOÁN</v>
          </cell>
        </row>
      </sheetData>
      <sheetData sheetId="12211">
        <row r="4">
          <cell r="A4" t="str">
            <v>BẢNG TÍNH TOÁN, ĐO BÓC KHỐI LƯỢNG HOÀN THÀNH ĐƯA VÀO QUYẾT TOÁN</v>
          </cell>
        </row>
      </sheetData>
      <sheetData sheetId="12212">
        <row r="4">
          <cell r="A4" t="str">
            <v>BẢNG TÍNH TOÁN, ĐO BÓC KHỐI LƯỢNG HOÀN THÀNH ĐƯA VÀO QUYẾT TOÁN</v>
          </cell>
        </row>
      </sheetData>
      <sheetData sheetId="12213">
        <row r="4">
          <cell r="A4" t="str">
            <v>BẢNG TÍNH TOÁN, ĐO BÓC KHỐI LƯỢNG HOÀN THÀNH ĐƯA VÀO QUYẾT TOÁN</v>
          </cell>
        </row>
      </sheetData>
      <sheetData sheetId="12214">
        <row r="4">
          <cell r="A4" t="str">
            <v>BẢNG TÍNH TOÁN, ĐO BÓC KHỐI LƯỢNG HOÀN THÀNH ĐƯA VÀO QUYẾT TOÁN</v>
          </cell>
        </row>
      </sheetData>
      <sheetData sheetId="12215">
        <row r="4">
          <cell r="A4" t="str">
            <v>BẢNG TÍNH TOÁN, ĐO BÓC KHỐI LƯỢNG HOÀN THÀNH ĐƯA VÀO QUYẾT TOÁN</v>
          </cell>
        </row>
      </sheetData>
      <sheetData sheetId="12216">
        <row r="4">
          <cell r="A4" t="str">
            <v>BẢNG TÍNH TOÁN, ĐO BÓC KHỐI LƯỢNG HOÀN THÀNH ĐƯA VÀO QUYẾT TOÁN</v>
          </cell>
        </row>
      </sheetData>
      <sheetData sheetId="12217">
        <row r="4">
          <cell r="A4" t="str">
            <v>BẢNG TÍNH TOÁN, ĐO BÓC KHỐI LƯỢNG HOÀN THÀNH ĐƯA VÀO QUYẾT TOÁN</v>
          </cell>
        </row>
      </sheetData>
      <sheetData sheetId="12218">
        <row r="4">
          <cell r="A4" t="str">
            <v>BẢNG TÍNH TOÁN, ĐO BÓC KHỐI LƯỢNG HOÀN THÀNH ĐƯA VÀO QUYẾT TOÁN</v>
          </cell>
        </row>
      </sheetData>
      <sheetData sheetId="12219">
        <row r="4">
          <cell r="A4" t="str">
            <v>BẢNG TÍNH TOÁN, ĐO BÓC KHỐI LƯỢNG HOÀN THÀNH ĐƯA VÀO QUYẾT TOÁN</v>
          </cell>
        </row>
      </sheetData>
      <sheetData sheetId="12220">
        <row r="4">
          <cell r="A4" t="str">
            <v>BẢNG TÍNH TOÁN, ĐO BÓC KHỐI LƯỢNG HOÀN THÀNH ĐƯA VÀO QUYẾT TOÁN</v>
          </cell>
        </row>
      </sheetData>
      <sheetData sheetId="12221">
        <row r="4">
          <cell r="A4" t="str">
            <v>BẢNG TÍNH TOÁN, ĐO BÓC KHỐI LƯỢNG HOÀN THÀNH ĐƯA VÀO QUYẾT TOÁN</v>
          </cell>
        </row>
      </sheetData>
      <sheetData sheetId="12222">
        <row r="4">
          <cell r="A4" t="str">
            <v>BẢNG TÍNH TOÁN, ĐO BÓC KHỐI LƯỢNG HOÀN THÀNH ĐƯA VÀO QUYẾT TOÁN</v>
          </cell>
        </row>
      </sheetData>
      <sheetData sheetId="12223">
        <row r="4">
          <cell r="A4" t="str">
            <v>BẢNG TÍNH TOÁN, ĐO BÓC KHỐI LƯỢNG HOÀN THÀNH ĐƯA VÀO QUYẾT TOÁN</v>
          </cell>
        </row>
      </sheetData>
      <sheetData sheetId="12224">
        <row r="4">
          <cell r="A4" t="str">
            <v>BẢNG TÍNH TOÁN, ĐO BÓC KHỐI LƯỢNG HOÀN THÀNH ĐƯA VÀO QUYẾT TOÁN</v>
          </cell>
        </row>
      </sheetData>
      <sheetData sheetId="12225">
        <row r="4">
          <cell r="A4" t="str">
            <v>BẢNG TÍNH TOÁN, ĐO BÓC KHỐI LƯỢNG HOÀN THÀNH ĐƯA VÀO QUYẾT TOÁN</v>
          </cell>
        </row>
      </sheetData>
      <sheetData sheetId="12226">
        <row r="4">
          <cell r="A4" t="str">
            <v>BẢNG TÍNH TOÁN, ĐO BÓC KHỐI LƯỢNG HOÀN THÀNH ĐƯA VÀO QUYẾT TOÁN</v>
          </cell>
        </row>
      </sheetData>
      <sheetData sheetId="12227">
        <row r="4">
          <cell r="A4" t="str">
            <v>BẢNG TÍNH TOÁN, ĐO BÓC KHỐI LƯỢNG HOÀN THÀNH ĐƯA VÀO QUYẾT TOÁN</v>
          </cell>
        </row>
      </sheetData>
      <sheetData sheetId="12228">
        <row r="4">
          <cell r="A4" t="str">
            <v>BẢNG TÍNH TOÁN, ĐO BÓC KHỐI LƯỢNG HOÀN THÀNH ĐƯA VÀO QUYẾT TOÁN</v>
          </cell>
        </row>
      </sheetData>
      <sheetData sheetId="12229">
        <row r="4">
          <cell r="A4" t="str">
            <v>BẢNG TÍNH TOÁN, ĐO BÓC KHỐI LƯỢNG HOÀN THÀNH ĐƯA VÀO QUYẾT TOÁN</v>
          </cell>
        </row>
      </sheetData>
      <sheetData sheetId="12230">
        <row r="4">
          <cell r="A4" t="str">
            <v>BẢNG TÍNH TOÁN, ĐO BÓC KHỐI LƯỢNG HOÀN THÀNH ĐƯA VÀO QUYẾT TOÁN</v>
          </cell>
        </row>
      </sheetData>
      <sheetData sheetId="12231">
        <row r="4">
          <cell r="A4" t="str">
            <v>BẢNG TÍNH TOÁN, ĐO BÓC KHỐI LƯỢNG HOÀN THÀNH ĐƯA VÀO QUYẾT TOÁN</v>
          </cell>
        </row>
      </sheetData>
      <sheetData sheetId="12232">
        <row r="4">
          <cell r="A4" t="str">
            <v>BẢNG TÍNH TOÁN, ĐO BÓC KHỐI LƯỢNG HOÀN THÀNH ĐƯA VÀO QUYẾT TOÁN</v>
          </cell>
        </row>
      </sheetData>
      <sheetData sheetId="12233">
        <row r="4">
          <cell r="A4" t="str">
            <v>BẢNG TÍNH TOÁN, ĐO BÓC KHỐI LƯỢNG HOÀN THÀNH ĐƯA VÀO QUYẾT TOÁN</v>
          </cell>
        </row>
      </sheetData>
      <sheetData sheetId="12234">
        <row r="4">
          <cell r="A4" t="str">
            <v>BẢNG TÍNH TOÁN, ĐO BÓC KHỐI LƯỢNG HOÀN THÀNH ĐƯA VÀO QUYẾT TOÁN</v>
          </cell>
        </row>
      </sheetData>
      <sheetData sheetId="12235">
        <row r="4">
          <cell r="A4" t="str">
            <v>BẢNG TÍNH TOÁN, ĐO BÓC KHỐI LƯỢNG HOÀN THÀNH ĐƯA VÀO QUYẾT TOÁN</v>
          </cell>
        </row>
      </sheetData>
      <sheetData sheetId="12236">
        <row r="4">
          <cell r="A4" t="str">
            <v>BẢNG TÍNH TOÁN, ĐO BÓC KHỐI LƯỢNG HOÀN THÀNH ĐƯA VÀO QUYẾT TOÁN</v>
          </cell>
        </row>
      </sheetData>
      <sheetData sheetId="12237">
        <row r="4">
          <cell r="A4" t="str">
            <v>BẢNG TÍNH TOÁN, ĐO BÓC KHỐI LƯỢNG HOÀN THÀNH ĐƯA VÀO QUYẾT TOÁN</v>
          </cell>
        </row>
      </sheetData>
      <sheetData sheetId="12238">
        <row r="4">
          <cell r="A4" t="str">
            <v>BẢNG TÍNH TOÁN, ĐO BÓC KHỐI LƯỢNG HOÀN THÀNH ĐƯA VÀO QUYẾT TOÁN</v>
          </cell>
        </row>
      </sheetData>
      <sheetData sheetId="12239">
        <row r="4">
          <cell r="A4" t="str">
            <v>BẢNG TÍNH TOÁN, ĐO BÓC KHỐI LƯỢNG HOÀN THÀNH ĐƯA VÀO QUYẾT TOÁN</v>
          </cell>
        </row>
      </sheetData>
      <sheetData sheetId="12240">
        <row r="4">
          <cell r="A4" t="str">
            <v>BẢNG TÍNH TOÁN, ĐO BÓC KHỐI LƯỢNG HOÀN THÀNH ĐƯA VÀO QUYẾT TOÁN</v>
          </cell>
        </row>
      </sheetData>
      <sheetData sheetId="12241">
        <row r="4">
          <cell r="A4" t="str">
            <v>BẢNG TÍNH TOÁN, ĐO BÓC KHỐI LƯỢNG HOÀN THÀNH ĐƯA VÀO QUYẾT TOÁN</v>
          </cell>
        </row>
      </sheetData>
      <sheetData sheetId="12242">
        <row r="4">
          <cell r="A4" t="str">
            <v>BẢNG TÍNH TOÁN, ĐO BÓC KHỐI LƯỢNG HOÀN THÀNH ĐƯA VÀO QUYẾT TOÁN</v>
          </cell>
        </row>
      </sheetData>
      <sheetData sheetId="12243">
        <row r="4">
          <cell r="A4" t="str">
            <v>BẢNG TÍNH TOÁN, ĐO BÓC KHỐI LƯỢNG HOÀN THÀNH ĐƯA VÀO QUYẾT TOÁN</v>
          </cell>
        </row>
      </sheetData>
      <sheetData sheetId="12244">
        <row r="4">
          <cell r="A4" t="str">
            <v>BẢNG TÍNH TOÁN, ĐO BÓC KHỐI LƯỢNG HOÀN THÀNH ĐƯA VÀO QUYẾT TOÁN</v>
          </cell>
        </row>
      </sheetData>
      <sheetData sheetId="12245">
        <row r="4">
          <cell r="A4" t="str">
            <v>BẢNG TÍNH TOÁN, ĐO BÓC KHỐI LƯỢNG HOÀN THÀNH ĐƯA VÀO QUYẾT TOÁN</v>
          </cell>
        </row>
      </sheetData>
      <sheetData sheetId="12246">
        <row r="4">
          <cell r="A4" t="str">
            <v>BẢNG TÍNH TOÁN, ĐO BÓC KHỐI LƯỢNG HOÀN THÀNH ĐƯA VÀO QUYẾT TOÁN</v>
          </cell>
        </row>
      </sheetData>
      <sheetData sheetId="12247">
        <row r="4">
          <cell r="A4" t="str">
            <v>BẢNG TÍNH TOÁN, ĐO BÓC KHỐI LƯỢNG HOÀN THÀNH ĐƯA VÀO QUYẾT TOÁN</v>
          </cell>
        </row>
      </sheetData>
      <sheetData sheetId="12248">
        <row r="4">
          <cell r="A4" t="str">
            <v>BẢNG TÍNH TOÁN, ĐO BÓC KHỐI LƯỢNG HOÀN THÀNH ĐƯA VÀO QUYẾT TOÁN</v>
          </cell>
        </row>
      </sheetData>
      <sheetData sheetId="12249">
        <row r="4">
          <cell r="A4" t="str">
            <v>BẢNG TÍNH TOÁN, ĐO BÓC KHỐI LƯỢNG HOÀN THÀNH ĐƯA VÀO QUYẾT TOÁN</v>
          </cell>
        </row>
      </sheetData>
      <sheetData sheetId="12250">
        <row r="4">
          <cell r="A4" t="str">
            <v>BẢNG TÍNH TOÁN, ĐO BÓC KHỐI LƯỢNG HOÀN THÀNH ĐƯA VÀO QUYẾT TOÁN</v>
          </cell>
        </row>
      </sheetData>
      <sheetData sheetId="12251">
        <row r="4">
          <cell r="A4" t="str">
            <v>BẢNG TÍNH TOÁN, ĐO BÓC KHỐI LƯỢNG HOÀN THÀNH ĐƯA VÀO QUYẾT TOÁN</v>
          </cell>
        </row>
      </sheetData>
      <sheetData sheetId="12252">
        <row r="4">
          <cell r="A4" t="str">
            <v>BẢNG TÍNH TOÁN, ĐO BÓC KHỐI LƯỢNG HOÀN THÀNH ĐƯA VÀO QUYẾT TOÁN</v>
          </cell>
        </row>
      </sheetData>
      <sheetData sheetId="12253">
        <row r="4">
          <cell r="A4" t="str">
            <v>BẢNG TÍNH TOÁN, ĐO BÓC KHỐI LƯỢNG HOÀN THÀNH ĐƯA VÀO QUYẾT TOÁN</v>
          </cell>
        </row>
      </sheetData>
      <sheetData sheetId="12254">
        <row r="4">
          <cell r="A4" t="str">
            <v>BẢNG TÍNH TOÁN, ĐO BÓC KHỐI LƯỢNG HOÀN THÀNH ĐƯA VÀO QUYẾT TOÁN</v>
          </cell>
        </row>
      </sheetData>
      <sheetData sheetId="12255">
        <row r="4">
          <cell r="A4" t="str">
            <v>BẢNG TÍNH TOÁN, ĐO BÓC KHỐI LƯỢNG HOÀN THÀNH ĐƯA VÀO QUYẾT TOÁN</v>
          </cell>
        </row>
      </sheetData>
      <sheetData sheetId="12256">
        <row r="4">
          <cell r="A4" t="str">
            <v>BẢNG TÍNH TOÁN, ĐO BÓC KHỐI LƯỢNG HOÀN THÀNH ĐƯA VÀO QUYẾT TOÁN</v>
          </cell>
        </row>
      </sheetData>
      <sheetData sheetId="12257">
        <row r="4">
          <cell r="A4" t="str">
            <v>BẢNG TÍNH TOÁN, ĐO BÓC KHỐI LƯỢNG HOÀN THÀNH ĐƯA VÀO QUYẾT TOÁN</v>
          </cell>
        </row>
      </sheetData>
      <sheetData sheetId="12258">
        <row r="4">
          <cell r="A4" t="str">
            <v>BẢNG TÍNH TOÁN, ĐO BÓC KHỐI LƯỢNG HOÀN THÀNH ĐƯA VÀO QUYẾT TOÁN</v>
          </cell>
        </row>
      </sheetData>
      <sheetData sheetId="12259">
        <row r="4">
          <cell r="A4" t="str">
            <v>BẢNG TÍNH TOÁN, ĐO BÓC KHỐI LƯỢNG HOÀN THÀNH ĐƯA VÀO QUYẾT TOÁN</v>
          </cell>
        </row>
      </sheetData>
      <sheetData sheetId="12260">
        <row r="4">
          <cell r="A4" t="str">
            <v>BẢNG TÍNH TOÁN, ĐO BÓC KHỐI LƯỢNG HOÀN THÀNH ĐƯA VÀO QUYẾT TOÁN</v>
          </cell>
        </row>
      </sheetData>
      <sheetData sheetId="12261">
        <row r="4">
          <cell r="A4" t="str">
            <v>BẢNG TÍNH TOÁN, ĐO BÓC KHỐI LƯỢNG HOÀN THÀNH ĐƯA VÀO QUYẾT TOÁN</v>
          </cell>
        </row>
      </sheetData>
      <sheetData sheetId="12262">
        <row r="4">
          <cell r="A4" t="str">
            <v>BẢNG TÍNH TOÁN, ĐO BÓC KHỐI LƯỢNG HOÀN THÀNH ĐƯA VÀO QUYẾT TOÁN</v>
          </cell>
        </row>
      </sheetData>
      <sheetData sheetId="12263">
        <row r="4">
          <cell r="A4" t="str">
            <v>BẢNG TÍNH TOÁN, ĐO BÓC KHỐI LƯỢNG HOÀN THÀNH ĐƯA VÀO QUYẾT TOÁN</v>
          </cell>
        </row>
      </sheetData>
      <sheetData sheetId="12264">
        <row r="4">
          <cell r="A4" t="str">
            <v>BẢNG TÍNH TOÁN, ĐO BÓC KHỐI LƯỢNG HOÀN THÀNH ĐƯA VÀO QUYẾT TOÁN</v>
          </cell>
        </row>
      </sheetData>
      <sheetData sheetId="12265">
        <row r="4">
          <cell r="A4" t="str">
            <v>BẢNG TÍNH TOÁN, ĐO BÓC KHỐI LƯỢNG HOÀN THÀNH ĐƯA VÀO QUYẾT TOÁN</v>
          </cell>
        </row>
      </sheetData>
      <sheetData sheetId="12266">
        <row r="4">
          <cell r="A4" t="str">
            <v>BẢNG TÍNH TOÁN, ĐO BÓC KHỐI LƯỢNG HOÀN THÀNH ĐƯA VÀO QUYẾT TOÁN</v>
          </cell>
        </row>
      </sheetData>
      <sheetData sheetId="12267">
        <row r="4">
          <cell r="A4" t="str">
            <v>BẢNG TÍNH TOÁN, ĐO BÓC KHỐI LƯỢNG HOÀN THÀNH ĐƯA VÀO QUYẾT TOÁN</v>
          </cell>
        </row>
      </sheetData>
      <sheetData sheetId="12268">
        <row r="4">
          <cell r="A4" t="str">
            <v>BẢNG TÍNH TOÁN, ĐO BÓC KHỐI LƯỢNG HOÀN THÀNH ĐƯA VÀO QUYẾT TOÁN</v>
          </cell>
        </row>
      </sheetData>
      <sheetData sheetId="12269">
        <row r="4">
          <cell r="A4" t="str">
            <v>BẢNG TÍNH TOÁN, ĐO BÓC KHỐI LƯỢNG HOÀN THÀNH ĐƯA VÀO QUYẾT TOÁN</v>
          </cell>
        </row>
      </sheetData>
      <sheetData sheetId="12270">
        <row r="4">
          <cell r="A4" t="str">
            <v>BẢNG TÍNH TOÁN, ĐO BÓC KHỐI LƯỢNG HOÀN THÀNH ĐƯA VÀO QUYẾT TOÁN</v>
          </cell>
        </row>
      </sheetData>
      <sheetData sheetId="12271">
        <row r="4">
          <cell r="A4" t="str">
            <v>BẢNG TÍNH TOÁN, ĐO BÓC KHỐI LƯỢNG HOÀN THÀNH ĐƯA VÀO QUYẾT TOÁN</v>
          </cell>
        </row>
      </sheetData>
      <sheetData sheetId="12272">
        <row r="4">
          <cell r="A4" t="str">
            <v>BẢNG TÍNH TOÁN, ĐO BÓC KHỐI LƯỢNG HOÀN THÀNH ĐƯA VÀO QUYẾT TOÁN</v>
          </cell>
        </row>
      </sheetData>
      <sheetData sheetId="12273">
        <row r="4">
          <cell r="A4" t="str">
            <v>BẢNG TÍNH TOÁN, ĐO BÓC KHỐI LƯỢNG HOÀN THÀNH ĐƯA VÀO QUYẾT TOÁN</v>
          </cell>
        </row>
      </sheetData>
      <sheetData sheetId="12274">
        <row r="4">
          <cell r="A4" t="str">
            <v>BẢNG TÍNH TOÁN, ĐO BÓC KHỐI LƯỢNG HOÀN THÀNH ĐƯA VÀO QUYẾT TOÁN</v>
          </cell>
        </row>
      </sheetData>
      <sheetData sheetId="12275">
        <row r="4">
          <cell r="A4" t="str">
            <v>BẢNG TÍNH TOÁN, ĐO BÓC KHỐI LƯỢNG HOÀN THÀNH ĐƯA VÀO QUYẾT TOÁN</v>
          </cell>
        </row>
      </sheetData>
      <sheetData sheetId="12276">
        <row r="4">
          <cell r="A4" t="str">
            <v>BẢNG TÍNH TOÁN, ĐO BÓC KHỐI LƯỢNG HOÀN THÀNH ĐƯA VÀO QUYẾT TOÁN</v>
          </cell>
        </row>
      </sheetData>
      <sheetData sheetId="12277">
        <row r="4">
          <cell r="A4" t="str">
            <v>BẢNG TÍNH TOÁN, ĐO BÓC KHỐI LƯỢNG HOÀN THÀNH ĐƯA VÀO QUYẾT TOÁN</v>
          </cell>
        </row>
      </sheetData>
      <sheetData sheetId="12278">
        <row r="4">
          <cell r="A4" t="str">
            <v>BẢNG TÍNH TOÁN, ĐO BÓC KHỐI LƯỢNG HOÀN THÀNH ĐƯA VÀO QUYẾT TOÁN</v>
          </cell>
        </row>
      </sheetData>
      <sheetData sheetId="12279">
        <row r="4">
          <cell r="A4" t="str">
            <v>BẢNG TÍNH TOÁN, ĐO BÓC KHỐI LƯỢNG HOÀN THÀNH ĐƯA VÀO QUYẾT TOÁN</v>
          </cell>
        </row>
      </sheetData>
      <sheetData sheetId="12280">
        <row r="4">
          <cell r="A4" t="str">
            <v>BẢNG TÍNH TOÁN, ĐO BÓC KHỐI LƯỢNG HOÀN THÀNH ĐƯA VÀO QUYẾT TOÁN</v>
          </cell>
        </row>
      </sheetData>
      <sheetData sheetId="12281">
        <row r="4">
          <cell r="A4" t="str">
            <v>BẢNG TÍNH TOÁN, ĐO BÓC KHỐI LƯỢNG HOÀN THÀNH ĐƯA VÀO QUYẾT TOÁN</v>
          </cell>
        </row>
      </sheetData>
      <sheetData sheetId="12282">
        <row r="4">
          <cell r="A4" t="str">
            <v>BẢNG TÍNH TOÁN, ĐO BÓC KHỐI LƯỢNG HOÀN THÀNH ĐƯA VÀO QUYẾT TOÁN</v>
          </cell>
        </row>
      </sheetData>
      <sheetData sheetId="12283">
        <row r="4">
          <cell r="A4" t="str">
            <v>BẢNG TÍNH TOÁN, ĐO BÓC KHỐI LƯỢNG HOÀN THÀNH ĐƯA VÀO QUYẾT TOÁN</v>
          </cell>
        </row>
      </sheetData>
      <sheetData sheetId="12284">
        <row r="4">
          <cell r="A4" t="str">
            <v>BẢNG TÍNH TOÁN, ĐO BÓC KHỐI LƯỢNG HOÀN THÀNH ĐƯA VÀO QUYẾT TOÁN</v>
          </cell>
        </row>
      </sheetData>
      <sheetData sheetId="12285">
        <row r="4">
          <cell r="A4" t="str">
            <v>BẢNG TÍNH TOÁN, ĐO BÓC KHỐI LƯỢNG HOÀN THÀNH ĐƯA VÀO QUYẾT TOÁN</v>
          </cell>
        </row>
      </sheetData>
      <sheetData sheetId="12286">
        <row r="4">
          <cell r="A4" t="str">
            <v>BẢNG TÍNH TOÁN, ĐO BÓC KHỐI LƯỢNG HOÀN THÀNH ĐƯA VÀO QUYẾT TOÁN</v>
          </cell>
        </row>
      </sheetData>
      <sheetData sheetId="12287">
        <row r="4">
          <cell r="A4" t="str">
            <v>BẢNG TÍNH TOÁN, ĐO BÓC KHỐI LƯỢNG HOÀN THÀNH ĐƯA VÀO QUYẾT TOÁN</v>
          </cell>
        </row>
      </sheetData>
      <sheetData sheetId="12288">
        <row r="4">
          <cell r="A4" t="str">
            <v>BẢNG TÍNH TOÁN, ĐO BÓC KHỐI LƯỢNG HOÀN THÀNH ĐƯA VÀO QUYẾT TOÁN</v>
          </cell>
        </row>
      </sheetData>
      <sheetData sheetId="12289">
        <row r="4">
          <cell r="A4" t="str">
            <v>BẢNG TÍNH TOÁN, ĐO BÓC KHỐI LƯỢNG HOÀN THÀNH ĐƯA VÀO QUYẾT TOÁN</v>
          </cell>
        </row>
      </sheetData>
      <sheetData sheetId="12290">
        <row r="4">
          <cell r="A4" t="str">
            <v>BẢNG TÍNH TOÁN, ĐO BÓC KHỐI LƯỢNG HOÀN THÀNH ĐƯA VÀO QUYẾT TOÁN</v>
          </cell>
        </row>
      </sheetData>
      <sheetData sheetId="12291">
        <row r="4">
          <cell r="A4" t="str">
            <v>BẢNG TÍNH TOÁN, ĐO BÓC KHỐI LƯỢNG HOÀN THÀNH ĐƯA VÀO QUYẾT TOÁN</v>
          </cell>
        </row>
      </sheetData>
      <sheetData sheetId="12292">
        <row r="4">
          <cell r="A4" t="str">
            <v>BẢNG TÍNH TOÁN, ĐO BÓC KHỐI LƯỢNG HOÀN THÀNH ĐƯA VÀO QUYẾT TOÁN</v>
          </cell>
        </row>
      </sheetData>
      <sheetData sheetId="12293">
        <row r="4">
          <cell r="A4" t="str">
            <v>BẢNG TÍNH TOÁN, ĐO BÓC KHỐI LƯỢNG HOÀN THÀNH ĐƯA VÀO QUYẾT TOÁN</v>
          </cell>
        </row>
      </sheetData>
      <sheetData sheetId="12294">
        <row r="4">
          <cell r="A4" t="str">
            <v>BẢNG TÍNH TOÁN, ĐO BÓC KHỐI LƯỢNG HOÀN THÀNH ĐƯA VÀO QUYẾT TOÁN</v>
          </cell>
        </row>
      </sheetData>
      <sheetData sheetId="12295">
        <row r="4">
          <cell r="A4" t="str">
            <v>BẢNG TÍNH TOÁN, ĐO BÓC KHỐI LƯỢNG HOÀN THÀNH ĐƯA VÀO QUYẾT TOÁN</v>
          </cell>
        </row>
      </sheetData>
      <sheetData sheetId="12296">
        <row r="4">
          <cell r="A4" t="str">
            <v>BẢNG TÍNH TOÁN, ĐO BÓC KHỐI LƯỢNG HOÀN THÀNH ĐƯA VÀO QUYẾT TOÁN</v>
          </cell>
        </row>
      </sheetData>
      <sheetData sheetId="12297">
        <row r="4">
          <cell r="A4" t="str">
            <v>BẢNG TÍNH TOÁN, ĐO BÓC KHỐI LƯỢNG HOÀN THÀNH ĐƯA VÀO QUYẾT TOÁN</v>
          </cell>
        </row>
      </sheetData>
      <sheetData sheetId="12298">
        <row r="4">
          <cell r="A4" t="str">
            <v>BẢNG TÍNH TOÁN, ĐO BÓC KHỐI LƯỢNG HOÀN THÀNH ĐƯA VÀO QUYẾT TOÁN</v>
          </cell>
        </row>
      </sheetData>
      <sheetData sheetId="12299">
        <row r="4">
          <cell r="A4" t="str">
            <v>BẢNG TÍNH TOÁN, ĐO BÓC KHỐI LƯỢNG HOÀN THÀNH ĐƯA VÀO QUYẾT TOÁN</v>
          </cell>
        </row>
      </sheetData>
      <sheetData sheetId="12300">
        <row r="4">
          <cell r="A4" t="str">
            <v>BẢNG TÍNH TOÁN, ĐO BÓC KHỐI LƯỢNG HOÀN THÀNH ĐƯA VÀO QUYẾT TOÁN</v>
          </cell>
        </row>
      </sheetData>
      <sheetData sheetId="12301">
        <row r="4">
          <cell r="A4" t="str">
            <v>BẢNG TÍNH TOÁN, ĐO BÓC KHỐI LƯỢNG HOÀN THÀNH ĐƯA VÀO QUYẾT TOÁN</v>
          </cell>
        </row>
      </sheetData>
      <sheetData sheetId="12302">
        <row r="4">
          <cell r="A4" t="str">
            <v>BẢNG TÍNH TOÁN, ĐO BÓC KHỐI LƯỢNG HOÀN THÀNH ĐƯA VÀO QUYẾT TOÁN</v>
          </cell>
        </row>
      </sheetData>
      <sheetData sheetId="12303">
        <row r="4">
          <cell r="A4" t="str">
            <v>BẢNG TÍNH TOÁN, ĐO BÓC KHỐI LƯỢNG HOÀN THÀNH ĐƯA VÀO QUYẾT TOÁN</v>
          </cell>
        </row>
      </sheetData>
      <sheetData sheetId="12304">
        <row r="4">
          <cell r="A4" t="str">
            <v>BẢNG TÍNH TOÁN, ĐO BÓC KHỐI LƯỢNG HOÀN THÀNH ĐƯA VÀO QUYẾT TOÁN</v>
          </cell>
        </row>
      </sheetData>
      <sheetData sheetId="12305">
        <row r="4">
          <cell r="A4" t="str">
            <v>BẢNG TÍNH TOÁN, ĐO BÓC KHỐI LƯỢNG HOÀN THÀNH ĐƯA VÀO QUYẾT TOÁN</v>
          </cell>
        </row>
      </sheetData>
      <sheetData sheetId="12306">
        <row r="4">
          <cell r="A4" t="str">
            <v>BẢNG TÍNH TOÁN, ĐO BÓC KHỐI LƯỢNG HOÀN THÀNH ĐƯA VÀO QUYẾT TOÁN</v>
          </cell>
        </row>
      </sheetData>
      <sheetData sheetId="12307">
        <row r="4">
          <cell r="A4" t="str">
            <v>BẢNG TÍNH TOÁN, ĐO BÓC KHỐI LƯỢNG HOÀN THÀNH ĐƯA VÀO QUYẾT TOÁN</v>
          </cell>
        </row>
      </sheetData>
      <sheetData sheetId="12308">
        <row r="4">
          <cell r="A4" t="str">
            <v>BẢNG TÍNH TOÁN, ĐO BÓC KHỐI LƯỢNG HOÀN THÀNH ĐƯA VÀO QUYẾT TOÁN</v>
          </cell>
        </row>
      </sheetData>
      <sheetData sheetId="12309">
        <row r="4">
          <cell r="A4" t="str">
            <v>BẢNG TÍNH TOÁN, ĐO BÓC KHỐI LƯỢNG HOÀN THÀNH ĐƯA VÀO QUYẾT TOÁN</v>
          </cell>
        </row>
      </sheetData>
      <sheetData sheetId="12310">
        <row r="4">
          <cell r="A4" t="str">
            <v>BẢNG TÍNH TOÁN, ĐO BÓC KHỐI LƯỢNG HOÀN THÀNH ĐƯA VÀO QUYẾT TOÁN</v>
          </cell>
        </row>
      </sheetData>
      <sheetData sheetId="12311">
        <row r="4">
          <cell r="A4" t="str">
            <v>BẢNG TÍNH TOÁN, ĐO BÓC KHỐI LƯỢNG HOÀN THÀNH ĐƯA VÀO QUYẾT TOÁN</v>
          </cell>
        </row>
      </sheetData>
      <sheetData sheetId="12312">
        <row r="4">
          <cell r="A4" t="str">
            <v>BẢNG TÍNH TOÁN, ĐO BÓC KHỐI LƯỢNG HOÀN THÀNH ĐƯA VÀO QUYẾT TOÁN</v>
          </cell>
        </row>
      </sheetData>
      <sheetData sheetId="12313">
        <row r="4">
          <cell r="A4" t="str">
            <v>BẢNG TÍNH TOÁN, ĐO BÓC KHỐI LƯỢNG HOÀN THÀNH ĐƯA VÀO QUYẾT TOÁN</v>
          </cell>
        </row>
      </sheetData>
      <sheetData sheetId="12314">
        <row r="4">
          <cell r="A4" t="str">
            <v>BẢNG TÍNH TOÁN, ĐO BÓC KHỐI LƯỢNG HOÀN THÀNH ĐƯA VÀO QUYẾT TOÁN</v>
          </cell>
        </row>
      </sheetData>
      <sheetData sheetId="12315">
        <row r="4">
          <cell r="A4" t="str">
            <v>BẢNG TÍNH TOÁN, ĐO BÓC KHỐI LƯỢNG HOÀN THÀNH ĐƯA VÀO QUYẾT TOÁN</v>
          </cell>
        </row>
      </sheetData>
      <sheetData sheetId="12316">
        <row r="4">
          <cell r="A4" t="str">
            <v>BẢNG TÍNH TOÁN, ĐO BÓC KHỐI LƯỢNG HOÀN THÀNH ĐƯA VÀO QUYẾT TOÁN</v>
          </cell>
        </row>
      </sheetData>
      <sheetData sheetId="12317">
        <row r="4">
          <cell r="A4" t="str">
            <v>BẢNG TÍNH TOÁN, ĐO BÓC KHỐI LƯỢNG HOÀN THÀNH ĐƯA VÀO QUYẾT TOÁN</v>
          </cell>
        </row>
      </sheetData>
      <sheetData sheetId="12318">
        <row r="4">
          <cell r="A4" t="str">
            <v>BẢNG TÍNH TOÁN, ĐO BÓC KHỐI LƯỢNG HOÀN THÀNH ĐƯA VÀO QUYẾT TOÁN</v>
          </cell>
        </row>
      </sheetData>
      <sheetData sheetId="12319">
        <row r="4">
          <cell r="A4" t="str">
            <v>BẢNG TÍNH TOÁN, ĐO BÓC KHỐI LƯỢNG HOÀN THÀNH ĐƯA VÀO QUYẾT TOÁN</v>
          </cell>
        </row>
      </sheetData>
      <sheetData sheetId="12320">
        <row r="4">
          <cell r="A4" t="str">
            <v>BẢNG TÍNH TOÁN, ĐO BÓC KHỐI LƯỢNG HOÀN THÀNH ĐƯA VÀO QUYẾT TOÁN</v>
          </cell>
        </row>
      </sheetData>
      <sheetData sheetId="12321">
        <row r="4">
          <cell r="A4" t="str">
            <v>BẢNG TÍNH TOÁN, ĐO BÓC KHỐI LƯỢNG HOÀN THÀNH ĐƯA VÀO QUYẾT TOÁN</v>
          </cell>
        </row>
      </sheetData>
      <sheetData sheetId="12322">
        <row r="4">
          <cell r="A4" t="str">
            <v>BẢNG TÍNH TOÁN, ĐO BÓC KHỐI LƯỢNG HOÀN THÀNH ĐƯA VÀO QUYẾT TOÁN</v>
          </cell>
        </row>
      </sheetData>
      <sheetData sheetId="12323">
        <row r="4">
          <cell r="A4" t="str">
            <v>BẢNG TÍNH TOÁN, ĐO BÓC KHỐI LƯỢNG HOÀN THÀNH ĐƯA VÀO QUYẾT TOÁN</v>
          </cell>
        </row>
      </sheetData>
      <sheetData sheetId="12324">
        <row r="4">
          <cell r="A4" t="str">
            <v>BẢNG TÍNH TOÁN, ĐO BÓC KHỐI LƯỢNG HOÀN THÀNH ĐƯA VÀO QUYẾT TOÁN</v>
          </cell>
        </row>
      </sheetData>
      <sheetData sheetId="12325">
        <row r="4">
          <cell r="A4" t="str">
            <v>BẢNG TÍNH TOÁN, ĐO BÓC KHỐI LƯỢNG HOÀN THÀNH ĐƯA VÀO QUYẾT TOÁN</v>
          </cell>
        </row>
      </sheetData>
      <sheetData sheetId="12326">
        <row r="4">
          <cell r="A4" t="str">
            <v>BẢNG TÍNH TOÁN, ĐO BÓC KHỐI LƯỢNG HOÀN THÀNH ĐƯA VÀO QUYẾT TOÁN</v>
          </cell>
        </row>
      </sheetData>
      <sheetData sheetId="12327">
        <row r="4">
          <cell r="A4" t="str">
            <v>BẢNG TÍNH TOÁN, ĐO BÓC KHỐI LƯỢNG HOÀN THÀNH ĐƯA VÀO QUYẾT TOÁN</v>
          </cell>
        </row>
      </sheetData>
      <sheetData sheetId="12328">
        <row r="4">
          <cell r="A4" t="str">
            <v>BẢNG TÍNH TOÁN, ĐO BÓC KHỐI LƯỢNG HOÀN THÀNH ĐƯA VÀO QUYẾT TOÁN</v>
          </cell>
        </row>
      </sheetData>
      <sheetData sheetId="12329">
        <row r="4">
          <cell r="A4" t="str">
            <v>BẢNG TÍNH TOÁN, ĐO BÓC KHỐI LƯỢNG HOÀN THÀNH ĐƯA VÀO QUYẾT TOÁN</v>
          </cell>
        </row>
      </sheetData>
      <sheetData sheetId="12330">
        <row r="4">
          <cell r="A4" t="str">
            <v>BẢNG TÍNH TOÁN, ĐO BÓC KHỐI LƯỢNG HOÀN THÀNH ĐƯA VÀO QUYẾT TOÁN</v>
          </cell>
        </row>
      </sheetData>
      <sheetData sheetId="12331">
        <row r="4">
          <cell r="A4" t="str">
            <v>BẢNG TÍNH TOÁN, ĐO BÓC KHỐI LƯỢNG HOÀN THÀNH ĐƯA VÀO QUYẾT TOÁN</v>
          </cell>
        </row>
      </sheetData>
      <sheetData sheetId="12332">
        <row r="4">
          <cell r="A4" t="str">
            <v>BẢNG TÍNH TOÁN, ĐO BÓC KHỐI LƯỢNG HOÀN THÀNH ĐƯA VÀO QUYẾT TOÁN</v>
          </cell>
        </row>
      </sheetData>
      <sheetData sheetId="12333">
        <row r="4">
          <cell r="A4" t="str">
            <v>BẢNG TÍNH TOÁN, ĐO BÓC KHỐI LƯỢNG HOÀN THÀNH ĐƯA VÀO QUYẾT TOÁN</v>
          </cell>
        </row>
      </sheetData>
      <sheetData sheetId="12334">
        <row r="4">
          <cell r="A4" t="str">
            <v>BẢNG TÍNH TOÁN, ĐO BÓC KHỐI LƯỢNG HOÀN THÀNH ĐƯA VÀO QUYẾT TOÁN</v>
          </cell>
        </row>
      </sheetData>
      <sheetData sheetId="12335">
        <row r="4">
          <cell r="A4" t="str">
            <v>BẢNG TÍNH TOÁN, ĐO BÓC KHỐI LƯỢNG HOÀN THÀNH ĐƯA VÀO QUYẾT TOÁN</v>
          </cell>
        </row>
      </sheetData>
      <sheetData sheetId="12336">
        <row r="4">
          <cell r="A4" t="str">
            <v>BẢNG TÍNH TOÁN, ĐO BÓC KHỐI LƯỢNG HOÀN THÀNH ĐƯA VÀO QUYẾT TOÁN</v>
          </cell>
        </row>
      </sheetData>
      <sheetData sheetId="12337">
        <row r="4">
          <cell r="A4" t="str">
            <v>BẢNG TÍNH TOÁN, ĐO BÓC KHỐI LƯỢNG HOÀN THÀNH ĐƯA VÀO QUYẾT TOÁN</v>
          </cell>
        </row>
      </sheetData>
      <sheetData sheetId="12338">
        <row r="4">
          <cell r="A4" t="str">
            <v>BẢNG TÍNH TOÁN, ĐO BÓC KHỐI LƯỢNG HOÀN THÀNH ĐƯA VÀO QUYẾT TOÁN</v>
          </cell>
        </row>
      </sheetData>
      <sheetData sheetId="12339">
        <row r="4">
          <cell r="A4" t="str">
            <v>BẢNG TÍNH TOÁN, ĐO BÓC KHỐI LƯỢNG HOÀN THÀNH ĐƯA VÀO QUYẾT TOÁN</v>
          </cell>
        </row>
      </sheetData>
      <sheetData sheetId="12340">
        <row r="4">
          <cell r="A4" t="str">
            <v>BẢNG TÍNH TOÁN, ĐO BÓC KHỐI LƯỢNG HOÀN THÀNH ĐƯA VÀO QUYẾT TOÁN</v>
          </cell>
        </row>
      </sheetData>
      <sheetData sheetId="12341">
        <row r="4">
          <cell r="A4" t="str">
            <v>BẢNG TÍNH TOÁN, ĐO BÓC KHỐI LƯỢNG HOÀN THÀNH ĐƯA VÀO QUYẾT TOÁN</v>
          </cell>
        </row>
      </sheetData>
      <sheetData sheetId="12342">
        <row r="4">
          <cell r="A4" t="str">
            <v>BẢNG TÍNH TOÁN, ĐO BÓC KHỐI LƯỢNG HOÀN THÀNH ĐƯA VÀO QUYẾT TOÁN</v>
          </cell>
        </row>
      </sheetData>
      <sheetData sheetId="12343">
        <row r="4">
          <cell r="A4" t="str">
            <v>BẢNG TÍNH TOÁN, ĐO BÓC KHỐI LƯỢNG HOÀN THÀNH ĐƯA VÀO QUYẾT TOÁN</v>
          </cell>
        </row>
      </sheetData>
      <sheetData sheetId="12344">
        <row r="4">
          <cell r="A4" t="str">
            <v>BẢNG TÍNH TOÁN, ĐO BÓC KHỐI LƯỢNG HOÀN THÀNH ĐƯA VÀO QUYẾT TOÁN</v>
          </cell>
        </row>
      </sheetData>
      <sheetData sheetId="12345">
        <row r="4">
          <cell r="A4" t="str">
            <v>BẢNG TÍNH TOÁN, ĐO BÓC KHỐI LƯỢNG HOÀN THÀNH ĐƯA VÀO QUYẾT TOÁN</v>
          </cell>
        </row>
      </sheetData>
      <sheetData sheetId="12346">
        <row r="4">
          <cell r="A4" t="str">
            <v>BẢNG TÍNH TOÁN, ĐO BÓC KHỐI LƯỢNG HOÀN THÀNH ĐƯA VÀO QUYẾT TOÁN</v>
          </cell>
        </row>
      </sheetData>
      <sheetData sheetId="12347">
        <row r="4">
          <cell r="A4" t="str">
            <v>BẢNG TÍNH TOÁN, ĐO BÓC KHỐI LƯỢNG HOÀN THÀNH ĐƯA VÀO QUYẾT TOÁN</v>
          </cell>
        </row>
      </sheetData>
      <sheetData sheetId="12348">
        <row r="4">
          <cell r="A4" t="str">
            <v>BẢNG TÍNH TOÁN, ĐO BÓC KHỐI LƯỢNG HOÀN THÀNH ĐƯA VÀO QUYẾT TOÁN</v>
          </cell>
        </row>
      </sheetData>
      <sheetData sheetId="12349">
        <row r="4">
          <cell r="A4" t="str">
            <v>BẢNG TÍNH TOÁN, ĐO BÓC KHỐI LƯỢNG HOÀN THÀNH ĐƯA VÀO QUYẾT TOÁN</v>
          </cell>
        </row>
      </sheetData>
      <sheetData sheetId="12350">
        <row r="4">
          <cell r="A4" t="str">
            <v>BẢNG TÍNH TOÁN, ĐO BÓC KHỐI LƯỢNG HOÀN THÀNH ĐƯA VÀO QUYẾT TOÁN</v>
          </cell>
        </row>
      </sheetData>
      <sheetData sheetId="12351">
        <row r="4">
          <cell r="A4" t="str">
            <v>BẢNG TÍNH TOÁN, ĐO BÓC KHỐI LƯỢNG HOÀN THÀNH ĐƯA VÀO QUYẾT TOÁN</v>
          </cell>
        </row>
      </sheetData>
      <sheetData sheetId="12352">
        <row r="4">
          <cell r="A4" t="str">
            <v>BẢNG TÍNH TOÁN, ĐO BÓC KHỐI LƯỢNG HOÀN THÀNH ĐƯA VÀO QUYẾT TOÁN</v>
          </cell>
        </row>
      </sheetData>
      <sheetData sheetId="12353">
        <row r="4">
          <cell r="A4" t="str">
            <v>BẢNG TÍNH TOÁN, ĐO BÓC KHỐI LƯỢNG HOÀN THÀNH ĐƯA VÀO QUYẾT TOÁN</v>
          </cell>
        </row>
      </sheetData>
      <sheetData sheetId="12354">
        <row r="4">
          <cell r="A4" t="str">
            <v>BẢNG TÍNH TOÁN, ĐO BÓC KHỐI LƯỢNG HOÀN THÀNH ĐƯA VÀO QUYẾT TOÁN</v>
          </cell>
        </row>
      </sheetData>
      <sheetData sheetId="12355">
        <row r="4">
          <cell r="A4" t="str">
            <v>BẢNG TÍNH TOÁN, ĐO BÓC KHỐI LƯỢNG HOÀN THÀNH ĐƯA VÀO QUYẾT TOÁN</v>
          </cell>
        </row>
      </sheetData>
      <sheetData sheetId="12356">
        <row r="4">
          <cell r="A4" t="str">
            <v>BẢNG TÍNH TOÁN, ĐO BÓC KHỐI LƯỢNG HOÀN THÀNH ĐƯA VÀO QUYẾT TOÁN</v>
          </cell>
        </row>
      </sheetData>
      <sheetData sheetId="12357">
        <row r="4">
          <cell r="A4" t="str">
            <v>BẢNG TÍNH TOÁN, ĐO BÓC KHỐI LƯỢNG HOÀN THÀNH ĐƯA VÀO QUYẾT TOÁN</v>
          </cell>
        </row>
      </sheetData>
      <sheetData sheetId="12358">
        <row r="4">
          <cell r="A4" t="str">
            <v>BẢNG TÍNH TOÁN, ĐO BÓC KHỐI LƯỢNG HOÀN THÀNH ĐƯA VÀO QUYẾT TOÁN</v>
          </cell>
        </row>
      </sheetData>
      <sheetData sheetId="12359">
        <row r="4">
          <cell r="A4" t="str">
            <v>BẢNG TÍNH TOÁN, ĐO BÓC KHỐI LƯỢNG HOÀN THÀNH ĐƯA VÀO QUYẾT TOÁN</v>
          </cell>
        </row>
      </sheetData>
      <sheetData sheetId="12360">
        <row r="4">
          <cell r="A4" t="str">
            <v>BẢNG TÍNH TOÁN, ĐO BÓC KHỐI LƯỢNG HOÀN THÀNH ĐƯA VÀO QUYẾT TOÁN</v>
          </cell>
        </row>
      </sheetData>
      <sheetData sheetId="12361">
        <row r="4">
          <cell r="A4" t="str">
            <v>BẢNG TÍNH TOÁN, ĐO BÓC KHỐI LƯỢNG HOÀN THÀNH ĐƯA VÀO QUYẾT TOÁN</v>
          </cell>
        </row>
      </sheetData>
      <sheetData sheetId="12362">
        <row r="4">
          <cell r="A4" t="str">
            <v>BẢNG TÍNH TOÁN, ĐO BÓC KHỐI LƯỢNG HOÀN THÀNH ĐƯA VÀO QUYẾT TOÁN</v>
          </cell>
        </row>
      </sheetData>
      <sheetData sheetId="12363">
        <row r="4">
          <cell r="A4" t="str">
            <v>BẢNG TÍNH TOÁN, ĐO BÓC KHỐI LƯỢNG HOÀN THÀNH ĐƯA VÀO QUYẾT TOÁN</v>
          </cell>
        </row>
      </sheetData>
      <sheetData sheetId="12364">
        <row r="4">
          <cell r="A4" t="str">
            <v>BẢNG TÍNH TOÁN, ĐO BÓC KHỐI LƯỢNG HOÀN THÀNH ĐƯA VÀO QUYẾT TOÁN</v>
          </cell>
        </row>
      </sheetData>
      <sheetData sheetId="12365">
        <row r="4">
          <cell r="A4" t="str">
            <v>BẢNG TÍNH TOÁN, ĐO BÓC KHỐI LƯỢNG HOÀN THÀNH ĐƯA VÀO QUYẾT TOÁN</v>
          </cell>
        </row>
      </sheetData>
      <sheetData sheetId="12366">
        <row r="4">
          <cell r="A4" t="str">
            <v>BẢNG TÍNH TOÁN, ĐO BÓC KHỐI LƯỢNG HOÀN THÀNH ĐƯA VÀO QUYẾT TOÁN</v>
          </cell>
        </row>
      </sheetData>
      <sheetData sheetId="12367">
        <row r="4">
          <cell r="A4" t="str">
            <v>BẢNG TÍNH TOÁN, ĐO BÓC KHỐI LƯỢNG HOÀN THÀNH ĐƯA VÀO QUYẾT TOÁN</v>
          </cell>
        </row>
      </sheetData>
      <sheetData sheetId="12368">
        <row r="4">
          <cell r="A4" t="str">
            <v>BẢNG TÍNH TOÁN, ĐO BÓC KHỐI LƯỢNG HOÀN THÀNH ĐƯA VÀO QUYẾT TOÁN</v>
          </cell>
        </row>
      </sheetData>
      <sheetData sheetId="12369">
        <row r="4">
          <cell r="A4" t="str">
            <v>BẢNG TÍNH TOÁN, ĐO BÓC KHỐI LƯỢNG HOÀN THÀNH ĐƯA VÀO QUYẾT TOÁN</v>
          </cell>
        </row>
      </sheetData>
      <sheetData sheetId="12370">
        <row r="4">
          <cell r="A4" t="str">
            <v>BẢNG TÍNH TOÁN, ĐO BÓC KHỐI LƯỢNG HOÀN THÀNH ĐƯA VÀO QUYẾT TOÁN</v>
          </cell>
        </row>
      </sheetData>
      <sheetData sheetId="12371">
        <row r="4">
          <cell r="A4" t="str">
            <v>BẢNG TÍNH TOÁN, ĐO BÓC KHỐI LƯỢNG HOÀN THÀNH ĐƯA VÀO QUYẾT TOÁN</v>
          </cell>
        </row>
      </sheetData>
      <sheetData sheetId="12372">
        <row r="4">
          <cell r="A4" t="str">
            <v>BẢNG TÍNH TOÁN, ĐO BÓC KHỐI LƯỢNG HOÀN THÀNH ĐƯA VÀO QUYẾT TOÁN</v>
          </cell>
        </row>
      </sheetData>
      <sheetData sheetId="12373">
        <row r="4">
          <cell r="A4" t="str">
            <v>BẢNG TÍNH TOÁN, ĐO BÓC KHỐI LƯỢNG HOÀN THÀNH ĐƯA VÀO QUYẾT TOÁN</v>
          </cell>
        </row>
      </sheetData>
      <sheetData sheetId="12374">
        <row r="4">
          <cell r="A4" t="str">
            <v>BẢNG TÍNH TOÁN, ĐO BÓC KHỐI LƯỢNG HOÀN THÀNH ĐƯA VÀO QUYẾT TOÁN</v>
          </cell>
        </row>
      </sheetData>
      <sheetData sheetId="12375">
        <row r="4">
          <cell r="A4" t="str">
            <v>BẢNG TÍNH TOÁN, ĐO BÓC KHỐI LƯỢNG HOÀN THÀNH ĐƯA VÀO QUYẾT TOÁN</v>
          </cell>
        </row>
      </sheetData>
      <sheetData sheetId="12376">
        <row r="4">
          <cell r="A4" t="str">
            <v>BẢNG TÍNH TOÁN, ĐO BÓC KHỐI LƯỢNG HOÀN THÀNH ĐƯA VÀO QUYẾT TOÁN</v>
          </cell>
        </row>
      </sheetData>
      <sheetData sheetId="12377">
        <row r="4">
          <cell r="A4" t="str">
            <v>BẢNG TÍNH TOÁN, ĐO BÓC KHỐI LƯỢNG HOÀN THÀNH ĐƯA VÀO QUYẾT TOÁN</v>
          </cell>
        </row>
      </sheetData>
      <sheetData sheetId="12378">
        <row r="4">
          <cell r="A4" t="str">
            <v>BẢNG TÍNH TOÁN, ĐO BÓC KHỐI LƯỢNG HOÀN THÀNH ĐƯA VÀO QUYẾT TOÁN</v>
          </cell>
        </row>
      </sheetData>
      <sheetData sheetId="12379">
        <row r="4">
          <cell r="A4" t="str">
            <v>BẢNG TÍNH TOÁN, ĐO BÓC KHỐI LƯỢNG HOÀN THÀNH ĐƯA VÀO QUYẾT TOÁN</v>
          </cell>
        </row>
      </sheetData>
      <sheetData sheetId="12380">
        <row r="4">
          <cell r="A4" t="str">
            <v>BẢNG TÍNH TOÁN, ĐO BÓC KHỐI LƯỢNG HOÀN THÀNH ĐƯA VÀO QUYẾT TOÁN</v>
          </cell>
        </row>
      </sheetData>
      <sheetData sheetId="12381">
        <row r="4">
          <cell r="A4" t="str">
            <v>BẢNG TÍNH TOÁN, ĐO BÓC KHỐI LƯỢNG HOÀN THÀNH ĐƯA VÀO QUYẾT TOÁN</v>
          </cell>
        </row>
      </sheetData>
      <sheetData sheetId="12382">
        <row r="4">
          <cell r="A4" t="str">
            <v>BẢNG TÍNH TOÁN, ĐO BÓC KHỐI LƯỢNG HOÀN THÀNH ĐƯA VÀO QUYẾT TOÁN</v>
          </cell>
        </row>
      </sheetData>
      <sheetData sheetId="12383">
        <row r="4">
          <cell r="A4" t="str">
            <v>BẢNG TÍNH TOÁN, ĐO BÓC KHỐI LƯỢNG HOÀN THÀNH ĐƯA VÀO QUYẾT TOÁN</v>
          </cell>
        </row>
      </sheetData>
      <sheetData sheetId="12384">
        <row r="4">
          <cell r="A4" t="str">
            <v>BẢNG TÍNH TOÁN, ĐO BÓC KHỐI LƯỢNG HOÀN THÀNH ĐƯA VÀO QUYẾT TOÁN</v>
          </cell>
        </row>
      </sheetData>
      <sheetData sheetId="12385">
        <row r="4">
          <cell r="A4" t="str">
            <v>BẢNG TÍNH TOÁN, ĐO BÓC KHỐI LƯỢNG HOÀN THÀNH ĐƯA VÀO QUYẾT TOÁN</v>
          </cell>
        </row>
      </sheetData>
      <sheetData sheetId="12386">
        <row r="4">
          <cell r="A4" t="str">
            <v>BẢNG TÍNH TOÁN, ĐO BÓC KHỐI LƯỢNG HOÀN THÀNH ĐƯA VÀO QUYẾT TOÁN</v>
          </cell>
        </row>
      </sheetData>
      <sheetData sheetId="12387">
        <row r="4">
          <cell r="A4" t="str">
            <v>BẢNG TÍNH TOÁN, ĐO BÓC KHỐI LƯỢNG HOÀN THÀNH ĐƯA VÀO QUYẾT TOÁN</v>
          </cell>
        </row>
      </sheetData>
      <sheetData sheetId="12388">
        <row r="4">
          <cell r="A4" t="str">
            <v>BẢNG TÍNH TOÁN, ĐO BÓC KHỐI LƯỢNG HOÀN THÀNH ĐƯA VÀO QUYẾT TOÁN</v>
          </cell>
        </row>
      </sheetData>
      <sheetData sheetId="12389">
        <row r="4">
          <cell r="A4" t="str">
            <v>BẢNG TÍNH TOÁN, ĐO BÓC KHỐI LƯỢNG HOÀN THÀNH ĐƯA VÀO QUYẾT TOÁN</v>
          </cell>
        </row>
      </sheetData>
      <sheetData sheetId="12390">
        <row r="4">
          <cell r="A4" t="str">
            <v>BẢNG TÍNH TOÁN, ĐO BÓC KHỐI LƯỢNG HOÀN THÀNH ĐƯA VÀO QUYẾT TOÁN</v>
          </cell>
        </row>
      </sheetData>
      <sheetData sheetId="12391">
        <row r="4">
          <cell r="A4" t="str">
            <v>BẢNG TÍNH TOÁN, ĐO BÓC KHỐI LƯỢNG HOÀN THÀNH ĐƯA VÀO QUYẾT TOÁN</v>
          </cell>
        </row>
      </sheetData>
      <sheetData sheetId="12392">
        <row r="4">
          <cell r="A4" t="str">
            <v>BẢNG TÍNH TOÁN, ĐO BÓC KHỐI LƯỢNG HOÀN THÀNH ĐƯA VÀO QUYẾT TOÁN</v>
          </cell>
        </row>
      </sheetData>
      <sheetData sheetId="12393">
        <row r="4">
          <cell r="A4" t="str">
            <v>BẢNG TÍNH TOÁN, ĐO BÓC KHỐI LƯỢNG HOÀN THÀNH ĐƯA VÀO QUYẾT TOÁN</v>
          </cell>
        </row>
      </sheetData>
      <sheetData sheetId="12394">
        <row r="4">
          <cell r="A4" t="str">
            <v>BẢNG TÍNH TOÁN, ĐO BÓC KHỐI LƯỢNG HOÀN THÀNH ĐƯA VÀO QUYẾT TOÁN</v>
          </cell>
        </row>
      </sheetData>
      <sheetData sheetId="12395">
        <row r="4">
          <cell r="A4" t="str">
            <v>BẢNG TÍNH TOÁN, ĐO BÓC KHỐI LƯỢNG HOÀN THÀNH ĐƯA VÀO QUYẾT TOÁN</v>
          </cell>
        </row>
      </sheetData>
      <sheetData sheetId="12396">
        <row r="4">
          <cell r="A4" t="str">
            <v>BẢNG TÍNH TOÁN, ĐO BÓC KHỐI LƯỢNG HOÀN THÀNH ĐƯA VÀO QUYẾT TOÁN</v>
          </cell>
        </row>
      </sheetData>
      <sheetData sheetId="12397">
        <row r="4">
          <cell r="A4" t="str">
            <v>BẢNG TÍNH TOÁN, ĐO BÓC KHỐI LƯỢNG HOÀN THÀNH ĐƯA VÀO QUYẾT TOÁN</v>
          </cell>
        </row>
      </sheetData>
      <sheetData sheetId="12398">
        <row r="4">
          <cell r="A4" t="str">
            <v>BẢNG TÍNH TOÁN, ĐO BÓC KHỐI LƯỢNG HOÀN THÀNH ĐƯA VÀO QUYẾT TOÁN</v>
          </cell>
        </row>
      </sheetData>
      <sheetData sheetId="12399">
        <row r="4">
          <cell r="A4" t="str">
            <v>BẢNG TÍNH TOÁN, ĐO BÓC KHỐI LƯỢNG HOÀN THÀNH ĐƯA VÀO QUYẾT TOÁN</v>
          </cell>
        </row>
      </sheetData>
      <sheetData sheetId="12400">
        <row r="4">
          <cell r="A4" t="str">
            <v>BẢNG TÍNH TOÁN, ĐO BÓC KHỐI LƯỢNG HOÀN THÀNH ĐƯA VÀO QUYẾT TOÁN</v>
          </cell>
        </row>
      </sheetData>
      <sheetData sheetId="12401">
        <row r="4">
          <cell r="A4" t="str">
            <v>BẢNG TÍNH TOÁN, ĐO BÓC KHỐI LƯỢNG HOÀN THÀNH ĐƯA VÀO QUYẾT TOÁN</v>
          </cell>
        </row>
      </sheetData>
      <sheetData sheetId="12402">
        <row r="4">
          <cell r="A4" t="str">
            <v>BẢNG TÍNH TOÁN, ĐO BÓC KHỐI LƯỢNG HOÀN THÀNH ĐƯA VÀO QUYẾT TOÁN</v>
          </cell>
        </row>
      </sheetData>
      <sheetData sheetId="12403">
        <row r="4">
          <cell r="A4" t="str">
            <v>BẢNG TÍNH TOÁN, ĐO BÓC KHỐI LƯỢNG HOÀN THÀNH ĐƯA VÀO QUYẾT TOÁN</v>
          </cell>
        </row>
      </sheetData>
      <sheetData sheetId="12404">
        <row r="4">
          <cell r="A4" t="str">
            <v>BẢNG TÍNH TOÁN, ĐO BÓC KHỐI LƯỢNG HOÀN THÀNH ĐƯA VÀO QUYẾT TOÁN</v>
          </cell>
        </row>
      </sheetData>
      <sheetData sheetId="12405">
        <row r="4">
          <cell r="A4" t="str">
            <v>BẢNG TÍNH TOÁN, ĐO BÓC KHỐI LƯỢNG HOÀN THÀNH ĐƯA VÀO QUYẾT TOÁN</v>
          </cell>
        </row>
      </sheetData>
      <sheetData sheetId="12406">
        <row r="4">
          <cell r="A4" t="str">
            <v>BẢNG TÍNH TOÁN, ĐO BÓC KHỐI LƯỢNG HOÀN THÀNH ĐƯA VÀO QUYẾT TOÁN</v>
          </cell>
        </row>
      </sheetData>
      <sheetData sheetId="12407">
        <row r="4">
          <cell r="A4" t="str">
            <v>BẢNG TÍNH TOÁN, ĐO BÓC KHỐI LƯỢNG HOÀN THÀNH ĐƯA VÀO QUYẾT TOÁN</v>
          </cell>
        </row>
      </sheetData>
      <sheetData sheetId="12408">
        <row r="4">
          <cell r="A4" t="str">
            <v>BẢNG TÍNH TOÁN, ĐO BÓC KHỐI LƯỢNG HOÀN THÀNH ĐƯA VÀO QUYẾT TOÁN</v>
          </cell>
        </row>
      </sheetData>
      <sheetData sheetId="12409">
        <row r="4">
          <cell r="A4" t="str">
            <v>BẢNG TÍNH TOÁN, ĐO BÓC KHỐI LƯỢNG HOÀN THÀNH ĐƯA VÀO QUYẾT TOÁN</v>
          </cell>
        </row>
      </sheetData>
      <sheetData sheetId="12410">
        <row r="4">
          <cell r="A4" t="str">
            <v>BẢNG TÍNH TOÁN, ĐO BÓC KHỐI LƯỢNG HOÀN THÀNH ĐƯA VÀO QUYẾT TOÁN</v>
          </cell>
        </row>
      </sheetData>
      <sheetData sheetId="12411">
        <row r="4">
          <cell r="A4" t="str">
            <v>BẢNG TÍNH TOÁN, ĐO BÓC KHỐI LƯỢNG HOÀN THÀNH ĐƯA VÀO QUYẾT TOÁN</v>
          </cell>
        </row>
      </sheetData>
      <sheetData sheetId="12412">
        <row r="4">
          <cell r="A4" t="str">
            <v>BẢNG TÍNH TOÁN, ĐO BÓC KHỐI LƯỢNG HOÀN THÀNH ĐƯA VÀO QUYẾT TOÁN</v>
          </cell>
        </row>
      </sheetData>
      <sheetData sheetId="12413">
        <row r="4">
          <cell r="A4" t="str">
            <v>BẢNG TÍNH TOÁN, ĐO BÓC KHỐI LƯỢNG HOÀN THÀNH ĐƯA VÀO QUYẾT TOÁN</v>
          </cell>
        </row>
      </sheetData>
      <sheetData sheetId="12414">
        <row r="4">
          <cell r="A4" t="str">
            <v>BẢNG TÍNH TOÁN, ĐO BÓC KHỐI LƯỢNG HOÀN THÀNH ĐƯA VÀO QUYẾT TOÁN</v>
          </cell>
        </row>
      </sheetData>
      <sheetData sheetId="12415">
        <row r="4">
          <cell r="A4" t="str">
            <v>BẢNG TÍNH TOÁN, ĐO BÓC KHỐI LƯỢNG HOÀN THÀNH ĐƯA VÀO QUYẾT TOÁN</v>
          </cell>
        </row>
      </sheetData>
      <sheetData sheetId="12416">
        <row r="4">
          <cell r="A4" t="str">
            <v>BẢNG TÍNH TOÁN, ĐO BÓC KHỐI LƯỢNG HOÀN THÀNH ĐƯA VÀO QUYẾT TOÁN</v>
          </cell>
        </row>
      </sheetData>
      <sheetData sheetId="12417">
        <row r="4">
          <cell r="A4" t="str">
            <v>BẢNG TÍNH TOÁN, ĐO BÓC KHỐI LƯỢNG HOÀN THÀNH ĐƯA VÀO QUYẾT TOÁN</v>
          </cell>
        </row>
      </sheetData>
      <sheetData sheetId="12418">
        <row r="4">
          <cell r="A4" t="str">
            <v>BẢNG TÍNH TOÁN, ĐO BÓC KHỐI LƯỢNG HOÀN THÀNH ĐƯA VÀO QUYẾT TOÁN</v>
          </cell>
        </row>
      </sheetData>
      <sheetData sheetId="12419">
        <row r="4">
          <cell r="A4" t="str">
            <v>BẢNG TÍNH TOÁN, ĐO BÓC KHỐI LƯỢNG HOÀN THÀNH ĐƯA VÀO QUYẾT TOÁN</v>
          </cell>
        </row>
      </sheetData>
      <sheetData sheetId="12420">
        <row r="4">
          <cell r="A4" t="str">
            <v>BẢNG TÍNH TOÁN, ĐO BÓC KHỐI LƯỢNG HOÀN THÀNH ĐƯA VÀO QUYẾT TOÁN</v>
          </cell>
        </row>
      </sheetData>
      <sheetData sheetId="12421">
        <row r="4">
          <cell r="A4" t="str">
            <v>BẢNG TÍNH TOÁN, ĐO BÓC KHỐI LƯỢNG HOÀN THÀNH ĐƯA VÀO QUYẾT TOÁN</v>
          </cell>
        </row>
      </sheetData>
      <sheetData sheetId="12422">
        <row r="4">
          <cell r="A4" t="str">
            <v>BẢNG TÍNH TOÁN, ĐO BÓC KHỐI LƯỢNG HOÀN THÀNH ĐƯA VÀO QUYẾT TOÁN</v>
          </cell>
        </row>
      </sheetData>
      <sheetData sheetId="12423">
        <row r="4">
          <cell r="A4" t="str">
            <v>BẢNG TÍNH TOÁN, ĐO BÓC KHỐI LƯỢNG HOÀN THÀNH ĐƯA VÀO QUYẾT TOÁN</v>
          </cell>
        </row>
      </sheetData>
      <sheetData sheetId="12424">
        <row r="4">
          <cell r="A4" t="str">
            <v>BẢNG TÍNH TOÁN, ĐO BÓC KHỐI LƯỢNG HOÀN THÀNH ĐƯA VÀO QUYẾT TOÁN</v>
          </cell>
        </row>
      </sheetData>
      <sheetData sheetId="12425">
        <row r="4">
          <cell r="A4" t="str">
            <v>BẢNG TÍNH TOÁN, ĐO BÓC KHỐI LƯỢNG HOÀN THÀNH ĐƯA VÀO QUYẾT TOÁN</v>
          </cell>
        </row>
      </sheetData>
      <sheetData sheetId="12426">
        <row r="4">
          <cell r="A4" t="str">
            <v>BẢNG TÍNH TOÁN, ĐO BÓC KHỐI LƯỢNG HOÀN THÀNH ĐƯA VÀO QUYẾT TOÁN</v>
          </cell>
        </row>
      </sheetData>
      <sheetData sheetId="12427">
        <row r="4">
          <cell r="A4" t="str">
            <v>BẢNG TÍNH TOÁN, ĐO BÓC KHỐI LƯỢNG HOÀN THÀNH ĐƯA VÀO QUYẾT TOÁN</v>
          </cell>
        </row>
      </sheetData>
      <sheetData sheetId="12428">
        <row r="4">
          <cell r="A4" t="str">
            <v>BẢNG TÍNH TOÁN, ĐO BÓC KHỐI LƯỢNG HOÀN THÀNH ĐƯA VÀO QUYẾT TOÁN</v>
          </cell>
        </row>
      </sheetData>
      <sheetData sheetId="12429">
        <row r="4">
          <cell r="A4" t="str">
            <v>BẢNG TÍNH TOÁN, ĐO BÓC KHỐI LƯỢNG HOÀN THÀNH ĐƯA VÀO QUYẾT TOÁN</v>
          </cell>
        </row>
      </sheetData>
      <sheetData sheetId="12430">
        <row r="4">
          <cell r="A4" t="str">
            <v>BẢNG TÍNH TOÁN, ĐO BÓC KHỐI LƯỢNG HOÀN THÀNH ĐƯA VÀO QUYẾT TOÁN</v>
          </cell>
        </row>
      </sheetData>
      <sheetData sheetId="12431">
        <row r="4">
          <cell r="A4" t="str">
            <v>BẢNG TÍNH TOÁN, ĐO BÓC KHỐI LƯỢNG HOÀN THÀNH ĐƯA VÀO QUYẾT TOÁN</v>
          </cell>
        </row>
      </sheetData>
      <sheetData sheetId="12432">
        <row r="4">
          <cell r="A4" t="str">
            <v>BẢNG TÍNH TOÁN, ĐO BÓC KHỐI LƯỢNG HOÀN THÀNH ĐƯA VÀO QUYẾT TOÁN</v>
          </cell>
        </row>
      </sheetData>
      <sheetData sheetId="12433">
        <row r="4">
          <cell r="A4" t="str">
            <v>BẢNG TÍNH TOÁN, ĐO BÓC KHỐI LƯỢNG HOÀN THÀNH ĐƯA VÀO QUYẾT TOÁN</v>
          </cell>
        </row>
      </sheetData>
      <sheetData sheetId="12434">
        <row r="4">
          <cell r="A4" t="str">
            <v>BẢNG TÍNH TOÁN, ĐO BÓC KHỐI LƯỢNG HOÀN THÀNH ĐƯA VÀO QUYẾT TOÁN</v>
          </cell>
        </row>
      </sheetData>
      <sheetData sheetId="12435">
        <row r="4">
          <cell r="A4" t="str">
            <v>BẢNG TÍNH TOÁN, ĐO BÓC KHỐI LƯỢNG HOÀN THÀNH ĐƯA VÀO QUYẾT TOÁN</v>
          </cell>
        </row>
      </sheetData>
      <sheetData sheetId="12436">
        <row r="4">
          <cell r="A4" t="str">
            <v>BẢNG TÍNH TOÁN, ĐO BÓC KHỐI LƯỢNG HOÀN THÀNH ĐƯA VÀO QUYẾT TOÁN</v>
          </cell>
        </row>
      </sheetData>
      <sheetData sheetId="12437">
        <row r="4">
          <cell r="A4" t="str">
            <v>BẢNG TÍNH TOÁN, ĐO BÓC KHỐI LƯỢNG HOÀN THÀNH ĐƯA VÀO QUYẾT TOÁN</v>
          </cell>
        </row>
      </sheetData>
      <sheetData sheetId="12438">
        <row r="4">
          <cell r="A4" t="str">
            <v>BẢNG TÍNH TOÁN, ĐO BÓC KHỐI LƯỢNG HOÀN THÀNH ĐƯA VÀO QUYẾT TOÁN</v>
          </cell>
        </row>
      </sheetData>
      <sheetData sheetId="12439">
        <row r="4">
          <cell r="A4" t="str">
            <v>BẢNG TÍNH TOÁN, ĐO BÓC KHỐI LƯỢNG HOÀN THÀNH ĐƯA VÀO QUYẾT TOÁN</v>
          </cell>
        </row>
      </sheetData>
      <sheetData sheetId="12440">
        <row r="4">
          <cell r="A4" t="str">
            <v>BẢNG TÍNH TOÁN, ĐO BÓC KHỐI LƯỢNG HOÀN THÀNH ĐƯA VÀO QUYẾT TOÁN</v>
          </cell>
        </row>
      </sheetData>
      <sheetData sheetId="12441">
        <row r="4">
          <cell r="A4" t="str">
            <v>BẢNG TÍNH TOÁN, ĐO BÓC KHỐI LƯỢNG HOÀN THÀNH ĐƯA VÀO QUYẾT TOÁN</v>
          </cell>
        </row>
      </sheetData>
      <sheetData sheetId="12442">
        <row r="4">
          <cell r="A4" t="str">
            <v>BẢNG TÍNH TOÁN, ĐO BÓC KHỐI LƯỢNG HOÀN THÀNH ĐƯA VÀO QUYẾT TOÁN</v>
          </cell>
        </row>
      </sheetData>
      <sheetData sheetId="12443">
        <row r="4">
          <cell r="A4" t="str">
            <v>BẢNG TÍNH TOÁN, ĐO BÓC KHỐI LƯỢNG HOÀN THÀNH ĐƯA VÀO QUYẾT TOÁN</v>
          </cell>
        </row>
      </sheetData>
      <sheetData sheetId="12444">
        <row r="4">
          <cell r="A4" t="str">
            <v>BẢNG TÍNH TOÁN, ĐO BÓC KHỐI LƯỢNG HOÀN THÀNH ĐƯA VÀO QUYẾT TOÁN</v>
          </cell>
        </row>
      </sheetData>
      <sheetData sheetId="12445">
        <row r="4">
          <cell r="A4" t="str">
            <v>BẢNG TÍNH TOÁN, ĐO BÓC KHỐI LƯỢNG HOÀN THÀNH ĐƯA VÀO QUYẾT TOÁN</v>
          </cell>
        </row>
      </sheetData>
      <sheetData sheetId="12446">
        <row r="4">
          <cell r="A4" t="str">
            <v>BẢNG TÍNH TOÁN, ĐO BÓC KHỐI LƯỢNG HOÀN THÀNH ĐƯA VÀO QUYẾT TOÁN</v>
          </cell>
        </row>
      </sheetData>
      <sheetData sheetId="12447">
        <row r="4">
          <cell r="A4" t="str">
            <v>BẢNG TÍNH TOÁN, ĐO BÓC KHỐI LƯỢNG HOÀN THÀNH ĐƯA VÀO QUYẾT TOÁN</v>
          </cell>
        </row>
      </sheetData>
      <sheetData sheetId="12448">
        <row r="4">
          <cell r="A4" t="str">
            <v>BẢNG TÍNH TOÁN, ĐO BÓC KHỐI LƯỢNG HOÀN THÀNH ĐƯA VÀO QUYẾT TOÁN</v>
          </cell>
        </row>
      </sheetData>
      <sheetData sheetId="12449">
        <row r="4">
          <cell r="A4" t="str">
            <v>BẢNG TÍNH TOÁN, ĐO BÓC KHỐI LƯỢNG HOÀN THÀNH ĐƯA VÀO QUYẾT TOÁN</v>
          </cell>
        </row>
      </sheetData>
      <sheetData sheetId="12450">
        <row r="4">
          <cell r="A4" t="str">
            <v>BẢNG TÍNH TOÁN, ĐO BÓC KHỐI LƯỢNG HOÀN THÀNH ĐƯA VÀO QUYẾT TOÁN</v>
          </cell>
        </row>
      </sheetData>
      <sheetData sheetId="12451">
        <row r="4">
          <cell r="A4" t="str">
            <v>BẢNG TÍNH TOÁN, ĐO BÓC KHỐI LƯỢNG HOÀN THÀNH ĐƯA VÀO QUYẾT TOÁN</v>
          </cell>
        </row>
      </sheetData>
      <sheetData sheetId="12452">
        <row r="4">
          <cell r="A4" t="str">
            <v>BẢNG TÍNH TOÁN, ĐO BÓC KHỐI LƯỢNG HOÀN THÀNH ĐƯA VÀO QUYẾT TOÁN</v>
          </cell>
        </row>
      </sheetData>
      <sheetData sheetId="12453">
        <row r="4">
          <cell r="A4" t="str">
            <v>BẢNG TÍNH TOÁN, ĐO BÓC KHỐI LƯỢNG HOÀN THÀNH ĐƯA VÀO QUYẾT TOÁN</v>
          </cell>
        </row>
      </sheetData>
      <sheetData sheetId="12454">
        <row r="4">
          <cell r="A4" t="str">
            <v>BẢNG TÍNH TOÁN, ĐO BÓC KHỐI LƯỢNG HOÀN THÀNH ĐƯA VÀO QUYẾT TOÁN</v>
          </cell>
        </row>
      </sheetData>
      <sheetData sheetId="12455">
        <row r="4">
          <cell r="A4" t="str">
            <v>BẢNG TÍNH TOÁN, ĐO BÓC KHỐI LƯỢNG HOÀN THÀNH ĐƯA VÀO QUYẾT TOÁN</v>
          </cell>
        </row>
      </sheetData>
      <sheetData sheetId="12456">
        <row r="4">
          <cell r="A4" t="str">
            <v>BẢNG TÍNH TOÁN, ĐO BÓC KHỐI LƯỢNG HOÀN THÀNH ĐƯA VÀO QUYẾT TOÁN</v>
          </cell>
        </row>
      </sheetData>
      <sheetData sheetId="12457">
        <row r="4">
          <cell r="A4" t="str">
            <v>BẢNG TÍNH TOÁN, ĐO BÓC KHỐI LƯỢNG HOÀN THÀNH ĐƯA VÀO QUYẾT TOÁN</v>
          </cell>
        </row>
      </sheetData>
      <sheetData sheetId="12458">
        <row r="4">
          <cell r="A4" t="str">
            <v>BẢNG TÍNH TOÁN, ĐO BÓC KHỐI LƯỢNG HOÀN THÀNH ĐƯA VÀO QUYẾT TOÁN</v>
          </cell>
        </row>
      </sheetData>
      <sheetData sheetId="12459">
        <row r="4">
          <cell r="A4" t="str">
            <v>BẢNG TÍNH TOÁN, ĐO BÓC KHỐI LƯỢNG HOÀN THÀNH ĐƯA VÀO QUYẾT TOÁN</v>
          </cell>
        </row>
      </sheetData>
      <sheetData sheetId="12460">
        <row r="4">
          <cell r="A4" t="str">
            <v>BẢNG TÍNH TOÁN, ĐO BÓC KHỐI LƯỢNG HOÀN THÀNH ĐƯA VÀO QUYẾT TOÁN</v>
          </cell>
        </row>
      </sheetData>
      <sheetData sheetId="12461">
        <row r="4">
          <cell r="A4" t="str">
            <v>BẢNG TÍNH TOÁN, ĐO BÓC KHỐI LƯỢNG HOÀN THÀNH ĐƯA VÀO QUYẾT TOÁN</v>
          </cell>
        </row>
      </sheetData>
      <sheetData sheetId="12462">
        <row r="4">
          <cell r="A4" t="str">
            <v>BẢNG TÍNH TOÁN, ĐO BÓC KHỐI LƯỢNG HOÀN THÀNH ĐƯA VÀO QUYẾT TOÁN</v>
          </cell>
        </row>
      </sheetData>
      <sheetData sheetId="12463">
        <row r="4">
          <cell r="A4" t="str">
            <v>BẢNG TÍNH TOÁN, ĐO BÓC KHỐI LƯỢNG HOÀN THÀNH ĐƯA VÀO QUYẾT TOÁN</v>
          </cell>
        </row>
      </sheetData>
      <sheetData sheetId="12464">
        <row r="4">
          <cell r="A4" t="str">
            <v>BẢNG TÍNH TOÁN, ĐO BÓC KHỐI LƯỢNG HOÀN THÀNH ĐƯA VÀO QUYẾT TOÁN</v>
          </cell>
        </row>
      </sheetData>
      <sheetData sheetId="12465">
        <row r="4">
          <cell r="A4" t="str">
            <v>BẢNG TÍNH TOÁN, ĐO BÓC KHỐI LƯỢNG HOÀN THÀNH ĐƯA VÀO QUYẾT TOÁN</v>
          </cell>
        </row>
      </sheetData>
      <sheetData sheetId="12466">
        <row r="4">
          <cell r="A4" t="str">
            <v>BẢNG TÍNH TOÁN, ĐO BÓC KHỐI LƯỢNG HOÀN THÀNH ĐƯA VÀO QUYẾT TOÁN</v>
          </cell>
        </row>
      </sheetData>
      <sheetData sheetId="12467">
        <row r="4">
          <cell r="A4" t="str">
            <v>BẢNG TÍNH TOÁN, ĐO BÓC KHỐI LƯỢNG HOÀN THÀNH ĐƯA VÀO QUYẾT TOÁN</v>
          </cell>
        </row>
      </sheetData>
      <sheetData sheetId="12468">
        <row r="4">
          <cell r="A4" t="str">
            <v>BẢNG TÍNH TOÁN, ĐO BÓC KHỐI LƯỢNG HOÀN THÀNH ĐƯA VÀO QUYẾT TOÁN</v>
          </cell>
        </row>
      </sheetData>
      <sheetData sheetId="12469">
        <row r="4">
          <cell r="A4" t="str">
            <v>BẢNG TÍNH TOÁN, ĐO BÓC KHỐI LƯỢNG HOÀN THÀNH ĐƯA VÀO QUYẾT TOÁN</v>
          </cell>
        </row>
      </sheetData>
      <sheetData sheetId="12470">
        <row r="4">
          <cell r="A4" t="str">
            <v>BẢNG TÍNH TOÁN, ĐO BÓC KHỐI LƯỢNG HOÀN THÀNH ĐƯA VÀO QUYẾT TOÁN</v>
          </cell>
        </row>
      </sheetData>
      <sheetData sheetId="12471">
        <row r="4">
          <cell r="A4" t="str">
            <v>BẢNG TÍNH TOÁN, ĐO BÓC KHỐI LƯỢNG HOÀN THÀNH ĐƯA VÀO QUYẾT TOÁN</v>
          </cell>
        </row>
      </sheetData>
      <sheetData sheetId="12472">
        <row r="4">
          <cell r="A4" t="str">
            <v>BẢNG TÍNH TOÁN, ĐO BÓC KHỐI LƯỢNG HOÀN THÀNH ĐƯA VÀO QUYẾT TOÁN</v>
          </cell>
        </row>
      </sheetData>
      <sheetData sheetId="12473">
        <row r="4">
          <cell r="A4" t="str">
            <v>BẢNG TÍNH TOÁN, ĐO BÓC KHỐI LƯỢNG HOÀN THÀNH ĐƯA VÀO QUYẾT TOÁN</v>
          </cell>
        </row>
      </sheetData>
      <sheetData sheetId="12474">
        <row r="4">
          <cell r="A4" t="str">
            <v>BẢNG TÍNH TOÁN, ĐO BÓC KHỐI LƯỢNG HOÀN THÀNH ĐƯA VÀO QUYẾT TOÁN</v>
          </cell>
        </row>
      </sheetData>
      <sheetData sheetId="12475">
        <row r="4">
          <cell r="A4" t="str">
            <v>BẢNG TÍNH TOÁN, ĐO BÓC KHỐI LƯỢNG HOÀN THÀNH ĐƯA VÀO QUYẾT TOÁN</v>
          </cell>
        </row>
      </sheetData>
      <sheetData sheetId="12476">
        <row r="4">
          <cell r="A4" t="str">
            <v>BẢNG TÍNH TOÁN, ĐO BÓC KHỐI LƯỢNG HOÀN THÀNH ĐƯA VÀO QUYẾT TOÁN</v>
          </cell>
        </row>
      </sheetData>
      <sheetData sheetId="12477">
        <row r="4">
          <cell r="A4" t="str">
            <v>BẢNG TÍNH TOÁN, ĐO BÓC KHỐI LƯỢNG HOÀN THÀNH ĐƯA VÀO QUYẾT TOÁN</v>
          </cell>
        </row>
      </sheetData>
      <sheetData sheetId="12478">
        <row r="4">
          <cell r="A4" t="str">
            <v>BẢNG TÍNH TOÁN, ĐO BÓC KHỐI LƯỢNG HOÀN THÀNH ĐƯA VÀO QUYẾT TOÁN</v>
          </cell>
        </row>
      </sheetData>
      <sheetData sheetId="12479">
        <row r="4">
          <cell r="A4" t="str">
            <v>BẢNG TÍNH TOÁN, ĐO BÓC KHỐI LƯỢNG HOÀN THÀNH ĐƯA VÀO QUYẾT TOÁN</v>
          </cell>
        </row>
      </sheetData>
      <sheetData sheetId="12480">
        <row r="4">
          <cell r="A4" t="str">
            <v>BẢNG TÍNH TOÁN, ĐO BÓC KHỐI LƯỢNG HOÀN THÀNH ĐƯA VÀO QUYẾT TOÁN</v>
          </cell>
        </row>
      </sheetData>
      <sheetData sheetId="12481">
        <row r="4">
          <cell r="A4" t="str">
            <v>BẢNG TÍNH TOÁN, ĐO BÓC KHỐI LƯỢNG HOÀN THÀNH ĐƯA VÀO QUYẾT TOÁN</v>
          </cell>
        </row>
      </sheetData>
      <sheetData sheetId="12482">
        <row r="4">
          <cell r="A4" t="str">
            <v>BẢNG TÍNH TOÁN, ĐO BÓC KHỐI LƯỢNG HOÀN THÀNH ĐƯA VÀO QUYẾT TOÁN</v>
          </cell>
        </row>
      </sheetData>
      <sheetData sheetId="12483">
        <row r="4">
          <cell r="A4" t="str">
            <v>BẢNG TÍNH TOÁN, ĐO BÓC KHỐI LƯỢNG HOÀN THÀNH ĐƯA VÀO QUYẾT TOÁN</v>
          </cell>
        </row>
      </sheetData>
      <sheetData sheetId="12484">
        <row r="4">
          <cell r="A4" t="str">
            <v>BẢNG TÍNH TOÁN, ĐO BÓC KHỐI LƯỢNG HOÀN THÀNH ĐƯA VÀO QUYẾT TOÁN</v>
          </cell>
        </row>
      </sheetData>
      <sheetData sheetId="12485">
        <row r="4">
          <cell r="A4" t="str">
            <v>BẢNG TÍNH TOÁN, ĐO BÓC KHỐI LƯỢNG HOÀN THÀNH ĐƯA VÀO QUYẾT TOÁN</v>
          </cell>
        </row>
      </sheetData>
      <sheetData sheetId="12486">
        <row r="4">
          <cell r="A4" t="str">
            <v>BẢNG TÍNH TOÁN, ĐO BÓC KHỐI LƯỢNG HOÀN THÀNH ĐƯA VÀO QUYẾT TOÁN</v>
          </cell>
        </row>
      </sheetData>
      <sheetData sheetId="12487">
        <row r="4">
          <cell r="A4" t="str">
            <v>BẢNG TÍNH TOÁN, ĐO BÓC KHỐI LƯỢNG HOÀN THÀNH ĐƯA VÀO QUYẾT TOÁN</v>
          </cell>
        </row>
      </sheetData>
      <sheetData sheetId="12488">
        <row r="4">
          <cell r="A4" t="str">
            <v>BẢNG TÍNH TOÁN, ĐO BÓC KHỐI LƯỢNG HOÀN THÀNH ĐƯA VÀO QUYẾT TOÁN</v>
          </cell>
        </row>
      </sheetData>
      <sheetData sheetId="12489">
        <row r="4">
          <cell r="A4" t="str">
            <v>BẢNG TÍNH TOÁN, ĐO BÓC KHỐI LƯỢNG HOÀN THÀNH ĐƯA VÀO QUYẾT TOÁN</v>
          </cell>
        </row>
      </sheetData>
      <sheetData sheetId="12490">
        <row r="4">
          <cell r="A4" t="str">
            <v>BẢNG TÍNH TOÁN, ĐO BÓC KHỐI LƯỢNG HOÀN THÀNH ĐƯA VÀO QUYẾT TOÁN</v>
          </cell>
        </row>
      </sheetData>
      <sheetData sheetId="12491">
        <row r="4">
          <cell r="A4" t="str">
            <v>BẢNG TÍNH TOÁN, ĐO BÓC KHỐI LƯỢNG HOÀN THÀNH ĐƯA VÀO QUYẾT TOÁN</v>
          </cell>
        </row>
      </sheetData>
      <sheetData sheetId="12492">
        <row r="4">
          <cell r="A4" t="str">
            <v>BẢNG TÍNH TOÁN, ĐO BÓC KHỐI LƯỢNG HOÀN THÀNH ĐƯA VÀO QUYẾT TOÁN</v>
          </cell>
        </row>
      </sheetData>
      <sheetData sheetId="12493">
        <row r="4">
          <cell r="A4" t="str">
            <v>BẢNG TÍNH TOÁN, ĐO BÓC KHỐI LƯỢNG HOÀN THÀNH ĐƯA VÀO QUYẾT TOÁN</v>
          </cell>
        </row>
      </sheetData>
      <sheetData sheetId="12494">
        <row r="4">
          <cell r="A4" t="str">
            <v>BẢNG TÍNH TOÁN, ĐO BÓC KHỐI LƯỢNG HOÀN THÀNH ĐƯA VÀO QUYẾT TOÁN</v>
          </cell>
        </row>
      </sheetData>
      <sheetData sheetId="12495">
        <row r="4">
          <cell r="A4" t="str">
            <v>BẢNG TÍNH TOÁN, ĐO BÓC KHỐI LƯỢNG HOÀN THÀNH ĐƯA VÀO QUYẾT TOÁN</v>
          </cell>
        </row>
      </sheetData>
      <sheetData sheetId="12496">
        <row r="4">
          <cell r="A4" t="str">
            <v>BẢNG TÍNH TOÁN, ĐO BÓC KHỐI LƯỢNG HOÀN THÀNH ĐƯA VÀO QUYẾT TOÁN</v>
          </cell>
        </row>
      </sheetData>
      <sheetData sheetId="12497">
        <row r="4">
          <cell r="A4" t="str">
            <v>BẢNG TÍNH TOÁN, ĐO BÓC KHỐI LƯỢNG HOÀN THÀNH ĐƯA VÀO QUYẾT TOÁN</v>
          </cell>
        </row>
      </sheetData>
      <sheetData sheetId="12498">
        <row r="4">
          <cell r="A4" t="str">
            <v>BẢNG TÍNH TOÁN, ĐO BÓC KHỐI LƯỢNG HOÀN THÀNH ĐƯA VÀO QUYẾT TOÁN</v>
          </cell>
        </row>
      </sheetData>
      <sheetData sheetId="12499">
        <row r="4">
          <cell r="A4" t="str">
            <v>BẢNG TÍNH TOÁN, ĐO BÓC KHỐI LƯỢNG HOÀN THÀNH ĐƯA VÀO QUYẾT TOÁN</v>
          </cell>
        </row>
      </sheetData>
      <sheetData sheetId="12500">
        <row r="4">
          <cell r="A4" t="str">
            <v>BẢNG TÍNH TOÁN, ĐO BÓC KHỐI LƯỢNG HOÀN THÀNH ĐƯA VÀO QUYẾT TOÁN</v>
          </cell>
        </row>
      </sheetData>
      <sheetData sheetId="12501">
        <row r="4">
          <cell r="A4" t="str">
            <v>BẢNG TÍNH TOÁN, ĐO BÓC KHỐI LƯỢNG HOÀN THÀNH ĐƯA VÀO QUYẾT TOÁN</v>
          </cell>
        </row>
      </sheetData>
      <sheetData sheetId="12502">
        <row r="4">
          <cell r="A4" t="str">
            <v>BẢNG TÍNH TOÁN, ĐO BÓC KHỐI LƯỢNG HOÀN THÀNH ĐƯA VÀO QUYẾT TOÁN</v>
          </cell>
        </row>
      </sheetData>
      <sheetData sheetId="12503">
        <row r="4">
          <cell r="A4" t="str">
            <v>BẢNG TÍNH TOÁN, ĐO BÓC KHỐI LƯỢNG HOÀN THÀNH ĐƯA VÀO QUYẾT TOÁN</v>
          </cell>
        </row>
      </sheetData>
      <sheetData sheetId="12504">
        <row r="4">
          <cell r="A4" t="str">
            <v>BẢNG TÍNH TOÁN, ĐO BÓC KHỐI LƯỢNG HOÀN THÀNH ĐƯA VÀO QUYẾT TOÁN</v>
          </cell>
        </row>
      </sheetData>
      <sheetData sheetId="12505">
        <row r="4">
          <cell r="A4" t="str">
            <v>BẢNG TÍNH TOÁN, ĐO BÓC KHỐI LƯỢNG HOÀN THÀNH ĐƯA VÀO QUYẾT TOÁN</v>
          </cell>
        </row>
      </sheetData>
      <sheetData sheetId="12506">
        <row r="4">
          <cell r="A4" t="str">
            <v>BẢNG TÍNH TOÁN, ĐO BÓC KHỐI LƯỢNG HOÀN THÀNH ĐƯA VÀO QUYẾT TOÁN</v>
          </cell>
        </row>
      </sheetData>
      <sheetData sheetId="12507">
        <row r="4">
          <cell r="A4" t="str">
            <v>BẢNG TÍNH TOÁN, ĐO BÓC KHỐI LƯỢNG HOÀN THÀNH ĐƯA VÀO QUYẾT TOÁN</v>
          </cell>
        </row>
      </sheetData>
      <sheetData sheetId="12508">
        <row r="4">
          <cell r="A4" t="str">
            <v>BẢNG TÍNH TOÁN, ĐO BÓC KHỐI LƯỢNG HOÀN THÀNH ĐƯA VÀO QUYẾT TOÁN</v>
          </cell>
        </row>
      </sheetData>
      <sheetData sheetId="12509">
        <row r="4">
          <cell r="A4" t="str">
            <v>BẢNG TÍNH TOÁN, ĐO BÓC KHỐI LƯỢNG HOÀN THÀNH ĐƯA VÀO QUYẾT TOÁN</v>
          </cell>
        </row>
      </sheetData>
      <sheetData sheetId="12510">
        <row r="4">
          <cell r="A4" t="str">
            <v>BẢNG TÍNH TOÁN, ĐO BÓC KHỐI LƯỢNG HOÀN THÀNH ĐƯA VÀO QUYẾT TOÁN</v>
          </cell>
        </row>
      </sheetData>
      <sheetData sheetId="12511">
        <row r="4">
          <cell r="A4" t="str">
            <v>BẢNG TÍNH TOÁN, ĐO BÓC KHỐI LƯỢNG HOÀN THÀNH ĐƯA VÀO QUYẾT TOÁN</v>
          </cell>
        </row>
      </sheetData>
      <sheetData sheetId="12512">
        <row r="4">
          <cell r="A4" t="str">
            <v>BẢNG TÍNH TOÁN, ĐO BÓC KHỐI LƯỢNG HOÀN THÀNH ĐƯA VÀO QUYẾT TOÁN</v>
          </cell>
        </row>
      </sheetData>
      <sheetData sheetId="12513">
        <row r="4">
          <cell r="A4" t="str">
            <v>BẢNG TÍNH TOÁN, ĐO BÓC KHỐI LƯỢNG HOÀN THÀNH ĐƯA VÀO QUYẾT TOÁN</v>
          </cell>
        </row>
      </sheetData>
      <sheetData sheetId="12514">
        <row r="4">
          <cell r="A4" t="str">
            <v>BẢNG TÍNH TOÁN, ĐO BÓC KHỐI LƯỢNG HOÀN THÀNH ĐƯA VÀO QUYẾT TOÁN</v>
          </cell>
        </row>
      </sheetData>
      <sheetData sheetId="12515">
        <row r="4">
          <cell r="A4" t="str">
            <v>BẢNG TÍNH TOÁN, ĐO BÓC KHỐI LƯỢNG HOÀN THÀNH ĐƯA VÀO QUYẾT TOÁN</v>
          </cell>
        </row>
      </sheetData>
      <sheetData sheetId="12516">
        <row r="4">
          <cell r="A4" t="str">
            <v>BẢNG TÍNH TOÁN, ĐO BÓC KHỐI LƯỢNG HOÀN THÀNH ĐƯA VÀO QUYẾT TOÁN</v>
          </cell>
        </row>
      </sheetData>
      <sheetData sheetId="12517">
        <row r="4">
          <cell r="A4" t="str">
            <v>BẢNG TÍNH TOÁN, ĐO BÓC KHỐI LƯỢNG HOÀN THÀNH ĐƯA VÀO QUYẾT TOÁN</v>
          </cell>
        </row>
      </sheetData>
      <sheetData sheetId="12518">
        <row r="4">
          <cell r="A4" t="str">
            <v>BẢNG TÍNH TOÁN, ĐO BÓC KHỐI LƯỢNG HOÀN THÀNH ĐƯA VÀO QUYẾT TOÁN</v>
          </cell>
        </row>
      </sheetData>
      <sheetData sheetId="12519">
        <row r="4">
          <cell r="A4" t="str">
            <v>BẢNG TÍNH TOÁN, ĐO BÓC KHỐI LƯỢNG HOÀN THÀNH ĐƯA VÀO QUYẾT TOÁN</v>
          </cell>
        </row>
      </sheetData>
      <sheetData sheetId="12520">
        <row r="4">
          <cell r="A4" t="str">
            <v>BẢNG TÍNH TOÁN, ĐO BÓC KHỐI LƯỢNG HOÀN THÀNH ĐƯA VÀO QUYẾT TOÁN</v>
          </cell>
        </row>
      </sheetData>
      <sheetData sheetId="12521">
        <row r="4">
          <cell r="A4" t="str">
            <v>BẢNG TÍNH TOÁN, ĐO BÓC KHỐI LƯỢNG HOÀN THÀNH ĐƯA VÀO QUYẾT TOÁN</v>
          </cell>
        </row>
      </sheetData>
      <sheetData sheetId="12522">
        <row r="4">
          <cell r="A4" t="str">
            <v>BẢNG TÍNH TOÁN, ĐO BÓC KHỐI LƯỢNG HOÀN THÀNH ĐƯA VÀO QUYẾT TOÁN</v>
          </cell>
        </row>
      </sheetData>
      <sheetData sheetId="12523">
        <row r="4">
          <cell r="A4" t="str">
            <v>BẢNG TÍNH TOÁN, ĐO BÓC KHỐI LƯỢNG HOÀN THÀNH ĐƯA VÀO QUYẾT TOÁN</v>
          </cell>
        </row>
      </sheetData>
      <sheetData sheetId="12524">
        <row r="4">
          <cell r="A4" t="str">
            <v>BẢNG TÍNH TOÁN, ĐO BÓC KHỐI LƯỢNG HOÀN THÀNH ĐƯA VÀO QUYẾT TOÁN</v>
          </cell>
        </row>
      </sheetData>
      <sheetData sheetId="12525">
        <row r="4">
          <cell r="A4" t="str">
            <v>BẢNG TÍNH TOÁN, ĐO BÓC KHỐI LƯỢNG HOÀN THÀNH ĐƯA VÀO QUYẾT TOÁN</v>
          </cell>
        </row>
      </sheetData>
      <sheetData sheetId="12526">
        <row r="4">
          <cell r="A4" t="str">
            <v>BẢNG TÍNH TOÁN, ĐO BÓC KHỐI LƯỢNG HOÀN THÀNH ĐƯA VÀO QUYẾT TOÁN</v>
          </cell>
        </row>
      </sheetData>
      <sheetData sheetId="12527">
        <row r="4">
          <cell r="A4" t="str">
            <v>BẢNG TÍNH TOÁN, ĐO BÓC KHỐI LƯỢNG HOÀN THÀNH ĐƯA VÀO QUYẾT TOÁN</v>
          </cell>
        </row>
      </sheetData>
      <sheetData sheetId="12528">
        <row r="4">
          <cell r="A4" t="str">
            <v>BẢNG TÍNH TOÁN, ĐO BÓC KHỐI LƯỢNG HOÀN THÀNH ĐƯA VÀO QUYẾT TOÁN</v>
          </cell>
        </row>
      </sheetData>
      <sheetData sheetId="12529">
        <row r="4">
          <cell r="A4" t="str">
            <v>BẢNG TÍNH TOÁN, ĐO BÓC KHỐI LƯỢNG HOÀN THÀNH ĐƯA VÀO QUYẾT TOÁN</v>
          </cell>
        </row>
      </sheetData>
      <sheetData sheetId="12530">
        <row r="4">
          <cell r="A4" t="str">
            <v>BẢNG TÍNH TOÁN, ĐO BÓC KHỐI LƯỢNG HOÀN THÀNH ĐƯA VÀO QUYẾT TOÁN</v>
          </cell>
        </row>
      </sheetData>
      <sheetData sheetId="12531">
        <row r="4">
          <cell r="A4" t="str">
            <v>BẢNG TÍNH TOÁN, ĐO BÓC KHỐI LƯỢNG HOÀN THÀNH ĐƯA VÀO QUYẾT TOÁN</v>
          </cell>
        </row>
      </sheetData>
      <sheetData sheetId="12532">
        <row r="4">
          <cell r="A4" t="str">
            <v>BẢNG TÍNH TOÁN, ĐO BÓC KHỐI LƯỢNG HOÀN THÀNH ĐƯA VÀO QUYẾT TOÁN</v>
          </cell>
        </row>
      </sheetData>
      <sheetData sheetId="12533">
        <row r="4">
          <cell r="A4" t="str">
            <v>BẢNG TÍNH TOÁN, ĐO BÓC KHỐI LƯỢNG HOÀN THÀNH ĐƯA VÀO QUYẾT TOÁN</v>
          </cell>
        </row>
      </sheetData>
      <sheetData sheetId="12534">
        <row r="4">
          <cell r="A4" t="str">
            <v>BẢNG TÍNH TOÁN, ĐO BÓC KHỐI LƯỢNG HOÀN THÀNH ĐƯA VÀO QUYẾT TOÁN</v>
          </cell>
        </row>
      </sheetData>
      <sheetData sheetId="12535">
        <row r="4">
          <cell r="A4" t="str">
            <v>BẢNG TÍNH TOÁN, ĐO BÓC KHỐI LƯỢNG HOÀN THÀNH ĐƯA VÀO QUYẾT TOÁN</v>
          </cell>
        </row>
      </sheetData>
      <sheetData sheetId="12536">
        <row r="4">
          <cell r="A4" t="str">
            <v>BẢNG TÍNH TOÁN, ĐO BÓC KHỐI LƯỢNG HOÀN THÀNH ĐƯA VÀO QUYẾT TOÁN</v>
          </cell>
        </row>
      </sheetData>
      <sheetData sheetId="12537">
        <row r="4">
          <cell r="A4" t="str">
            <v>BẢNG TÍNH TOÁN, ĐO BÓC KHỐI LƯỢNG HOÀN THÀNH ĐƯA VÀO QUYẾT TOÁN</v>
          </cell>
        </row>
      </sheetData>
      <sheetData sheetId="12538">
        <row r="4">
          <cell r="A4" t="str">
            <v>BẢNG TÍNH TOÁN, ĐO BÓC KHỐI LƯỢNG HOÀN THÀNH ĐƯA VÀO QUYẾT TOÁN</v>
          </cell>
        </row>
      </sheetData>
      <sheetData sheetId="12539">
        <row r="4">
          <cell r="A4" t="str">
            <v>BẢNG TÍNH TOÁN, ĐO BÓC KHỐI LƯỢNG HOÀN THÀNH ĐƯA VÀO QUYẾT TOÁN</v>
          </cell>
        </row>
      </sheetData>
      <sheetData sheetId="12540">
        <row r="4">
          <cell r="A4" t="str">
            <v>BẢNG TÍNH TOÁN, ĐO BÓC KHỐI LƯỢNG HOÀN THÀNH ĐƯA VÀO QUYẾT TOÁN</v>
          </cell>
        </row>
      </sheetData>
      <sheetData sheetId="12541">
        <row r="4">
          <cell r="A4" t="str">
            <v>BẢNG TÍNH TOÁN, ĐO BÓC KHỐI LƯỢNG HOÀN THÀNH ĐƯA VÀO QUYẾT TOÁN</v>
          </cell>
        </row>
      </sheetData>
      <sheetData sheetId="12542">
        <row r="4">
          <cell r="A4" t="str">
            <v>BẢNG TÍNH TOÁN, ĐO BÓC KHỐI LƯỢNG HOÀN THÀNH ĐƯA VÀO QUYẾT TOÁN</v>
          </cell>
        </row>
      </sheetData>
      <sheetData sheetId="12543">
        <row r="4">
          <cell r="A4" t="str">
            <v>BẢNG TÍNH TOÁN, ĐO BÓC KHỐI LƯỢNG HOÀN THÀNH ĐƯA VÀO QUYẾT TOÁN</v>
          </cell>
        </row>
      </sheetData>
      <sheetData sheetId="12544">
        <row r="4">
          <cell r="A4" t="str">
            <v>BẢNG TÍNH TOÁN, ĐO BÓC KHỐI LƯỢNG HOÀN THÀNH ĐƯA VÀO QUYẾT TOÁN</v>
          </cell>
        </row>
      </sheetData>
      <sheetData sheetId="12545">
        <row r="4">
          <cell r="A4" t="str">
            <v>BẢNG TÍNH TOÁN, ĐO BÓC KHỐI LƯỢNG HOÀN THÀNH ĐƯA VÀO QUYẾT TOÁN</v>
          </cell>
        </row>
      </sheetData>
      <sheetData sheetId="12546">
        <row r="4">
          <cell r="A4" t="str">
            <v>BẢNG TÍNH TOÁN, ĐO BÓC KHỐI LƯỢNG HOÀN THÀNH ĐƯA VÀO QUYẾT TOÁN</v>
          </cell>
        </row>
      </sheetData>
      <sheetData sheetId="12547">
        <row r="4">
          <cell r="A4" t="str">
            <v>BẢNG TÍNH TOÁN, ĐO BÓC KHỐI LƯỢNG HOÀN THÀNH ĐƯA VÀO QUYẾT TOÁN</v>
          </cell>
        </row>
      </sheetData>
      <sheetData sheetId="12548">
        <row r="4">
          <cell r="A4" t="str">
            <v>BẢNG TÍNH TOÁN, ĐO BÓC KHỐI LƯỢNG HOÀN THÀNH ĐƯA VÀO QUYẾT TOÁN</v>
          </cell>
        </row>
      </sheetData>
      <sheetData sheetId="12549">
        <row r="4">
          <cell r="A4" t="str">
            <v>BẢNG TÍNH TOÁN, ĐO BÓC KHỐI LƯỢNG HOÀN THÀNH ĐƯA VÀO QUYẾT TOÁN</v>
          </cell>
        </row>
      </sheetData>
      <sheetData sheetId="12550">
        <row r="4">
          <cell r="A4" t="str">
            <v>BẢNG TÍNH TOÁN, ĐO BÓC KHỐI LƯỢNG HOÀN THÀNH ĐƯA VÀO QUYẾT TOÁN</v>
          </cell>
        </row>
      </sheetData>
      <sheetData sheetId="12551">
        <row r="4">
          <cell r="A4" t="str">
            <v>BẢNG TÍNH TOÁN, ĐO BÓC KHỐI LƯỢNG HOÀN THÀNH ĐƯA VÀO QUYẾT TOÁN</v>
          </cell>
        </row>
      </sheetData>
      <sheetData sheetId="12552">
        <row r="4">
          <cell r="A4" t="str">
            <v>BẢNG TÍNH TOÁN, ĐO BÓC KHỐI LƯỢNG HOÀN THÀNH ĐƯA VÀO QUYẾT TOÁN</v>
          </cell>
        </row>
      </sheetData>
      <sheetData sheetId="12553">
        <row r="4">
          <cell r="A4" t="str">
            <v>BẢNG TÍNH TOÁN, ĐO BÓC KHỐI LƯỢNG HOÀN THÀNH ĐƯA VÀO QUYẾT TOÁN</v>
          </cell>
        </row>
      </sheetData>
      <sheetData sheetId="12554">
        <row r="4">
          <cell r="A4" t="str">
            <v>BẢNG TÍNH TOÁN, ĐO BÓC KHỐI LƯỢNG HOÀN THÀNH ĐƯA VÀO QUYẾT TOÁN</v>
          </cell>
        </row>
      </sheetData>
      <sheetData sheetId="12555">
        <row r="4">
          <cell r="A4" t="str">
            <v>BẢNG TÍNH TOÁN, ĐO BÓC KHỐI LƯỢNG HOÀN THÀNH ĐƯA VÀO QUYẾT TOÁN</v>
          </cell>
        </row>
      </sheetData>
      <sheetData sheetId="12556">
        <row r="4">
          <cell r="A4" t="str">
            <v>BẢNG TÍNH TOÁN, ĐO BÓC KHỐI LƯỢNG HOÀN THÀNH ĐƯA VÀO QUYẾT TOÁN</v>
          </cell>
        </row>
      </sheetData>
      <sheetData sheetId="12557">
        <row r="4">
          <cell r="A4" t="str">
            <v>BẢNG TÍNH TOÁN, ĐO BÓC KHỐI LƯỢNG HOÀN THÀNH ĐƯA VÀO QUYẾT TOÁN</v>
          </cell>
        </row>
      </sheetData>
      <sheetData sheetId="12558">
        <row r="4">
          <cell r="A4" t="str">
            <v>BẢNG TÍNH TOÁN, ĐO BÓC KHỐI LƯỢNG HOÀN THÀNH ĐƯA VÀO QUYẾT TOÁN</v>
          </cell>
        </row>
      </sheetData>
      <sheetData sheetId="12559">
        <row r="4">
          <cell r="A4" t="str">
            <v>BẢNG TÍNH TOÁN, ĐO BÓC KHỐI LƯỢNG HOÀN THÀNH ĐƯA VÀO QUYẾT TOÁN</v>
          </cell>
        </row>
      </sheetData>
      <sheetData sheetId="12560">
        <row r="4">
          <cell r="A4" t="str">
            <v>BẢNG TÍNH TOÁN, ĐO BÓC KHỐI LƯỢNG HOÀN THÀNH ĐƯA VÀO QUYẾT TOÁN</v>
          </cell>
        </row>
      </sheetData>
      <sheetData sheetId="12561">
        <row r="4">
          <cell r="A4" t="str">
            <v>BẢNG TÍNH TOÁN, ĐO BÓC KHỐI LƯỢNG HOÀN THÀNH ĐƯA VÀO QUYẾT TOÁN</v>
          </cell>
        </row>
      </sheetData>
      <sheetData sheetId="12562">
        <row r="4">
          <cell r="A4" t="str">
            <v>BẢNG TÍNH TOÁN, ĐO BÓC KHỐI LƯỢNG HOÀN THÀNH ĐƯA VÀO QUYẾT TOÁN</v>
          </cell>
        </row>
      </sheetData>
      <sheetData sheetId="12563">
        <row r="9">
          <cell r="A9" t="str">
            <v>A</v>
          </cell>
        </row>
      </sheetData>
      <sheetData sheetId="12564">
        <row r="4">
          <cell r="A4" t="str">
            <v>BẢNG TÍNH TOÁN, ĐO BÓC KHỐI LƯỢNG HOÀN THÀNH ĐƯA VÀO QUYẾT TOÁN</v>
          </cell>
        </row>
      </sheetData>
      <sheetData sheetId="12565">
        <row r="9">
          <cell r="A9" t="str">
            <v>A</v>
          </cell>
        </row>
      </sheetData>
      <sheetData sheetId="12566">
        <row r="9">
          <cell r="A9" t="str">
            <v>A</v>
          </cell>
        </row>
      </sheetData>
      <sheetData sheetId="12567">
        <row r="9">
          <cell r="A9" t="str">
            <v>A</v>
          </cell>
        </row>
      </sheetData>
      <sheetData sheetId="12568">
        <row r="9">
          <cell r="A9" t="str">
            <v>A</v>
          </cell>
        </row>
      </sheetData>
      <sheetData sheetId="12569">
        <row r="9">
          <cell r="A9" t="str">
            <v>A</v>
          </cell>
        </row>
      </sheetData>
      <sheetData sheetId="12570">
        <row r="9">
          <cell r="A9" t="str">
            <v>A</v>
          </cell>
        </row>
      </sheetData>
      <sheetData sheetId="12571">
        <row r="9">
          <cell r="A9" t="str">
            <v>A</v>
          </cell>
        </row>
      </sheetData>
      <sheetData sheetId="12572">
        <row r="4">
          <cell r="A4" t="str">
            <v>BẢNG TÍNH TOÁN, ĐO BÓC KHỐI LƯỢNG HOÀN THÀNH ĐƯA VÀO QUYẾT TOÁN</v>
          </cell>
        </row>
      </sheetData>
      <sheetData sheetId="12573">
        <row r="9">
          <cell r="A9" t="str">
            <v>A</v>
          </cell>
        </row>
      </sheetData>
      <sheetData sheetId="12574">
        <row r="9">
          <cell r="A9" t="str">
            <v>A</v>
          </cell>
        </row>
      </sheetData>
      <sheetData sheetId="12575">
        <row r="4">
          <cell r="A4" t="str">
            <v>BẢNG TÍNH TOÁN, ĐO BÓC KHỐI LƯỢNG HOÀN THÀNH ĐƯA VÀO QUYẾT TOÁN</v>
          </cell>
        </row>
      </sheetData>
      <sheetData sheetId="12576">
        <row r="4">
          <cell r="A4" t="str">
            <v>BẢNG TÍNH TOÁN, ĐO BÓC KHỐI LƯỢNG HOÀN THÀNH ĐƯA VÀO QUYẾT TOÁN</v>
          </cell>
        </row>
      </sheetData>
      <sheetData sheetId="12577">
        <row r="9">
          <cell r="A9" t="str">
            <v>A</v>
          </cell>
        </row>
      </sheetData>
      <sheetData sheetId="12578">
        <row r="9">
          <cell r="A9" t="str">
            <v>A</v>
          </cell>
        </row>
      </sheetData>
      <sheetData sheetId="12579">
        <row r="4">
          <cell r="A4" t="str">
            <v>BẢNG TÍNH TOÁN, ĐO BÓC KHỐI LƯỢNG HOÀN THÀNH ĐƯA VÀO QUYẾT TOÁN</v>
          </cell>
        </row>
      </sheetData>
      <sheetData sheetId="12580">
        <row r="9">
          <cell r="A9" t="str">
            <v>A</v>
          </cell>
        </row>
      </sheetData>
      <sheetData sheetId="12581">
        <row r="9">
          <cell r="A9" t="str">
            <v>A</v>
          </cell>
        </row>
      </sheetData>
      <sheetData sheetId="12582">
        <row r="9">
          <cell r="A9" t="str">
            <v>A</v>
          </cell>
        </row>
      </sheetData>
      <sheetData sheetId="12583">
        <row r="9">
          <cell r="A9" t="str">
            <v>A</v>
          </cell>
        </row>
      </sheetData>
      <sheetData sheetId="12584">
        <row r="9">
          <cell r="A9" t="str">
            <v>A</v>
          </cell>
        </row>
      </sheetData>
      <sheetData sheetId="12585">
        <row r="9">
          <cell r="A9" t="str">
            <v>A</v>
          </cell>
        </row>
      </sheetData>
      <sheetData sheetId="12586">
        <row r="9">
          <cell r="A9" t="str">
            <v>A</v>
          </cell>
        </row>
      </sheetData>
      <sheetData sheetId="12587">
        <row r="9">
          <cell r="A9" t="str">
            <v>A</v>
          </cell>
        </row>
      </sheetData>
      <sheetData sheetId="12588">
        <row r="9">
          <cell r="A9" t="str">
            <v>A</v>
          </cell>
        </row>
      </sheetData>
      <sheetData sheetId="12589">
        <row r="4">
          <cell r="A4" t="str">
            <v>BẢNG TÍNH TOÁN, ĐO BÓC KHỐI LƯỢNG HOÀN THÀNH ĐƯA VÀO QUYẾT TOÁN</v>
          </cell>
        </row>
      </sheetData>
      <sheetData sheetId="12590">
        <row r="9">
          <cell r="A9" t="str">
            <v>A</v>
          </cell>
        </row>
      </sheetData>
      <sheetData sheetId="12591">
        <row r="9">
          <cell r="A9" t="str">
            <v>A</v>
          </cell>
        </row>
      </sheetData>
      <sheetData sheetId="12592">
        <row r="4">
          <cell r="A4" t="str">
            <v>BẢNG TÍNH TOÁN, ĐO BÓC KHỐI LƯỢNG HOÀN THÀNH ĐƯA VÀO QUYẾT TOÁN</v>
          </cell>
        </row>
      </sheetData>
      <sheetData sheetId="12593">
        <row r="9">
          <cell r="A9" t="str">
            <v>A</v>
          </cell>
        </row>
      </sheetData>
      <sheetData sheetId="12594">
        <row r="9">
          <cell r="A9" t="str">
            <v>A</v>
          </cell>
        </row>
      </sheetData>
      <sheetData sheetId="12595"/>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ow r="4">
          <cell r="A4" t="str">
            <v>BẢNG TÍNH TOÁN, ĐO BÓC KHỐI LƯỢNG HOÀN THÀNH ĐƯA VÀO QUYẾT TOÁN</v>
          </cell>
        </row>
      </sheetData>
      <sheetData sheetId="12613">
        <row r="4">
          <cell r="A4" t="str">
            <v>BẢNG TÍNH TOÁN, ĐO BÓC KHỐI LƯỢNG HOÀN THÀNH ĐƯA VÀO QUYẾT TOÁN</v>
          </cell>
        </row>
      </sheetData>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ow r="9">
          <cell r="A9" t="str">
            <v>A</v>
          </cell>
        </row>
      </sheetData>
      <sheetData sheetId="12689">
        <row r="9">
          <cell r="A9" t="str">
            <v>A</v>
          </cell>
        </row>
      </sheetData>
      <sheetData sheetId="12690">
        <row r="9">
          <cell r="A9" t="str">
            <v>A</v>
          </cell>
        </row>
      </sheetData>
      <sheetData sheetId="12691">
        <row r="9">
          <cell r="A9" t="str">
            <v>A</v>
          </cell>
        </row>
      </sheetData>
      <sheetData sheetId="12692">
        <row r="9">
          <cell r="A9" t="str">
            <v>A</v>
          </cell>
        </row>
      </sheetData>
      <sheetData sheetId="12693">
        <row r="9">
          <cell r="A9" t="str">
            <v>A</v>
          </cell>
        </row>
      </sheetData>
      <sheetData sheetId="12694">
        <row r="9">
          <cell r="A9" t="str">
            <v>A</v>
          </cell>
        </row>
      </sheetData>
      <sheetData sheetId="12695">
        <row r="9">
          <cell r="A9" t="str">
            <v>A</v>
          </cell>
        </row>
      </sheetData>
      <sheetData sheetId="12696">
        <row r="9">
          <cell r="A9" t="str">
            <v>A</v>
          </cell>
        </row>
      </sheetData>
      <sheetData sheetId="12697">
        <row r="9">
          <cell r="A9" t="str">
            <v>A</v>
          </cell>
        </row>
      </sheetData>
      <sheetData sheetId="12698">
        <row r="9">
          <cell r="A9" t="str">
            <v>A</v>
          </cell>
        </row>
      </sheetData>
      <sheetData sheetId="12699">
        <row r="9">
          <cell r="A9" t="str">
            <v>A</v>
          </cell>
        </row>
      </sheetData>
      <sheetData sheetId="12700">
        <row r="9">
          <cell r="A9" t="str">
            <v>A</v>
          </cell>
        </row>
      </sheetData>
      <sheetData sheetId="12701">
        <row r="9">
          <cell r="A9" t="str">
            <v>A</v>
          </cell>
        </row>
      </sheetData>
      <sheetData sheetId="12702">
        <row r="9">
          <cell r="A9" t="str">
            <v>A</v>
          </cell>
        </row>
      </sheetData>
      <sheetData sheetId="12703">
        <row r="9">
          <cell r="A9" t="str">
            <v>A</v>
          </cell>
        </row>
      </sheetData>
      <sheetData sheetId="12704">
        <row r="9">
          <cell r="A9" t="str">
            <v>A</v>
          </cell>
        </row>
      </sheetData>
      <sheetData sheetId="12705">
        <row r="9">
          <cell r="A9" t="str">
            <v>A</v>
          </cell>
        </row>
      </sheetData>
      <sheetData sheetId="12706">
        <row r="9">
          <cell r="A9" t="str">
            <v>A</v>
          </cell>
        </row>
      </sheetData>
      <sheetData sheetId="12707">
        <row r="9">
          <cell r="A9" t="str">
            <v>A</v>
          </cell>
        </row>
      </sheetData>
      <sheetData sheetId="12708">
        <row r="9">
          <cell r="A9" t="str">
            <v>A</v>
          </cell>
        </row>
      </sheetData>
      <sheetData sheetId="12709">
        <row r="9">
          <cell r="A9" t="str">
            <v>A</v>
          </cell>
        </row>
      </sheetData>
      <sheetData sheetId="12710">
        <row r="9">
          <cell r="A9" t="str">
            <v>A</v>
          </cell>
        </row>
      </sheetData>
      <sheetData sheetId="12711">
        <row r="9">
          <cell r="A9" t="str">
            <v>A</v>
          </cell>
        </row>
      </sheetData>
      <sheetData sheetId="12712">
        <row r="9">
          <cell r="A9" t="str">
            <v>A</v>
          </cell>
        </row>
      </sheetData>
      <sheetData sheetId="12713">
        <row r="9">
          <cell r="A9" t="str">
            <v>A</v>
          </cell>
        </row>
      </sheetData>
      <sheetData sheetId="12714">
        <row r="9">
          <cell r="A9" t="str">
            <v>A</v>
          </cell>
        </row>
      </sheetData>
      <sheetData sheetId="12715">
        <row r="9">
          <cell r="A9" t="str">
            <v>A</v>
          </cell>
        </row>
      </sheetData>
      <sheetData sheetId="12716">
        <row r="9">
          <cell r="A9" t="str">
            <v>A</v>
          </cell>
        </row>
      </sheetData>
      <sheetData sheetId="12717">
        <row r="9">
          <cell r="A9" t="str">
            <v>A</v>
          </cell>
        </row>
      </sheetData>
      <sheetData sheetId="12718">
        <row r="9">
          <cell r="A9" t="str">
            <v>A</v>
          </cell>
        </row>
      </sheetData>
      <sheetData sheetId="12719">
        <row r="9">
          <cell r="A9" t="str">
            <v>A</v>
          </cell>
        </row>
      </sheetData>
      <sheetData sheetId="12720">
        <row r="9">
          <cell r="A9" t="str">
            <v>A</v>
          </cell>
        </row>
      </sheetData>
      <sheetData sheetId="12721">
        <row r="9">
          <cell r="A9" t="str">
            <v>A</v>
          </cell>
        </row>
      </sheetData>
      <sheetData sheetId="12722">
        <row r="9">
          <cell r="A9" t="str">
            <v>A</v>
          </cell>
        </row>
      </sheetData>
      <sheetData sheetId="12723">
        <row r="9">
          <cell r="A9" t="str">
            <v>A</v>
          </cell>
        </row>
      </sheetData>
      <sheetData sheetId="12724">
        <row r="9">
          <cell r="A9" t="str">
            <v>A</v>
          </cell>
        </row>
      </sheetData>
      <sheetData sheetId="12725">
        <row r="9">
          <cell r="A9" t="str">
            <v>A</v>
          </cell>
        </row>
      </sheetData>
      <sheetData sheetId="12726">
        <row r="9">
          <cell r="A9" t="str">
            <v>A</v>
          </cell>
        </row>
      </sheetData>
      <sheetData sheetId="12727">
        <row r="9">
          <cell r="A9" t="str">
            <v>A</v>
          </cell>
        </row>
      </sheetData>
      <sheetData sheetId="12728">
        <row r="9">
          <cell r="A9" t="str">
            <v>A</v>
          </cell>
        </row>
      </sheetData>
      <sheetData sheetId="12729">
        <row r="9">
          <cell r="A9" t="str">
            <v>A</v>
          </cell>
        </row>
      </sheetData>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ow r="9">
          <cell r="A9" t="str">
            <v>A</v>
          </cell>
        </row>
      </sheetData>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sheetData sheetId="12798" refreshError="1"/>
      <sheetData sheetId="12799" refreshError="1"/>
      <sheetData sheetId="12800" refreshError="1"/>
      <sheetData sheetId="12801" refreshError="1"/>
      <sheetData sheetId="12802" refreshError="1"/>
      <sheetData sheetId="12803" refreshError="1"/>
      <sheetData sheetId="12804">
        <row r="9">
          <cell r="A9" t="str">
            <v>A</v>
          </cell>
        </row>
      </sheetData>
      <sheetData sheetId="12805"/>
      <sheetData sheetId="12806"/>
      <sheetData sheetId="12807">
        <row r="9">
          <cell r="A9" t="str">
            <v>A</v>
          </cell>
        </row>
      </sheetData>
      <sheetData sheetId="12808" refreshError="1"/>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row r="9">
          <cell r="A9" t="str">
            <v>A</v>
          </cell>
        </row>
      </sheetData>
      <sheetData sheetId="12825"/>
      <sheetData sheetId="12826"/>
      <sheetData sheetId="12827">
        <row r="9">
          <cell r="A9" t="str">
            <v>A</v>
          </cell>
        </row>
      </sheetData>
      <sheetData sheetId="12828"/>
      <sheetData sheetId="12829"/>
      <sheetData sheetId="12830">
        <row r="9">
          <cell r="A9" t="str">
            <v>A</v>
          </cell>
        </row>
      </sheetData>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row r="9">
          <cell r="A9" t="str">
            <v>A</v>
          </cell>
        </row>
      </sheetData>
      <sheetData sheetId="12845"/>
      <sheetData sheetId="12846"/>
      <sheetData sheetId="12847">
        <row r="9">
          <cell r="A9" t="str">
            <v>A</v>
          </cell>
        </row>
      </sheetData>
      <sheetData sheetId="12848"/>
      <sheetData sheetId="12849"/>
      <sheetData sheetId="12850">
        <row r="9">
          <cell r="A9" t="str">
            <v>A</v>
          </cell>
        </row>
      </sheetData>
      <sheetData sheetId="12851"/>
      <sheetData sheetId="12852"/>
      <sheetData sheetId="12853"/>
      <sheetData sheetId="12854"/>
      <sheetData sheetId="12855"/>
      <sheetData sheetId="12856"/>
      <sheetData sheetId="12857"/>
      <sheetData sheetId="12858"/>
      <sheetData sheetId="12859"/>
      <sheetData sheetId="12860"/>
      <sheetData sheetId="12861"/>
      <sheetData sheetId="12862">
        <row r="9">
          <cell r="A9" t="str">
            <v>A</v>
          </cell>
        </row>
      </sheetData>
      <sheetData sheetId="12863" refreshError="1"/>
      <sheetData sheetId="12864">
        <row r="9">
          <cell r="A9" t="str">
            <v>A</v>
          </cell>
        </row>
      </sheetData>
      <sheetData sheetId="12865">
        <row r="9">
          <cell r="A9" t="str">
            <v>A</v>
          </cell>
        </row>
      </sheetData>
      <sheetData sheetId="12866">
        <row r="9">
          <cell r="A9" t="str">
            <v>A</v>
          </cell>
        </row>
      </sheetData>
      <sheetData sheetId="12867">
        <row r="9">
          <cell r="A9" t="str">
            <v>A</v>
          </cell>
        </row>
      </sheetData>
      <sheetData sheetId="12868">
        <row r="9">
          <cell r="A9" t="str">
            <v>A</v>
          </cell>
        </row>
      </sheetData>
      <sheetData sheetId="12869">
        <row r="9">
          <cell r="A9" t="str">
            <v>A</v>
          </cell>
        </row>
      </sheetData>
      <sheetData sheetId="12870">
        <row r="9">
          <cell r="A9" t="str">
            <v>A</v>
          </cell>
        </row>
      </sheetData>
      <sheetData sheetId="12871">
        <row r="9">
          <cell r="A9" t="str">
            <v>A</v>
          </cell>
        </row>
      </sheetData>
      <sheetData sheetId="12872">
        <row r="9">
          <cell r="A9" t="str">
            <v>A</v>
          </cell>
        </row>
      </sheetData>
      <sheetData sheetId="12873">
        <row r="9">
          <cell r="A9" t="str">
            <v>A</v>
          </cell>
        </row>
      </sheetData>
      <sheetData sheetId="12874">
        <row r="9">
          <cell r="A9" t="str">
            <v>A</v>
          </cell>
        </row>
      </sheetData>
      <sheetData sheetId="12875">
        <row r="9">
          <cell r="A9" t="str">
            <v>A</v>
          </cell>
        </row>
      </sheetData>
      <sheetData sheetId="12876">
        <row r="9">
          <cell r="A9" t="str">
            <v>A</v>
          </cell>
        </row>
      </sheetData>
      <sheetData sheetId="12877">
        <row r="9">
          <cell r="A9" t="str">
            <v>A</v>
          </cell>
        </row>
      </sheetData>
      <sheetData sheetId="12878">
        <row r="9">
          <cell r="A9" t="str">
            <v>A</v>
          </cell>
        </row>
      </sheetData>
      <sheetData sheetId="12879">
        <row r="9">
          <cell r="A9" t="str">
            <v>A</v>
          </cell>
        </row>
      </sheetData>
      <sheetData sheetId="12880">
        <row r="9">
          <cell r="A9" t="str">
            <v>A</v>
          </cell>
        </row>
      </sheetData>
      <sheetData sheetId="12881">
        <row r="9">
          <cell r="A9" t="str">
            <v>A</v>
          </cell>
        </row>
      </sheetData>
      <sheetData sheetId="12882">
        <row r="9">
          <cell r="A9" t="str">
            <v>A</v>
          </cell>
        </row>
      </sheetData>
      <sheetData sheetId="12883">
        <row r="9">
          <cell r="A9" t="str">
            <v>A</v>
          </cell>
        </row>
      </sheetData>
      <sheetData sheetId="12884">
        <row r="9">
          <cell r="A9" t="str">
            <v>A</v>
          </cell>
        </row>
      </sheetData>
      <sheetData sheetId="12885">
        <row r="9">
          <cell r="A9" t="str">
            <v>A</v>
          </cell>
        </row>
      </sheetData>
      <sheetData sheetId="12886">
        <row r="9">
          <cell r="A9" t="str">
            <v>A</v>
          </cell>
        </row>
      </sheetData>
      <sheetData sheetId="12887">
        <row r="9">
          <cell r="A9" t="str">
            <v>A</v>
          </cell>
        </row>
      </sheetData>
      <sheetData sheetId="12888">
        <row r="9">
          <cell r="A9" t="str">
            <v>A</v>
          </cell>
        </row>
      </sheetData>
      <sheetData sheetId="12889">
        <row r="9">
          <cell r="A9" t="str">
            <v>A</v>
          </cell>
        </row>
      </sheetData>
      <sheetData sheetId="12890">
        <row r="9">
          <cell r="A9" t="str">
            <v>A</v>
          </cell>
        </row>
      </sheetData>
      <sheetData sheetId="12891">
        <row r="9">
          <cell r="A9" t="str">
            <v>A</v>
          </cell>
        </row>
      </sheetData>
      <sheetData sheetId="12892">
        <row r="9">
          <cell r="A9" t="str">
            <v>A</v>
          </cell>
        </row>
      </sheetData>
      <sheetData sheetId="12893">
        <row r="9">
          <cell r="A9" t="str">
            <v>A</v>
          </cell>
        </row>
      </sheetData>
      <sheetData sheetId="12894">
        <row r="9">
          <cell r="A9" t="str">
            <v>A</v>
          </cell>
        </row>
      </sheetData>
      <sheetData sheetId="12895">
        <row r="9">
          <cell r="A9" t="str">
            <v>A</v>
          </cell>
        </row>
      </sheetData>
      <sheetData sheetId="12896">
        <row r="9">
          <cell r="A9" t="str">
            <v>A</v>
          </cell>
        </row>
      </sheetData>
      <sheetData sheetId="12897">
        <row r="9">
          <cell r="A9" t="str">
            <v>A</v>
          </cell>
        </row>
      </sheetData>
      <sheetData sheetId="12898">
        <row r="9">
          <cell r="A9" t="str">
            <v>A</v>
          </cell>
        </row>
      </sheetData>
      <sheetData sheetId="12899">
        <row r="9">
          <cell r="A9" t="str">
            <v>A</v>
          </cell>
        </row>
      </sheetData>
      <sheetData sheetId="12900">
        <row r="9">
          <cell r="A9" t="str">
            <v>A</v>
          </cell>
        </row>
      </sheetData>
      <sheetData sheetId="12901">
        <row r="9">
          <cell r="A9" t="str">
            <v>A</v>
          </cell>
        </row>
      </sheetData>
      <sheetData sheetId="12902">
        <row r="9">
          <cell r="A9" t="str">
            <v>A</v>
          </cell>
        </row>
      </sheetData>
      <sheetData sheetId="12903">
        <row r="9">
          <cell r="A9" t="str">
            <v>A</v>
          </cell>
        </row>
      </sheetData>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sheetData sheetId="12958" refreshError="1"/>
      <sheetData sheetId="12959" refreshError="1"/>
      <sheetData sheetId="12960" refreshError="1"/>
      <sheetData sheetId="1296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giao VL den HT"/>
      <sheetName val="ctdz35"/>
      <sheetName val="dongia (2)"/>
      <sheetName val="402"/>
      <sheetName val="GVL-NC-M"/>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den HT"/>
      <sheetName val="Gia giao VL den HT"/>
      <sheetName val="GVL"/>
      <sheetName val="soliªu"/>
    </sheetNames>
    <sheetDataSet>
      <sheetData sheetId="0" refreshError="1"/>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5 TRU SO XA (2)"/>
      <sheetName val="XA PHUONG"/>
    </sheetNames>
    <definedNames>
      <definedName name="Number_of_Payments" refersTo="#REF!"/>
      <definedName name="PtichDTL" refersTo="#REF!"/>
      <definedName name="Values_Entered"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9"/>
  <sheetViews>
    <sheetView zoomScaleNormal="100" workbookViewId="0">
      <pane xSplit="3" ySplit="6" topLeftCell="D13" activePane="bottomRight" state="frozen"/>
      <selection activeCell="E21" sqref="E21"/>
      <selection pane="topRight" activeCell="E21" sqref="E21"/>
      <selection pane="bottomLeft" activeCell="E21" sqref="E21"/>
      <selection pane="bottomRight" activeCell="E21" sqref="E21"/>
    </sheetView>
  </sheetViews>
  <sheetFormatPr defaultColWidth="7.875" defaultRowHeight="15.75"/>
  <cols>
    <col min="1" max="1" width="4.625" style="256" customWidth="1"/>
    <col min="2" max="2" width="59.125" style="98" customWidth="1"/>
    <col min="3" max="3" width="12.625" style="98" hidden="1" customWidth="1"/>
    <col min="4" max="4" width="15.5" style="234" customWidth="1"/>
    <col min="5" max="5" width="12.25" style="234" customWidth="1"/>
    <col min="6" max="6" width="12.125" style="98" customWidth="1"/>
    <col min="7" max="7" width="13.5" style="98" customWidth="1"/>
    <col min="8" max="9" width="7.875" style="99"/>
    <col min="10" max="10" width="8.75" style="99" bestFit="1" customWidth="1"/>
    <col min="11" max="11" width="8" style="99" bestFit="1" customWidth="1"/>
    <col min="12" max="16384" width="7.875" style="99"/>
  </cols>
  <sheetData>
    <row r="1" spans="1:11" ht="17.25" customHeight="1">
      <c r="E1" s="669"/>
      <c r="F1" s="669"/>
      <c r="G1" s="250"/>
    </row>
    <row r="2" spans="1:11" ht="24" customHeight="1">
      <c r="A2" s="667" t="s">
        <v>716</v>
      </c>
      <c r="B2" s="667"/>
      <c r="C2" s="667"/>
      <c r="D2" s="667"/>
      <c r="E2" s="667"/>
      <c r="F2" s="667"/>
      <c r="G2" s="249"/>
    </row>
    <row r="3" spans="1:11" ht="24" customHeight="1">
      <c r="A3" s="668" t="s">
        <v>691</v>
      </c>
      <c r="B3" s="668"/>
      <c r="C3" s="668"/>
      <c r="D3" s="668"/>
      <c r="E3" s="668"/>
      <c r="F3" s="668"/>
      <c r="G3" s="100"/>
    </row>
    <row r="4" spans="1:11" ht="19.5" hidden="1" customHeight="1">
      <c r="A4" s="100"/>
      <c r="B4" s="100"/>
      <c r="C4" s="100"/>
      <c r="D4" s="100"/>
      <c r="E4" s="100"/>
      <c r="F4" s="100"/>
      <c r="G4" s="100"/>
    </row>
    <row r="5" spans="1:11" ht="24.6" customHeight="1">
      <c r="D5" s="235"/>
      <c r="E5" s="670" t="s">
        <v>10</v>
      </c>
      <c r="F5" s="670"/>
      <c r="G5" s="253"/>
    </row>
    <row r="6" spans="1:11" ht="40.5" customHeight="1">
      <c r="A6" s="101" t="s">
        <v>24</v>
      </c>
      <c r="B6" s="101" t="s">
        <v>12</v>
      </c>
      <c r="C6" s="101" t="s">
        <v>46</v>
      </c>
      <c r="D6" s="236" t="s">
        <v>444</v>
      </c>
      <c r="E6" s="240" t="s">
        <v>434</v>
      </c>
      <c r="F6" s="101" t="s">
        <v>118</v>
      </c>
      <c r="G6" s="259">
        <v>20543600</v>
      </c>
      <c r="J6" s="432">
        <v>39674</v>
      </c>
      <c r="K6" s="432">
        <f>+J6*0.05</f>
        <v>1983.7</v>
      </c>
    </row>
    <row r="7" spans="1:11" ht="24" customHeight="1">
      <c r="A7" s="101"/>
      <c r="B7" s="101" t="s">
        <v>44</v>
      </c>
      <c r="C7" s="217">
        <f>SUBTOTAL(9,C8:C27)</f>
        <v>13156602</v>
      </c>
      <c r="D7" s="237">
        <f>+D8+D9+D25</f>
        <v>11906177.091</v>
      </c>
      <c r="E7" s="237">
        <f>+E8+E9+E25</f>
        <v>17591892</v>
      </c>
      <c r="F7" s="101"/>
      <c r="G7" s="259">
        <f>+G6-E7</f>
        <v>2951708</v>
      </c>
      <c r="H7" s="425">
        <f>+E7/D7</f>
        <v>1.4775432840905658</v>
      </c>
      <c r="J7" s="432">
        <v>10000</v>
      </c>
      <c r="K7" s="432">
        <f t="shared" ref="K7:K8" si="0">+J7*0.05</f>
        <v>500</v>
      </c>
    </row>
    <row r="8" spans="1:11" ht="24" customHeight="1">
      <c r="A8" s="101" t="s">
        <v>1</v>
      </c>
      <c r="B8" s="218" t="s">
        <v>47</v>
      </c>
      <c r="C8" s="217">
        <v>1030178</v>
      </c>
      <c r="D8" s="221">
        <v>557887.09100000001</v>
      </c>
      <c r="E8" s="241">
        <v>0</v>
      </c>
      <c r="F8" s="220"/>
      <c r="G8" s="254"/>
      <c r="J8" s="432">
        <f>+J6-J7</f>
        <v>29674</v>
      </c>
      <c r="K8" s="432">
        <f t="shared" si="0"/>
        <v>1483.7</v>
      </c>
    </row>
    <row r="9" spans="1:11" ht="24" customHeight="1">
      <c r="A9" s="101" t="s">
        <v>2</v>
      </c>
      <c r="B9" s="218" t="s">
        <v>48</v>
      </c>
      <c r="C9" s="217">
        <f>SUBTOTAL(9,C11:C15)</f>
        <v>873267</v>
      </c>
      <c r="D9" s="237">
        <f>+D10+D16</f>
        <v>8880875</v>
      </c>
      <c r="E9" s="237">
        <f>+E10+E16</f>
        <v>14591892</v>
      </c>
      <c r="F9" s="218"/>
      <c r="G9" s="255"/>
    </row>
    <row r="10" spans="1:11" ht="24" customHeight="1">
      <c r="A10" s="101" t="s">
        <v>3</v>
      </c>
      <c r="B10" s="218" t="s">
        <v>49</v>
      </c>
      <c r="C10" s="217"/>
      <c r="D10" s="221">
        <f>SUBTOTAL(9,D11:D15)</f>
        <v>1806887</v>
      </c>
      <c r="E10" s="221">
        <f>SUBTOTAL(9,E11:E15)</f>
        <v>4700881</v>
      </c>
      <c r="F10" s="218"/>
      <c r="G10" s="255"/>
    </row>
    <row r="11" spans="1:11" ht="31.5" customHeight="1">
      <c r="A11" s="104">
        <v>1</v>
      </c>
      <c r="B11" s="105" t="s">
        <v>438</v>
      </c>
      <c r="C11" s="106">
        <v>353267</v>
      </c>
      <c r="D11" s="238">
        <v>786887</v>
      </c>
      <c r="E11" s="427">
        <v>0</v>
      </c>
      <c r="F11" s="104"/>
      <c r="G11" s="256"/>
    </row>
    <row r="12" spans="1:11" ht="31.5" customHeight="1">
      <c r="A12" s="104">
        <v>2</v>
      </c>
      <c r="B12" s="105" t="s">
        <v>1106</v>
      </c>
      <c r="C12" s="106"/>
      <c r="D12" s="238"/>
      <c r="E12" s="208">
        <v>881</v>
      </c>
      <c r="F12" s="104"/>
      <c r="G12" s="256"/>
    </row>
    <row r="13" spans="1:11" s="102" customFormat="1" ht="49.5" customHeight="1">
      <c r="A13" s="104">
        <v>3</v>
      </c>
      <c r="B13" s="105" t="s">
        <v>1201</v>
      </c>
      <c r="C13" s="106"/>
      <c r="D13" s="238"/>
      <c r="E13" s="238">
        <v>660000</v>
      </c>
      <c r="F13" s="220"/>
      <c r="G13" s="404"/>
    </row>
    <row r="14" spans="1:11" ht="48" customHeight="1">
      <c r="A14" s="104">
        <v>3</v>
      </c>
      <c r="B14" s="105" t="s">
        <v>489</v>
      </c>
      <c r="C14" s="106">
        <v>500000</v>
      </c>
      <c r="D14" s="238">
        <v>1000000.0000000001</v>
      </c>
      <c r="E14" s="238">
        <v>4000000</v>
      </c>
      <c r="F14" s="220"/>
      <c r="G14" s="322" t="e">
        <f>+E14/#REF!</f>
        <v>#REF!</v>
      </c>
    </row>
    <row r="15" spans="1:11" ht="30" customHeight="1">
      <c r="A15" s="104">
        <v>4</v>
      </c>
      <c r="B15" s="105" t="s">
        <v>117</v>
      </c>
      <c r="C15" s="106">
        <v>20000</v>
      </c>
      <c r="D15" s="238">
        <v>20000</v>
      </c>
      <c r="E15" s="238">
        <v>40000</v>
      </c>
      <c r="F15" s="105"/>
    </row>
    <row r="16" spans="1:11" s="103" customFormat="1" ht="24" customHeight="1">
      <c r="A16" s="101" t="s">
        <v>4</v>
      </c>
      <c r="B16" s="222" t="s">
        <v>291</v>
      </c>
      <c r="C16" s="219"/>
      <c r="D16" s="221">
        <f>SUBTOTAL(9,D17:D21)</f>
        <v>7073988</v>
      </c>
      <c r="E16" s="221">
        <f>+E17+E19+E21</f>
        <v>9891011</v>
      </c>
      <c r="F16" s="222"/>
      <c r="G16" s="257"/>
    </row>
    <row r="17" spans="1:10" s="102" customFormat="1" ht="24" customHeight="1">
      <c r="A17" s="104">
        <v>1</v>
      </c>
      <c r="B17" s="105" t="s">
        <v>945</v>
      </c>
      <c r="C17" s="106">
        <f>3976268+103769+337000</f>
        <v>4417037</v>
      </c>
      <c r="D17" s="238">
        <v>366999.99968999997</v>
      </c>
      <c r="E17" s="238">
        <f>+'PB2 HT.'!M10</f>
        <v>243138.96</v>
      </c>
      <c r="F17" s="220" t="s">
        <v>1104</v>
      </c>
      <c r="G17" s="424">
        <f>+E17+E19</f>
        <v>4339510.9999999991</v>
      </c>
    </row>
    <row r="18" spans="1:10" s="431" customFormat="1" ht="24" customHeight="1">
      <c r="A18" s="107"/>
      <c r="B18" s="428" t="s">
        <v>1107</v>
      </c>
      <c r="C18" s="429"/>
      <c r="D18" s="430"/>
      <c r="E18" s="430">
        <f>+'PB2 HT.'!M14</f>
        <v>36600</v>
      </c>
      <c r="F18" s="220"/>
      <c r="G18" s="424">
        <f>+E18+E20</f>
        <v>251500</v>
      </c>
      <c r="H18" s="506">
        <f>+G18/G22</f>
        <v>0.1694743935309973</v>
      </c>
    </row>
    <row r="19" spans="1:10" s="102" customFormat="1" ht="24" customHeight="1">
      <c r="A19" s="104">
        <v>2</v>
      </c>
      <c r="B19" s="105" t="s">
        <v>946</v>
      </c>
      <c r="C19" s="106"/>
      <c r="D19" s="238">
        <v>6486988.00031</v>
      </c>
      <c r="E19" s="238">
        <f>+'PB3 HT, Chuyen tiep.'!N10</f>
        <v>4096372.0399999991</v>
      </c>
      <c r="F19" s="220" t="s">
        <v>1105</v>
      </c>
      <c r="G19" s="254"/>
    </row>
    <row r="20" spans="1:10" s="431" customFormat="1" ht="24" customHeight="1">
      <c r="A20" s="107"/>
      <c r="B20" s="428" t="s">
        <v>1107</v>
      </c>
      <c r="C20" s="429"/>
      <c r="D20" s="430"/>
      <c r="E20" s="430">
        <f>+'PB3 HT, Chuyen tiep.'!N99</f>
        <v>214900</v>
      </c>
      <c r="F20" s="220"/>
      <c r="G20" s="254"/>
    </row>
    <row r="21" spans="1:10" s="102" customFormat="1" ht="24" customHeight="1">
      <c r="A21" s="104">
        <v>3</v>
      </c>
      <c r="B21" s="105" t="s">
        <v>292</v>
      </c>
      <c r="C21" s="106">
        <v>2127000</v>
      </c>
      <c r="D21" s="238">
        <v>220000</v>
      </c>
      <c r="E21" s="238">
        <f>+E22+E23+E24</f>
        <v>5551500</v>
      </c>
      <c r="F21" s="220" t="s">
        <v>714</v>
      </c>
      <c r="G21" s="321">
        <f>+E21+G7</f>
        <v>8503208</v>
      </c>
    </row>
    <row r="22" spans="1:10" s="102" customFormat="1" ht="24" customHeight="1">
      <c r="A22" s="104" t="s">
        <v>7</v>
      </c>
      <c r="B22" s="105" t="s">
        <v>726</v>
      </c>
      <c r="C22" s="106"/>
      <c r="D22" s="238"/>
      <c r="E22" s="208">
        <f>+'PB4 KCM 2026,'!G8</f>
        <v>1092500</v>
      </c>
      <c r="F22" s="220"/>
      <c r="G22" s="321">
        <v>1484000</v>
      </c>
      <c r="H22" s="102">
        <f>+'PB4 KCM 2026,'!G9</f>
        <v>770000</v>
      </c>
      <c r="I22" s="519">
        <f>+H22+E20+E18</f>
        <v>1021500</v>
      </c>
      <c r="J22" s="520">
        <f>+I22/G22</f>
        <v>0.68834231805929924</v>
      </c>
    </row>
    <row r="23" spans="1:10" s="102" customFormat="1" ht="35.25" customHeight="1">
      <c r="A23" s="104" t="s">
        <v>7</v>
      </c>
      <c r="B23" s="105" t="s">
        <v>727</v>
      </c>
      <c r="C23" s="106"/>
      <c r="D23" s="238"/>
      <c r="E23" s="238">
        <f>+'PB4 KCM 2026,'!G16</f>
        <v>350000</v>
      </c>
      <c r="F23" s="104"/>
      <c r="G23" s="497">
        <f>+G22-E18-E20</f>
        <v>1232500</v>
      </c>
    </row>
    <row r="24" spans="1:10" s="102" customFormat="1" ht="24" customHeight="1">
      <c r="A24" s="104" t="s">
        <v>7</v>
      </c>
      <c r="B24" s="105" t="s">
        <v>728</v>
      </c>
      <c r="C24" s="106"/>
      <c r="D24" s="238"/>
      <c r="E24" s="238">
        <f>+'PB4 KCM 2026,'!M8</f>
        <v>4109000</v>
      </c>
      <c r="F24" s="104"/>
      <c r="G24" s="419">
        <f>+E24+G7</f>
        <v>7060708</v>
      </c>
    </row>
    <row r="25" spans="1:10" s="102" customFormat="1" ht="24" customHeight="1">
      <c r="A25" s="223" t="s">
        <v>6</v>
      </c>
      <c r="B25" s="224" t="s">
        <v>482</v>
      </c>
      <c r="C25" s="221">
        <v>4709120</v>
      </c>
      <c r="D25" s="221">
        <v>2467415</v>
      </c>
      <c r="E25" s="252">
        <v>3000000</v>
      </c>
      <c r="F25" s="104"/>
      <c r="G25" s="256"/>
    </row>
    <row r="26" spans="1:10" s="102" customFormat="1" ht="24" customHeight="1">
      <c r="A26" s="223"/>
      <c r="B26" s="433" t="s">
        <v>1107</v>
      </c>
      <c r="C26" s="221"/>
      <c r="D26" s="221"/>
      <c r="E26" s="252">
        <v>500000</v>
      </c>
      <c r="F26" s="104"/>
      <c r="G26" s="256"/>
    </row>
    <row r="27" spans="1:10">
      <c r="A27" s="104"/>
      <c r="B27" s="105"/>
      <c r="C27" s="105"/>
      <c r="D27" s="239"/>
      <c r="E27" s="239"/>
      <c r="F27" s="105"/>
    </row>
    <row r="28" spans="1:10">
      <c r="A28" s="426"/>
    </row>
    <row r="38" spans="1:7" hidden="1">
      <c r="A38" s="104">
        <v>3</v>
      </c>
      <c r="B38" s="105" t="s">
        <v>50</v>
      </c>
      <c r="C38" s="106">
        <v>208200</v>
      </c>
      <c r="D38" s="238" t="e">
        <v>#REF!</v>
      </c>
      <c r="E38" s="238"/>
      <c r="F38" s="107"/>
      <c r="G38" s="258"/>
    </row>
    <row r="39" spans="1:7" ht="18.75" hidden="1" customHeight="1">
      <c r="A39" s="104">
        <v>4</v>
      </c>
      <c r="B39" s="105" t="s">
        <v>51</v>
      </c>
      <c r="C39" s="106">
        <v>353267</v>
      </c>
      <c r="D39" s="238" t="e">
        <v>#REF!</v>
      </c>
      <c r="E39" s="238"/>
      <c r="F39" s="107"/>
      <c r="G39" s="258"/>
    </row>
  </sheetData>
  <mergeCells count="4">
    <mergeCell ref="A2:F2"/>
    <mergeCell ref="A3:F3"/>
    <mergeCell ref="E1:F1"/>
    <mergeCell ref="E5:F5"/>
  </mergeCells>
  <printOptions horizontalCentered="1"/>
  <pageMargins left="0.39370078740157483" right="0.39370078740157483" top="0.74803149606299213" bottom="0.74803149606299213" header="0.31496062992125984" footer="0.31496062992125984"/>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50"/>
  <sheetViews>
    <sheetView zoomScale="115" zoomScaleNormal="115" workbookViewId="0">
      <pane xSplit="3" ySplit="7" topLeftCell="D8" activePane="bottomRight" state="frozen"/>
      <selection pane="topRight" activeCell="D1" sqref="D1"/>
      <selection pane="bottomLeft" activeCell="A8" sqref="A8"/>
      <selection pane="bottomRight" activeCell="D20" sqref="D20"/>
    </sheetView>
  </sheetViews>
  <sheetFormatPr defaultColWidth="7.625" defaultRowHeight="15.75"/>
  <cols>
    <col min="1" max="1" width="4.625" style="13" customWidth="1"/>
    <col min="2" max="2" width="34.625" style="13" customWidth="1"/>
    <col min="3" max="3" width="13.375" style="26" hidden="1" customWidth="1"/>
    <col min="4" max="4" width="23.625" style="16" customWidth="1"/>
    <col min="5" max="5" width="21.375" style="16" hidden="1" customWidth="1"/>
    <col min="6" max="6" width="14.125" style="108" customWidth="1"/>
    <col min="7" max="12" width="0" style="16" hidden="1" customWidth="1"/>
    <col min="13" max="16384" width="7.625" style="16"/>
  </cols>
  <sheetData>
    <row r="1" spans="1:12" ht="20.45" customHeight="1">
      <c r="A1" s="110"/>
      <c r="B1" s="110"/>
      <c r="C1" s="110"/>
      <c r="D1" s="110"/>
      <c r="E1" s="110"/>
      <c r="F1" s="110"/>
    </row>
    <row r="2" spans="1:12" ht="34.5" customHeight="1">
      <c r="A2" s="671" t="s">
        <v>465</v>
      </c>
      <c r="B2" s="671"/>
      <c r="C2" s="671"/>
      <c r="D2" s="671"/>
      <c r="E2" s="671"/>
      <c r="F2" s="671"/>
    </row>
    <row r="3" spans="1:12" ht="18.75" customHeight="1">
      <c r="A3" s="677" t="e">
        <f>#REF!</f>
        <v>#REF!</v>
      </c>
      <c r="B3" s="677"/>
      <c r="C3" s="677"/>
      <c r="D3" s="677"/>
      <c r="E3" s="677"/>
      <c r="F3" s="677"/>
    </row>
    <row r="4" spans="1:12" ht="18.75" customHeight="1">
      <c r="A4" s="209"/>
      <c r="B4" s="209"/>
      <c r="C4" s="209"/>
      <c r="D4" s="209"/>
      <c r="E4" s="209"/>
      <c r="F4" s="209"/>
    </row>
    <row r="5" spans="1:12" ht="15.75" customHeight="1">
      <c r="D5" s="675" t="s">
        <v>10</v>
      </c>
      <c r="E5" s="675"/>
      <c r="F5" s="675"/>
    </row>
    <row r="6" spans="1:12" ht="24" customHeight="1">
      <c r="A6" s="676" t="s">
        <v>24</v>
      </c>
      <c r="B6" s="676" t="s">
        <v>103</v>
      </c>
      <c r="C6" s="676" t="s">
        <v>104</v>
      </c>
      <c r="D6" s="672" t="s">
        <v>382</v>
      </c>
      <c r="E6" s="678"/>
      <c r="F6" s="676" t="s">
        <v>25</v>
      </c>
      <c r="J6" s="672" t="s">
        <v>105</v>
      </c>
      <c r="K6" s="673"/>
      <c r="L6" s="674"/>
    </row>
    <row r="7" spans="1:12" ht="126" customHeight="1">
      <c r="A7" s="676"/>
      <c r="B7" s="676"/>
      <c r="C7" s="676"/>
      <c r="D7" s="109" t="s">
        <v>106</v>
      </c>
      <c r="E7" s="109" t="s">
        <v>383</v>
      </c>
      <c r="F7" s="676"/>
      <c r="J7" s="109" t="s">
        <v>16</v>
      </c>
      <c r="K7" s="109" t="s">
        <v>106</v>
      </c>
      <c r="L7" s="109" t="s">
        <v>11</v>
      </c>
    </row>
    <row r="8" spans="1:12" ht="24" customHeight="1">
      <c r="A8" s="113"/>
      <c r="B8" s="125" t="s">
        <v>13</v>
      </c>
      <c r="C8" s="114">
        <f>SUM(C9:C16)</f>
        <v>871.54681769588865</v>
      </c>
      <c r="D8" s="14">
        <f>SUBTOTAL(9,D9:D16)</f>
        <v>1000000.0000000001</v>
      </c>
      <c r="E8" s="14"/>
      <c r="F8" s="15"/>
      <c r="H8" s="111" t="e">
        <f>SUBTOTAL(9,H9:H16)</f>
        <v>#REF!</v>
      </c>
      <c r="J8" s="14">
        <f>K8+L8</f>
        <v>1458850</v>
      </c>
      <c r="K8" s="14">
        <v>600000</v>
      </c>
      <c r="L8" s="111">
        <f>SUBTOTAL(9,L9:L16)</f>
        <v>858850</v>
      </c>
    </row>
    <row r="9" spans="1:12" s="19" customFormat="1" ht="24" hidden="1" customHeight="1">
      <c r="A9" s="115">
        <v>1</v>
      </c>
      <c r="B9" s="116" t="s">
        <v>108</v>
      </c>
      <c r="C9" s="117">
        <v>54.410185030437191</v>
      </c>
      <c r="D9" s="17">
        <v>62429.446044311975</v>
      </c>
      <c r="E9" s="17"/>
      <c r="F9" s="118"/>
      <c r="H9" s="18" t="e">
        <f>#REF!-L9</f>
        <v>#REF!</v>
      </c>
      <c r="J9" s="17">
        <f t="shared" ref="J9:J16" si="0">K9+L9</f>
        <v>257500</v>
      </c>
      <c r="K9" s="17">
        <f t="shared" ref="K9:K16" si="1">I9/$C$8*$D$8</f>
        <v>0</v>
      </c>
      <c r="L9" s="17">
        <v>257500</v>
      </c>
    </row>
    <row r="10" spans="1:12" s="19" customFormat="1" ht="24" hidden="1" customHeight="1">
      <c r="A10" s="115">
        <v>2</v>
      </c>
      <c r="B10" s="116" t="s">
        <v>109</v>
      </c>
      <c r="C10" s="117">
        <v>65.237203808717737</v>
      </c>
      <c r="D10" s="17">
        <v>74852.208147791316</v>
      </c>
      <c r="E10" s="17"/>
      <c r="F10" s="119"/>
      <c r="H10" s="18" t="e">
        <f>#REF!-L10</f>
        <v>#REF!</v>
      </c>
      <c r="J10" s="17">
        <f t="shared" si="0"/>
        <v>232350</v>
      </c>
      <c r="K10" s="17">
        <f t="shared" si="1"/>
        <v>0</v>
      </c>
      <c r="L10" s="112">
        <v>232350</v>
      </c>
    </row>
    <row r="11" spans="1:12" s="19" customFormat="1" ht="24" hidden="1" customHeight="1">
      <c r="A11" s="115">
        <v>3</v>
      </c>
      <c r="B11" s="116" t="s">
        <v>92</v>
      </c>
      <c r="C11" s="117">
        <v>96.739208633093511</v>
      </c>
      <c r="D11" s="17">
        <v>110997.14515491364</v>
      </c>
      <c r="E11" s="17"/>
      <c r="F11" s="120"/>
      <c r="H11" s="18" t="e">
        <f>#REF!-L11</f>
        <v>#REF!</v>
      </c>
      <c r="J11" s="17">
        <f t="shared" si="0"/>
        <v>30000</v>
      </c>
      <c r="K11" s="17">
        <f t="shared" si="1"/>
        <v>0</v>
      </c>
      <c r="L11" s="17">
        <v>30000</v>
      </c>
    </row>
    <row r="12" spans="1:12" s="19" customFormat="1" ht="24" hidden="1" customHeight="1">
      <c r="A12" s="115">
        <v>4</v>
      </c>
      <c r="B12" s="116" t="s">
        <v>110</v>
      </c>
      <c r="C12" s="117">
        <v>110.8259842807383</v>
      </c>
      <c r="D12" s="17">
        <v>127160.10434612029</v>
      </c>
      <c r="E12" s="17"/>
      <c r="F12" s="120"/>
      <c r="H12" s="18" t="e">
        <f>#REF!-L12</f>
        <v>#REF!</v>
      </c>
      <c r="J12" s="17">
        <f t="shared" si="0"/>
        <v>120000</v>
      </c>
      <c r="K12" s="17">
        <f t="shared" si="1"/>
        <v>0</v>
      </c>
      <c r="L12" s="17">
        <v>120000</v>
      </c>
    </row>
    <row r="13" spans="1:12" s="19" customFormat="1" ht="24" hidden="1" customHeight="1">
      <c r="A13" s="115">
        <v>5</v>
      </c>
      <c r="B13" s="116" t="s">
        <v>111</v>
      </c>
      <c r="C13" s="117">
        <v>111.12450882580814</v>
      </c>
      <c r="D13" s="17">
        <v>127502.62701846396</v>
      </c>
      <c r="E13" s="17"/>
      <c r="F13" s="119"/>
      <c r="H13" s="18" t="e">
        <f>#REF!-L13</f>
        <v>#REF!</v>
      </c>
      <c r="J13" s="17">
        <f t="shared" si="0"/>
        <v>142000</v>
      </c>
      <c r="K13" s="17">
        <f t="shared" si="1"/>
        <v>0</v>
      </c>
      <c r="L13" s="17">
        <v>142000</v>
      </c>
    </row>
    <row r="14" spans="1:12" s="19" customFormat="1" ht="24" hidden="1" customHeight="1">
      <c r="A14" s="115">
        <v>6</v>
      </c>
      <c r="B14" s="116" t="s">
        <v>112</v>
      </c>
      <c r="C14" s="117">
        <v>113.97970326898663</v>
      </c>
      <c r="D14" s="17">
        <v>130778.63512864996</v>
      </c>
      <c r="E14" s="17"/>
      <c r="F14" s="120"/>
      <c r="H14" s="18" t="e">
        <f>#REF!-L14</f>
        <v>#REF!</v>
      </c>
      <c r="J14" s="17">
        <f t="shared" si="0"/>
        <v>32000</v>
      </c>
      <c r="K14" s="17">
        <f t="shared" si="1"/>
        <v>0</v>
      </c>
      <c r="L14" s="17">
        <v>32000</v>
      </c>
    </row>
    <row r="15" spans="1:12" s="19" customFormat="1" ht="24" hidden="1" customHeight="1">
      <c r="A15" s="115">
        <v>7</v>
      </c>
      <c r="B15" s="116" t="s">
        <v>113</v>
      </c>
      <c r="C15" s="117">
        <v>176.3892198261662</v>
      </c>
      <c r="D15" s="17">
        <v>202386.39651337027</v>
      </c>
      <c r="E15" s="17"/>
      <c r="F15" s="120"/>
      <c r="H15" s="18" t="e">
        <f>#REF!-L15</f>
        <v>#REF!</v>
      </c>
      <c r="J15" s="17">
        <f t="shared" si="0"/>
        <v>15000</v>
      </c>
      <c r="K15" s="17">
        <f t="shared" si="1"/>
        <v>0</v>
      </c>
      <c r="L15" s="17">
        <v>15000</v>
      </c>
    </row>
    <row r="16" spans="1:12" ht="24" hidden="1" customHeight="1">
      <c r="A16" s="115">
        <v>8</v>
      </c>
      <c r="B16" s="116" t="s">
        <v>114</v>
      </c>
      <c r="C16" s="117">
        <v>142.84080402194081</v>
      </c>
      <c r="D16" s="17">
        <v>163893.43764637862</v>
      </c>
      <c r="E16" s="17"/>
      <c r="F16" s="119"/>
      <c r="H16" s="18" t="e">
        <f>#REF!-L16</f>
        <v>#REF!</v>
      </c>
      <c r="J16" s="17">
        <f t="shared" si="0"/>
        <v>30000</v>
      </c>
      <c r="K16" s="17">
        <f t="shared" si="1"/>
        <v>0</v>
      </c>
      <c r="L16" s="17">
        <v>30000</v>
      </c>
    </row>
    <row r="17" spans="1:6">
      <c r="A17" s="121"/>
      <c r="B17" s="121"/>
      <c r="C17" s="122"/>
      <c r="D17" s="123"/>
      <c r="E17" s="123"/>
      <c r="F17" s="124"/>
    </row>
    <row r="50" spans="1:6" s="25" customFormat="1" ht="26.25" customHeight="1">
      <c r="A50" s="20">
        <v>1</v>
      </c>
      <c r="B50" s="21" t="s">
        <v>107</v>
      </c>
      <c r="C50" s="22">
        <v>78.99942362980768</v>
      </c>
      <c r="D50" s="23">
        <f>C50/$C$8*$D$8</f>
        <v>90642.776757143976</v>
      </c>
      <c r="E50" s="23"/>
      <c r="F50" s="24"/>
    </row>
  </sheetData>
  <mergeCells count="9">
    <mergeCell ref="A2:F2"/>
    <mergeCell ref="J6:L6"/>
    <mergeCell ref="D5:F5"/>
    <mergeCell ref="A6:A7"/>
    <mergeCell ref="B6:B7"/>
    <mergeCell ref="C6:C7"/>
    <mergeCell ref="F6:F7"/>
    <mergeCell ref="A3:F3"/>
    <mergeCell ref="D6:E6"/>
  </mergeCells>
  <printOptions horizontalCentered="1"/>
  <pageMargins left="0.39370078740157483" right="0.39370078740157483" top="0.6692913385826772" bottom="0.51181102362204722" header="0.19685039370078741"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34"/>
  <sheetViews>
    <sheetView zoomScale="70" zoomScaleNormal="70" zoomScaleSheetLayoutView="85" workbookViewId="0">
      <pane xSplit="3" ySplit="10" topLeftCell="H11" activePane="bottomRight" state="frozen"/>
      <selection activeCell="H30" sqref="H30"/>
      <selection pane="topRight" activeCell="H30" sqref="H30"/>
      <selection pane="bottomLeft" activeCell="H30" sqref="H30"/>
      <selection pane="bottomRight" activeCell="L8" sqref="L8:L9"/>
    </sheetView>
  </sheetViews>
  <sheetFormatPr defaultColWidth="8" defaultRowHeight="18.75"/>
  <cols>
    <col min="1" max="1" width="4.25" style="1" customWidth="1"/>
    <col min="2" max="2" width="42" style="2" customWidth="1"/>
    <col min="3" max="3" width="7.75" style="3" customWidth="1"/>
    <col min="4" max="4" width="10.625" style="3" customWidth="1"/>
    <col min="5" max="5" width="10.625" style="3" hidden="1" customWidth="1"/>
    <col min="6" max="6" width="16.5" style="3" customWidth="1"/>
    <col min="7" max="7" width="34" style="3" customWidth="1"/>
    <col min="8" max="8" width="11" style="4" customWidth="1"/>
    <col min="9" max="9" width="12.5" style="4" customWidth="1"/>
    <col min="10" max="10" width="10" style="4" customWidth="1"/>
    <col min="11" max="11" width="13.125" style="4" customWidth="1"/>
    <col min="12" max="12" width="10.875" style="4" customWidth="1"/>
    <col min="13" max="13" width="12.125" style="170" customWidth="1"/>
    <col min="14" max="14" width="11.375" style="3" customWidth="1"/>
    <col min="15" max="18" width="6" style="3" hidden="1" customWidth="1"/>
    <col min="19" max="19" width="13.875" style="2" hidden="1" customWidth="1"/>
    <col min="20" max="20" width="13.5" style="2" hidden="1" customWidth="1"/>
    <col min="21" max="21" width="15.125" style="2" hidden="1" customWidth="1"/>
    <col min="22" max="22" width="9.5" style="2" hidden="1" customWidth="1"/>
    <col min="23" max="23" width="8.125" style="2" hidden="1" customWidth="1"/>
    <col min="24" max="24" width="12.375" style="2" hidden="1" customWidth="1"/>
    <col min="25" max="25" width="14" style="2" hidden="1" customWidth="1"/>
    <col min="26" max="27" width="11.625" style="2" hidden="1" customWidth="1"/>
    <col min="28" max="28" width="8" style="2"/>
    <col min="29" max="29" width="11.25" style="2" customWidth="1"/>
    <col min="30" max="16384" width="8" style="2"/>
  </cols>
  <sheetData>
    <row r="1" spans="1:27" ht="18.75" customHeight="1">
      <c r="N1" s="180"/>
      <c r="Y1" s="171">
        <v>3365854.1</v>
      </c>
    </row>
    <row r="2" spans="1:27" ht="21.75" customHeight="1">
      <c r="A2" s="682" t="s">
        <v>433</v>
      </c>
      <c r="B2" s="682"/>
      <c r="C2" s="682"/>
      <c r="D2" s="682"/>
      <c r="E2" s="682"/>
      <c r="F2" s="682"/>
      <c r="G2" s="682"/>
      <c r="H2" s="682"/>
      <c r="I2" s="682"/>
      <c r="J2" s="682"/>
      <c r="K2" s="682"/>
      <c r="L2" s="682"/>
      <c r="M2" s="683"/>
      <c r="N2" s="682"/>
      <c r="O2" s="169"/>
      <c r="P2" s="169"/>
      <c r="Q2" s="169"/>
      <c r="R2" s="169"/>
    </row>
    <row r="3" spans="1:27" ht="24" hidden="1" customHeight="1">
      <c r="A3" s="684" t="s">
        <v>1002</v>
      </c>
      <c r="B3" s="684"/>
      <c r="C3" s="684"/>
      <c r="D3" s="684"/>
      <c r="E3" s="684"/>
      <c r="F3" s="684"/>
      <c r="G3" s="684"/>
      <c r="H3" s="684"/>
      <c r="I3" s="684"/>
      <c r="J3" s="684"/>
      <c r="K3" s="684"/>
      <c r="L3" s="684"/>
      <c r="M3" s="685"/>
      <c r="N3" s="684"/>
      <c r="O3" s="181"/>
      <c r="P3" s="181"/>
      <c r="Q3" s="181"/>
      <c r="R3" s="181"/>
    </row>
    <row r="4" spans="1:27" ht="19.5" hidden="1">
      <c r="A4" s="182"/>
      <c r="B4" s="182"/>
      <c r="C4" s="182"/>
      <c r="D4" s="182"/>
      <c r="E4" s="182"/>
      <c r="F4" s="182"/>
      <c r="G4" s="182"/>
      <c r="H4" s="182"/>
      <c r="I4" s="182"/>
      <c r="J4" s="182"/>
      <c r="K4" s="182"/>
      <c r="L4" s="182"/>
      <c r="M4" s="182"/>
      <c r="N4" s="51"/>
      <c r="O4" s="51"/>
      <c r="P4" s="51"/>
      <c r="Q4" s="51"/>
      <c r="R4" s="51"/>
    </row>
    <row r="5" spans="1:27" ht="26.25" customHeight="1">
      <c r="A5" s="691" t="e">
        <f>'PB3. Cham diem  '!A3:F3</f>
        <v>#REF!</v>
      </c>
      <c r="B5" s="691"/>
      <c r="C5" s="691"/>
      <c r="D5" s="691"/>
      <c r="E5" s="691"/>
      <c r="F5" s="691"/>
      <c r="G5" s="691"/>
      <c r="H5" s="691"/>
      <c r="I5" s="691"/>
      <c r="J5" s="691"/>
      <c r="K5" s="691"/>
      <c r="L5" s="691"/>
      <c r="M5" s="691"/>
      <c r="N5" s="691"/>
      <c r="O5" s="51"/>
      <c r="P5" s="51"/>
      <c r="Q5" s="51"/>
      <c r="R5" s="51"/>
    </row>
    <row r="6" spans="1:27" ht="19.5">
      <c r="A6" s="181"/>
      <c r="B6" s="181"/>
      <c r="C6" s="181"/>
      <c r="D6" s="181"/>
      <c r="E6" s="181"/>
      <c r="F6" s="181"/>
      <c r="G6" s="181"/>
      <c r="H6" s="181"/>
      <c r="I6" s="181"/>
      <c r="J6" s="181"/>
      <c r="K6" s="181"/>
      <c r="L6" s="181"/>
      <c r="M6" s="181"/>
      <c r="N6" s="181"/>
      <c r="O6" s="51"/>
      <c r="P6" s="51"/>
      <c r="Q6" s="51"/>
      <c r="R6" s="51"/>
    </row>
    <row r="7" spans="1:27" ht="20.25" customHeight="1">
      <c r="A7" s="3"/>
      <c r="B7" s="50"/>
      <c r="C7" s="51"/>
      <c r="D7" s="51"/>
      <c r="E7" s="51"/>
      <c r="F7" s="51"/>
      <c r="G7" s="51"/>
      <c r="H7" s="52"/>
      <c r="I7" s="52"/>
      <c r="J7" s="88"/>
      <c r="K7" s="88"/>
      <c r="L7" s="50"/>
      <c r="M7" s="692" t="s">
        <v>35</v>
      </c>
      <c r="N7" s="692"/>
      <c r="O7" s="51"/>
      <c r="P7" s="51"/>
      <c r="Q7" s="51"/>
      <c r="R7" s="51"/>
    </row>
    <row r="8" spans="1:27" s="12" customFormat="1" ht="24" customHeight="1">
      <c r="A8" s="686" t="s">
        <v>24</v>
      </c>
      <c r="B8" s="687" t="s">
        <v>53</v>
      </c>
      <c r="C8" s="687" t="s">
        <v>294</v>
      </c>
      <c r="D8" s="687" t="s">
        <v>56</v>
      </c>
      <c r="E8" s="183"/>
      <c r="F8" s="687" t="s">
        <v>61</v>
      </c>
      <c r="G8" s="687" t="s">
        <v>66</v>
      </c>
      <c r="H8" s="687" t="s">
        <v>384</v>
      </c>
      <c r="I8" s="687"/>
      <c r="J8" s="687" t="s">
        <v>68</v>
      </c>
      <c r="K8" s="688" t="s">
        <v>69</v>
      </c>
      <c r="L8" s="687" t="s">
        <v>406</v>
      </c>
      <c r="M8" s="680" t="s">
        <v>407</v>
      </c>
      <c r="N8" s="690" t="s">
        <v>25</v>
      </c>
      <c r="O8" s="679" t="s">
        <v>385</v>
      </c>
      <c r="P8" s="679"/>
      <c r="Q8" s="679"/>
      <c r="R8" s="679"/>
      <c r="Y8" s="12" t="s">
        <v>386</v>
      </c>
    </row>
    <row r="9" spans="1:27" s="12" customFormat="1" ht="65.25" customHeight="1">
      <c r="A9" s="686"/>
      <c r="B9" s="687"/>
      <c r="C9" s="687"/>
      <c r="D9" s="687"/>
      <c r="E9" s="183"/>
      <c r="F9" s="687"/>
      <c r="G9" s="687"/>
      <c r="H9" s="183" t="s">
        <v>296</v>
      </c>
      <c r="I9" s="183" t="s">
        <v>387</v>
      </c>
      <c r="J9" s="687"/>
      <c r="K9" s="689"/>
      <c r="L9" s="687"/>
      <c r="M9" s="681"/>
      <c r="N9" s="687"/>
      <c r="O9" s="183" t="s">
        <v>388</v>
      </c>
      <c r="P9" s="183" t="s">
        <v>389</v>
      </c>
      <c r="Q9" s="183" t="s">
        <v>390</v>
      </c>
      <c r="R9" s="183" t="s">
        <v>391</v>
      </c>
      <c r="Y9" s="172">
        <v>5338375</v>
      </c>
      <c r="Z9" s="12">
        <v>8000000</v>
      </c>
      <c r="AA9" s="12">
        <f>+Z9-Y9</f>
        <v>2661625</v>
      </c>
    </row>
    <row r="10" spans="1:27" s="186" customFormat="1" ht="31.5" hidden="1">
      <c r="A10" s="184"/>
      <c r="B10" s="183"/>
      <c r="C10" s="183">
        <v>1</v>
      </c>
      <c r="D10" s="183">
        <v>2</v>
      </c>
      <c r="E10" s="183"/>
      <c r="F10" s="183">
        <v>3</v>
      </c>
      <c r="G10" s="183">
        <v>9</v>
      </c>
      <c r="H10" s="183" t="s">
        <v>392</v>
      </c>
      <c r="I10" s="183">
        <v>12</v>
      </c>
      <c r="J10" s="183">
        <v>14</v>
      </c>
      <c r="K10" s="183" t="s">
        <v>393</v>
      </c>
      <c r="L10" s="183" t="s">
        <v>394</v>
      </c>
      <c r="M10" s="183">
        <v>22</v>
      </c>
      <c r="N10" s="185"/>
      <c r="O10" s="183"/>
      <c r="P10" s="183"/>
      <c r="Q10" s="183"/>
      <c r="R10" s="183"/>
      <c r="Y10" s="173"/>
    </row>
    <row r="11" spans="1:27" s="6" customFormat="1" ht="26.25" customHeight="1">
      <c r="A11" s="187"/>
      <c r="B11" s="187" t="s">
        <v>395</v>
      </c>
      <c r="C11" s="187"/>
      <c r="D11" s="187"/>
      <c r="E11" s="204">
        <f>SUBTOTAL(9,E12:E34)</f>
        <v>8</v>
      </c>
      <c r="F11" s="111"/>
      <c r="G11" s="187"/>
      <c r="H11" s="174">
        <f>SUBTOTAL(9,H12:H29)</f>
        <v>2537922</v>
      </c>
      <c r="I11" s="174">
        <f t="shared" ref="I11:M11" si="0">SUBTOTAL(9,I12:I29)</f>
        <v>2495314</v>
      </c>
      <c r="J11" s="174">
        <f t="shared" si="0"/>
        <v>477939</v>
      </c>
      <c r="K11" s="174">
        <f t="shared" si="0"/>
        <v>1439500</v>
      </c>
      <c r="L11" s="174">
        <f t="shared" si="0"/>
        <v>1115819</v>
      </c>
      <c r="M11" s="174">
        <f t="shared" si="0"/>
        <v>160675</v>
      </c>
      <c r="N11" s="175"/>
      <c r="O11" s="176"/>
      <c r="P11" s="176"/>
      <c r="Q11" s="176"/>
      <c r="R11" s="176"/>
      <c r="T11" s="6" t="e">
        <v>#REF!</v>
      </c>
      <c r="Y11" s="177">
        <v>1629300</v>
      </c>
    </row>
    <row r="12" spans="1:27" ht="64.5" customHeight="1">
      <c r="A12" s="79">
        <v>1</v>
      </c>
      <c r="B12" s="188" t="s">
        <v>439</v>
      </c>
      <c r="C12" s="79" t="s">
        <v>2</v>
      </c>
      <c r="D12" s="205" t="s">
        <v>145</v>
      </c>
      <c r="E12" s="189"/>
      <c r="F12" s="190" t="s">
        <v>441</v>
      </c>
      <c r="G12" s="205" t="s">
        <v>442</v>
      </c>
      <c r="H12" s="191">
        <v>390000</v>
      </c>
      <c r="I12" s="191">
        <v>390000</v>
      </c>
      <c r="J12" s="174"/>
      <c r="K12" s="191"/>
      <c r="L12" s="192"/>
      <c r="M12" s="191"/>
      <c r="N12" s="206"/>
      <c r="O12" s="207"/>
      <c r="P12" s="207"/>
      <c r="Q12" s="207"/>
      <c r="R12" s="207"/>
      <c r="S12" s="171">
        <f>+L12+M12</f>
        <v>0</v>
      </c>
      <c r="T12" s="6">
        <f>+K12-S12</f>
        <v>0</v>
      </c>
    </row>
    <row r="13" spans="1:27" s="6" customFormat="1" ht="81.75" customHeight="1">
      <c r="A13" s="79">
        <v>2</v>
      </c>
      <c r="B13" s="193" t="s">
        <v>440</v>
      </c>
      <c r="C13" s="79" t="s">
        <v>6</v>
      </c>
      <c r="D13" s="79" t="s">
        <v>145</v>
      </c>
      <c r="E13" s="189"/>
      <c r="F13" s="190" t="s">
        <v>441</v>
      </c>
      <c r="G13" s="79" t="s">
        <v>443</v>
      </c>
      <c r="H13" s="191">
        <v>17690</v>
      </c>
      <c r="I13" s="191">
        <v>17690</v>
      </c>
      <c r="J13" s="191"/>
      <c r="K13" s="191"/>
      <c r="L13" s="192"/>
      <c r="M13" s="191"/>
      <c r="N13" s="194"/>
      <c r="O13" s="195" t="s">
        <v>397</v>
      </c>
      <c r="P13" s="195" t="s">
        <v>397</v>
      </c>
      <c r="Q13" s="195"/>
      <c r="R13" s="195"/>
      <c r="S13" s="171">
        <f>+L13+M13</f>
        <v>0</v>
      </c>
      <c r="T13" s="6">
        <f>+K13-S13</f>
        <v>0</v>
      </c>
    </row>
    <row r="14" spans="1:27" s="6" customFormat="1" ht="81.75" customHeight="1">
      <c r="A14" s="79"/>
      <c r="B14" s="193"/>
      <c r="C14" s="79"/>
      <c r="D14" s="79"/>
      <c r="E14" s="189"/>
      <c r="F14" s="190"/>
      <c r="G14" s="79"/>
      <c r="H14" s="191"/>
      <c r="I14" s="191"/>
      <c r="J14" s="191"/>
      <c r="K14" s="191"/>
      <c r="L14" s="192"/>
      <c r="M14" s="191"/>
      <c r="N14" s="194"/>
      <c r="O14" s="195"/>
      <c r="P14" s="195"/>
      <c r="Q14" s="195"/>
      <c r="R14" s="195"/>
      <c r="S14" s="171"/>
    </row>
    <row r="15" spans="1:27" s="6" customFormat="1" ht="81.75" customHeight="1">
      <c r="A15" s="79"/>
      <c r="B15" s="193"/>
      <c r="C15" s="79"/>
      <c r="D15" s="79"/>
      <c r="E15" s="189"/>
      <c r="F15" s="190"/>
      <c r="G15" s="79"/>
      <c r="H15" s="191"/>
      <c r="I15" s="191"/>
      <c r="J15" s="191"/>
      <c r="K15" s="191"/>
      <c r="L15" s="192"/>
      <c r="M15" s="191"/>
      <c r="N15" s="194"/>
      <c r="O15" s="195"/>
      <c r="P15" s="195"/>
      <c r="Q15" s="195"/>
      <c r="R15" s="195"/>
      <c r="S15" s="171"/>
    </row>
    <row r="16" spans="1:27" s="6" customFormat="1" ht="81.75" customHeight="1">
      <c r="A16" s="79"/>
      <c r="B16" s="193"/>
      <c r="C16" s="79"/>
      <c r="D16" s="79"/>
      <c r="E16" s="189"/>
      <c r="F16" s="190"/>
      <c r="G16" s="79"/>
      <c r="H16" s="191"/>
      <c r="I16" s="191"/>
      <c r="J16" s="191"/>
      <c r="K16" s="191"/>
      <c r="L16" s="192"/>
      <c r="M16" s="191"/>
      <c r="N16" s="194"/>
      <c r="O16" s="195"/>
      <c r="P16" s="195"/>
      <c r="Q16" s="195"/>
      <c r="R16" s="195"/>
      <c r="S16" s="171"/>
    </row>
    <row r="17" spans="1:20" s="6" customFormat="1" ht="81.75" customHeight="1">
      <c r="A17" s="79"/>
      <c r="B17" s="193"/>
      <c r="C17" s="79"/>
      <c r="D17" s="79"/>
      <c r="E17" s="189"/>
      <c r="F17" s="190"/>
      <c r="G17" s="79"/>
      <c r="H17" s="191"/>
      <c r="I17" s="191"/>
      <c r="J17" s="191"/>
      <c r="K17" s="191"/>
      <c r="L17" s="192"/>
      <c r="M17" s="191"/>
      <c r="N17" s="194"/>
      <c r="O17" s="195"/>
      <c r="P17" s="195"/>
      <c r="Q17" s="195"/>
      <c r="R17" s="195"/>
      <c r="S17" s="171"/>
    </row>
    <row r="18" spans="1:20" s="6" customFormat="1" ht="81.75" customHeight="1">
      <c r="A18" s="79"/>
      <c r="B18" s="193"/>
      <c r="C18" s="79"/>
      <c r="D18" s="79"/>
      <c r="E18" s="189"/>
      <c r="F18" s="190"/>
      <c r="G18" s="79"/>
      <c r="H18" s="191"/>
      <c r="I18" s="191"/>
      <c r="J18" s="191"/>
      <c r="K18" s="191"/>
      <c r="L18" s="192"/>
      <c r="M18" s="191"/>
      <c r="N18" s="194"/>
      <c r="O18" s="195"/>
      <c r="P18" s="195"/>
      <c r="Q18" s="195"/>
      <c r="R18" s="195"/>
      <c r="S18" s="171"/>
    </row>
    <row r="19" spans="1:20" s="6" customFormat="1" ht="81.75" customHeight="1">
      <c r="A19" s="79"/>
      <c r="B19" s="193"/>
      <c r="C19" s="79"/>
      <c r="D19" s="79"/>
      <c r="E19" s="189"/>
      <c r="F19" s="190"/>
      <c r="G19" s="79"/>
      <c r="H19" s="191"/>
      <c r="I19" s="191"/>
      <c r="J19" s="191"/>
      <c r="K19" s="191"/>
      <c r="L19" s="192"/>
      <c r="M19" s="191"/>
      <c r="N19" s="194"/>
      <c r="O19" s="195"/>
      <c r="P19" s="195"/>
      <c r="Q19" s="195"/>
      <c r="R19" s="195"/>
      <c r="S19" s="171"/>
    </row>
    <row r="20" spans="1:20" s="6" customFormat="1" ht="81.75" customHeight="1">
      <c r="A20" s="79"/>
      <c r="B20" s="193"/>
      <c r="C20" s="79"/>
      <c r="D20" s="79"/>
      <c r="E20" s="189"/>
      <c r="F20" s="190"/>
      <c r="G20" s="79"/>
      <c r="H20" s="191"/>
      <c r="I20" s="191"/>
      <c r="J20" s="191"/>
      <c r="K20" s="191"/>
      <c r="L20" s="192"/>
      <c r="M20" s="191"/>
      <c r="N20" s="194"/>
      <c r="O20" s="195"/>
      <c r="P20" s="195"/>
      <c r="Q20" s="195"/>
      <c r="R20" s="195"/>
      <c r="S20" s="171"/>
    </row>
    <row r="21" spans="1:20" s="6" customFormat="1" ht="81.75" customHeight="1">
      <c r="A21" s="79"/>
      <c r="B21" s="193"/>
      <c r="C21" s="79"/>
      <c r="D21" s="79"/>
      <c r="E21" s="189"/>
      <c r="F21" s="190"/>
      <c r="G21" s="79"/>
      <c r="H21" s="191"/>
      <c r="I21" s="191"/>
      <c r="J21" s="191"/>
      <c r="K21" s="191"/>
      <c r="L21" s="192"/>
      <c r="M21" s="191"/>
      <c r="N21" s="194"/>
      <c r="O21" s="195"/>
      <c r="P21" s="195"/>
      <c r="Q21" s="195"/>
      <c r="R21" s="195"/>
      <c r="S21" s="171"/>
    </row>
    <row r="22" spans="1:20" s="6" customFormat="1" ht="81.75" customHeight="1">
      <c r="A22" s="79"/>
      <c r="B22" s="193"/>
      <c r="C22" s="79"/>
      <c r="D22" s="79"/>
      <c r="E22" s="189"/>
      <c r="F22" s="190"/>
      <c r="G22" s="79"/>
      <c r="H22" s="191"/>
      <c r="I22" s="191"/>
      <c r="J22" s="191"/>
      <c r="K22" s="191"/>
      <c r="L22" s="192"/>
      <c r="M22" s="191"/>
      <c r="N22" s="194"/>
      <c r="O22" s="195"/>
      <c r="P22" s="195"/>
      <c r="Q22" s="195"/>
      <c r="R22" s="195"/>
      <c r="S22" s="171"/>
    </row>
    <row r="23" spans="1:20" ht="93.75" customHeight="1">
      <c r="A23" s="79">
        <v>3</v>
      </c>
      <c r="B23" s="193" t="s">
        <v>78</v>
      </c>
      <c r="C23" s="79" t="s">
        <v>2</v>
      </c>
      <c r="D23" s="79" t="s">
        <v>399</v>
      </c>
      <c r="E23" s="189">
        <v>1</v>
      </c>
      <c r="F23" s="190" t="s">
        <v>396</v>
      </c>
      <c r="G23" s="79" t="s">
        <v>295</v>
      </c>
      <c r="H23" s="191">
        <v>760681</v>
      </c>
      <c r="I23" s="191">
        <v>760681</v>
      </c>
      <c r="J23" s="191">
        <v>102939</v>
      </c>
      <c r="K23" s="191">
        <v>487000</v>
      </c>
      <c r="L23" s="192">
        <v>383574</v>
      </c>
      <c r="M23" s="191">
        <v>25000</v>
      </c>
      <c r="N23" s="194"/>
      <c r="O23" s="195" t="s">
        <v>397</v>
      </c>
      <c r="P23" s="195" t="s">
        <v>397</v>
      </c>
      <c r="Q23" s="195"/>
      <c r="R23" s="195"/>
      <c r="S23" s="171">
        <f>+L23+M23</f>
        <v>408574</v>
      </c>
      <c r="T23" s="6">
        <f>+K23-S23</f>
        <v>78426</v>
      </c>
    </row>
    <row r="24" spans="1:20" ht="60" customHeight="1">
      <c r="A24" s="79">
        <v>4</v>
      </c>
      <c r="B24" s="193" t="s">
        <v>404</v>
      </c>
      <c r="C24" s="79" t="s">
        <v>2</v>
      </c>
      <c r="D24" s="79" t="s">
        <v>297</v>
      </c>
      <c r="E24" s="189">
        <v>1</v>
      </c>
      <c r="F24" s="190" t="s">
        <v>398</v>
      </c>
      <c r="G24" s="79" t="s">
        <v>405</v>
      </c>
      <c r="H24" s="191">
        <v>90000</v>
      </c>
      <c r="I24" s="191">
        <v>90000</v>
      </c>
      <c r="J24" s="191"/>
      <c r="K24" s="191">
        <v>90000</v>
      </c>
      <c r="L24" s="192">
        <v>80000</v>
      </c>
      <c r="M24" s="191">
        <v>9250</v>
      </c>
      <c r="N24" s="194"/>
      <c r="O24" s="195"/>
      <c r="P24" s="195"/>
      <c r="Q24" s="195"/>
      <c r="R24" s="195"/>
      <c r="S24" s="171"/>
      <c r="T24" s="6"/>
    </row>
    <row r="25" spans="1:20" ht="57" customHeight="1">
      <c r="A25" s="79">
        <v>5</v>
      </c>
      <c r="B25" s="196" t="s">
        <v>82</v>
      </c>
      <c r="C25" s="79" t="s">
        <v>2</v>
      </c>
      <c r="D25" s="79" t="s">
        <v>298</v>
      </c>
      <c r="E25" s="189">
        <v>1</v>
      </c>
      <c r="F25" s="190" t="s">
        <v>83</v>
      </c>
      <c r="G25" s="79" t="s">
        <v>402</v>
      </c>
      <c r="H25" s="191">
        <v>544517</v>
      </c>
      <c r="I25" s="191">
        <v>544517</v>
      </c>
      <c r="J25" s="191">
        <v>375000</v>
      </c>
      <c r="K25" s="191">
        <v>169500</v>
      </c>
      <c r="L25" s="191">
        <v>120400</v>
      </c>
      <c r="M25" s="191">
        <v>17625</v>
      </c>
      <c r="N25" s="197"/>
      <c r="O25" s="198"/>
      <c r="P25" s="198"/>
      <c r="Q25" s="198"/>
      <c r="R25" s="198"/>
      <c r="S25" s="171">
        <f>+L25+M25</f>
        <v>138025</v>
      </c>
      <c r="T25" s="6">
        <f>+K25-S25</f>
        <v>31475</v>
      </c>
    </row>
    <row r="26" spans="1:20" ht="64.5" customHeight="1">
      <c r="A26" s="79">
        <v>6</v>
      </c>
      <c r="B26" s="199" t="s">
        <v>91</v>
      </c>
      <c r="C26" s="200" t="s">
        <v>2</v>
      </c>
      <c r="D26" s="79" t="s">
        <v>94</v>
      </c>
      <c r="E26" s="189">
        <v>1</v>
      </c>
      <c r="F26" s="190" t="s">
        <v>398</v>
      </c>
      <c r="G26" s="201" t="s">
        <v>403</v>
      </c>
      <c r="H26" s="192">
        <v>197966</v>
      </c>
      <c r="I26" s="191">
        <v>197966</v>
      </c>
      <c r="J26" s="191"/>
      <c r="K26" s="191">
        <v>198000</v>
      </c>
      <c r="L26" s="191">
        <v>131520</v>
      </c>
      <c r="M26" s="191">
        <v>15000</v>
      </c>
      <c r="N26" s="202"/>
      <c r="O26" s="203" t="s">
        <v>397</v>
      </c>
      <c r="P26" s="203"/>
      <c r="Q26" s="203"/>
      <c r="R26" s="203"/>
      <c r="S26" s="171">
        <f>+L26+M26</f>
        <v>146520</v>
      </c>
      <c r="T26" s="6">
        <f>+K26-S26</f>
        <v>51480</v>
      </c>
    </row>
    <row r="27" spans="1:20" ht="57.75" customHeight="1">
      <c r="A27" s="79">
        <v>7</v>
      </c>
      <c r="B27" s="196" t="s">
        <v>93</v>
      </c>
      <c r="C27" s="79" t="s">
        <v>2</v>
      </c>
      <c r="D27" s="79" t="s">
        <v>94</v>
      </c>
      <c r="E27" s="189">
        <v>1</v>
      </c>
      <c r="F27" s="190" t="s">
        <v>88</v>
      </c>
      <c r="G27" s="79" t="s">
        <v>116</v>
      </c>
      <c r="H27" s="191">
        <v>241000</v>
      </c>
      <c r="I27" s="191">
        <v>241000</v>
      </c>
      <c r="J27" s="191"/>
      <c r="K27" s="191">
        <v>241000</v>
      </c>
      <c r="L27" s="191">
        <v>200325</v>
      </c>
      <c r="M27" s="191">
        <v>40000</v>
      </c>
      <c r="N27" s="197"/>
      <c r="O27" s="198"/>
      <c r="P27" s="198"/>
      <c r="Q27" s="198"/>
      <c r="R27" s="198"/>
      <c r="S27" s="171">
        <f>+L27+M27</f>
        <v>240325</v>
      </c>
      <c r="T27" s="6">
        <f>+K27-S27</f>
        <v>675</v>
      </c>
    </row>
    <row r="28" spans="1:20" ht="72.75" customHeight="1">
      <c r="A28" s="79">
        <v>8</v>
      </c>
      <c r="B28" s="196" t="s">
        <v>408</v>
      </c>
      <c r="C28" s="79" t="s">
        <v>2</v>
      </c>
      <c r="D28" s="79" t="s">
        <v>297</v>
      </c>
      <c r="E28" s="189">
        <v>1</v>
      </c>
      <c r="F28" s="190" t="s">
        <v>38</v>
      </c>
      <c r="G28" s="79" t="s">
        <v>409</v>
      </c>
      <c r="H28" s="191">
        <v>63460</v>
      </c>
      <c r="I28" s="191">
        <v>63460</v>
      </c>
      <c r="J28" s="191"/>
      <c r="K28" s="191">
        <v>64000</v>
      </c>
      <c r="L28" s="191">
        <v>50000</v>
      </c>
      <c r="M28" s="191">
        <v>13800</v>
      </c>
      <c r="N28" s="197"/>
      <c r="O28" s="198"/>
      <c r="P28" s="198"/>
      <c r="Q28" s="198"/>
      <c r="R28" s="198"/>
      <c r="S28" s="171"/>
      <c r="T28" s="6"/>
    </row>
    <row r="29" spans="1:20" ht="63" customHeight="1">
      <c r="A29" s="79">
        <v>9</v>
      </c>
      <c r="B29" s="196" t="s">
        <v>379</v>
      </c>
      <c r="C29" s="79" t="s">
        <v>2</v>
      </c>
      <c r="D29" s="79" t="s">
        <v>297</v>
      </c>
      <c r="E29" s="189">
        <v>1</v>
      </c>
      <c r="F29" s="190" t="s">
        <v>380</v>
      </c>
      <c r="G29" s="79" t="s">
        <v>410</v>
      </c>
      <c r="H29" s="191">
        <v>232608</v>
      </c>
      <c r="I29" s="191">
        <v>190000</v>
      </c>
      <c r="J29" s="191"/>
      <c r="K29" s="191">
        <v>190000</v>
      </c>
      <c r="L29" s="191">
        <v>150000</v>
      </c>
      <c r="M29" s="191">
        <v>40000</v>
      </c>
      <c r="N29" s="197"/>
      <c r="O29" s="198"/>
      <c r="P29" s="198"/>
      <c r="Q29" s="198"/>
      <c r="R29" s="198"/>
      <c r="S29" s="171"/>
      <c r="T29" s="6"/>
    </row>
    <row r="30" spans="1:20" ht="72.75" hidden="1" customHeight="1">
      <c r="A30" s="210">
        <v>10</v>
      </c>
      <c r="B30" s="211" t="s">
        <v>418</v>
      </c>
      <c r="C30" s="210" t="s">
        <v>1</v>
      </c>
      <c r="D30" s="210" t="s">
        <v>77</v>
      </c>
      <c r="E30" s="212"/>
      <c r="F30" s="213" t="s">
        <v>398</v>
      </c>
      <c r="G30" s="210" t="s">
        <v>419</v>
      </c>
      <c r="H30" s="214">
        <v>490251</v>
      </c>
      <c r="I30" s="214">
        <v>490251</v>
      </c>
      <c r="J30" s="214"/>
      <c r="K30" s="214">
        <v>490000</v>
      </c>
      <c r="L30" s="214">
        <v>355702</v>
      </c>
      <c r="M30" s="214">
        <v>4000</v>
      </c>
      <c r="N30" s="215"/>
      <c r="O30" s="198"/>
      <c r="P30" s="198"/>
      <c r="Q30" s="198"/>
      <c r="R30" s="198"/>
      <c r="S30" s="171"/>
      <c r="T30" s="6"/>
    </row>
    <row r="31" spans="1:20" ht="72.75" hidden="1" customHeight="1">
      <c r="A31" s="210">
        <v>11</v>
      </c>
      <c r="B31" s="211" t="s">
        <v>420</v>
      </c>
      <c r="C31" s="210" t="s">
        <v>2</v>
      </c>
      <c r="D31" s="210" t="s">
        <v>77</v>
      </c>
      <c r="E31" s="212"/>
      <c r="F31" s="213" t="s">
        <v>398</v>
      </c>
      <c r="G31" s="210" t="s">
        <v>421</v>
      </c>
      <c r="H31" s="214">
        <v>594384</v>
      </c>
      <c r="I31" s="214">
        <v>594384</v>
      </c>
      <c r="J31" s="214">
        <v>100</v>
      </c>
      <c r="K31" s="214">
        <v>562000</v>
      </c>
      <c r="L31" s="214">
        <v>530112</v>
      </c>
      <c r="M31" s="214">
        <v>4000</v>
      </c>
      <c r="N31" s="215"/>
      <c r="O31" s="198"/>
      <c r="P31" s="198"/>
      <c r="Q31" s="198"/>
      <c r="R31" s="198"/>
      <c r="S31" s="171"/>
      <c r="T31" s="6"/>
    </row>
    <row r="32" spans="1:20" ht="129" hidden="1" customHeight="1">
      <c r="A32" s="210">
        <v>12</v>
      </c>
      <c r="B32" s="211" t="s">
        <v>422</v>
      </c>
      <c r="C32" s="210" t="s">
        <v>2</v>
      </c>
      <c r="D32" s="210" t="s">
        <v>423</v>
      </c>
      <c r="E32" s="212"/>
      <c r="F32" s="213" t="s">
        <v>398</v>
      </c>
      <c r="G32" s="210" t="s">
        <v>431</v>
      </c>
      <c r="H32" s="214">
        <v>478390</v>
      </c>
      <c r="I32" s="214">
        <v>478390</v>
      </c>
      <c r="J32" s="214">
        <v>214837</v>
      </c>
      <c r="K32" s="214">
        <v>17000</v>
      </c>
      <c r="L32" s="214">
        <v>12054</v>
      </c>
      <c r="M32" s="214">
        <v>8403</v>
      </c>
      <c r="N32" s="215" t="s">
        <v>424</v>
      </c>
      <c r="O32" s="198"/>
      <c r="P32" s="198"/>
      <c r="Q32" s="198"/>
      <c r="R32" s="198"/>
      <c r="S32" s="171"/>
      <c r="T32" s="6"/>
    </row>
    <row r="33" spans="1:20" ht="72.75" hidden="1" customHeight="1">
      <c r="A33" s="210">
        <v>13</v>
      </c>
      <c r="B33" s="211" t="s">
        <v>425</v>
      </c>
      <c r="C33" s="210" t="s">
        <v>2</v>
      </c>
      <c r="D33" s="210" t="s">
        <v>426</v>
      </c>
      <c r="E33" s="212"/>
      <c r="F33" s="213" t="s">
        <v>398</v>
      </c>
      <c r="G33" s="210" t="s">
        <v>427</v>
      </c>
      <c r="H33" s="214">
        <v>1275120</v>
      </c>
      <c r="I33" s="214">
        <v>1089208</v>
      </c>
      <c r="J33" s="214">
        <v>645848</v>
      </c>
      <c r="K33" s="214">
        <v>443400</v>
      </c>
      <c r="L33" s="214">
        <v>341490</v>
      </c>
      <c r="M33" s="214">
        <v>8196</v>
      </c>
      <c r="N33" s="215"/>
      <c r="O33" s="198"/>
      <c r="P33" s="198"/>
      <c r="Q33" s="198"/>
      <c r="R33" s="198"/>
      <c r="S33" s="171"/>
      <c r="T33" s="6"/>
    </row>
    <row r="34" spans="1:20" ht="72.75" hidden="1" customHeight="1">
      <c r="A34" s="210">
        <v>9</v>
      </c>
      <c r="B34" s="211" t="s">
        <v>428</v>
      </c>
      <c r="C34" s="210" t="s">
        <v>2</v>
      </c>
      <c r="D34" s="210" t="s">
        <v>429</v>
      </c>
      <c r="E34" s="212">
        <v>1</v>
      </c>
      <c r="F34" s="213" t="s">
        <v>398</v>
      </c>
      <c r="G34" s="210" t="s">
        <v>430</v>
      </c>
      <c r="H34" s="214">
        <v>419362</v>
      </c>
      <c r="I34" s="214">
        <v>419362</v>
      </c>
      <c r="J34" s="214">
        <v>302958</v>
      </c>
      <c r="K34" s="214">
        <v>16445</v>
      </c>
      <c r="L34" s="214">
        <v>13218</v>
      </c>
      <c r="M34" s="214">
        <v>452.61</v>
      </c>
      <c r="N34" s="215"/>
      <c r="O34" s="198"/>
      <c r="P34" s="198"/>
      <c r="Q34" s="198"/>
      <c r="R34" s="198"/>
      <c r="S34" s="171"/>
      <c r="T34" s="6"/>
    </row>
  </sheetData>
  <autoFilter ref="A11:R34"/>
  <mergeCells count="17">
    <mergeCell ref="M7:N7"/>
    <mergeCell ref="O8:R8"/>
    <mergeCell ref="M8:M9"/>
    <mergeCell ref="A2:N2"/>
    <mergeCell ref="A3:N3"/>
    <mergeCell ref="A8:A9"/>
    <mergeCell ref="B8:B9"/>
    <mergeCell ref="C8:C9"/>
    <mergeCell ref="D8:D9"/>
    <mergeCell ref="F8:F9"/>
    <mergeCell ref="G8:G9"/>
    <mergeCell ref="H8:I8"/>
    <mergeCell ref="J8:J9"/>
    <mergeCell ref="K8:K9"/>
    <mergeCell ref="L8:L9"/>
    <mergeCell ref="N8:N9"/>
    <mergeCell ref="A5:N5"/>
  </mergeCells>
  <printOptions horizontalCentered="1"/>
  <pageMargins left="0.39370078740157483" right="0.39370078740157483" top="0.31496062992125984" bottom="0.51181102362204722" header="0.15748031496062992" footer="0.39370078740157483"/>
  <pageSetup paperSize="9" scale="59" fitToHeight="0" orientation="landscape" useFirstPageNumber="1" r:id="rId1"/>
  <headerFooter differentFirst="1">
    <oddFooter>&amp;C&amp;14&amp;P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09"/>
  <sheetViews>
    <sheetView zoomScale="70" zoomScaleNormal="70" zoomScaleSheetLayoutView="85" workbookViewId="0">
      <pane xSplit="3" ySplit="9" topLeftCell="D10" activePane="bottomRight" state="frozen"/>
      <selection activeCell="E21" sqref="E21"/>
      <selection pane="topRight" activeCell="E21" sqref="E21"/>
      <selection pane="bottomLeft" activeCell="E21" sqref="E21"/>
      <selection pane="bottomRight" activeCell="E21" sqref="E21"/>
    </sheetView>
  </sheetViews>
  <sheetFormatPr defaultColWidth="8" defaultRowHeight="18.75"/>
  <cols>
    <col min="1" max="1" width="6.25" style="1" customWidth="1"/>
    <col min="2" max="2" width="36.5" style="2" customWidth="1"/>
    <col min="3" max="3" width="8.875" style="3" customWidth="1"/>
    <col min="4" max="4" width="12.5" style="3" customWidth="1"/>
    <col min="5" max="5" width="10.625" style="3" customWidth="1"/>
    <col min="6" max="6" width="17.375" style="3" customWidth="1"/>
    <col min="7" max="7" width="27.375" style="3" customWidth="1"/>
    <col min="8" max="8" width="12" style="4" customWidth="1"/>
    <col min="9" max="9" width="12.125" style="4" customWidth="1"/>
    <col min="10" max="10" width="12.5" style="4" customWidth="1"/>
    <col min="11" max="11" width="13.125" style="4" hidden="1" customWidth="1"/>
    <col min="12" max="12" width="10.875" style="4" hidden="1" customWidth="1"/>
    <col min="13" max="13" width="13.375" style="521" customWidth="1"/>
    <col min="14" max="14" width="20.125" style="3" customWidth="1"/>
    <col min="15" max="15" width="13.5" style="2" hidden="1" customWidth="1"/>
    <col min="16" max="16" width="20.5" style="435" customWidth="1"/>
    <col min="17" max="17" width="26.5" style="2" customWidth="1"/>
    <col min="18" max="18" width="9.875" style="2" bestFit="1" customWidth="1"/>
    <col min="19" max="16384" width="8" style="2"/>
  </cols>
  <sheetData>
    <row r="1" spans="1:16" ht="12.75" customHeight="1">
      <c r="N1" s="180"/>
    </row>
    <row r="2" spans="1:16" ht="21.75" customHeight="1">
      <c r="A2" s="693" t="s">
        <v>1232</v>
      </c>
      <c r="B2" s="693"/>
      <c r="C2" s="693"/>
      <c r="D2" s="693"/>
      <c r="E2" s="693"/>
      <c r="F2" s="693"/>
      <c r="G2" s="693"/>
      <c r="H2" s="693"/>
      <c r="I2" s="693"/>
      <c r="J2" s="693"/>
      <c r="K2" s="693"/>
      <c r="L2" s="693"/>
      <c r="M2" s="693"/>
      <c r="N2" s="693"/>
    </row>
    <row r="3" spans="1:16" ht="24" hidden="1" customHeight="1">
      <c r="A3" s="684" t="s">
        <v>1002</v>
      </c>
      <c r="B3" s="684"/>
      <c r="C3" s="684"/>
      <c r="D3" s="684"/>
      <c r="E3" s="684"/>
      <c r="F3" s="684"/>
      <c r="G3" s="684"/>
      <c r="H3" s="684"/>
      <c r="I3" s="684"/>
      <c r="J3" s="684"/>
      <c r="K3" s="684"/>
      <c r="L3" s="684"/>
      <c r="M3" s="694"/>
      <c r="N3" s="684"/>
    </row>
    <row r="4" spans="1:16" ht="19.5" hidden="1">
      <c r="A4" s="182"/>
      <c r="B4" s="182"/>
      <c r="C4" s="182"/>
      <c r="D4" s="182"/>
      <c r="E4" s="182"/>
      <c r="F4" s="182"/>
      <c r="G4" s="182"/>
      <c r="H4" s="182"/>
      <c r="I4" s="182"/>
      <c r="J4" s="182"/>
      <c r="K4" s="182"/>
      <c r="L4" s="182"/>
      <c r="M4" s="182"/>
      <c r="N4" s="51"/>
    </row>
    <row r="5" spans="1:16" ht="19.5" customHeight="1">
      <c r="A5" s="684" t="s">
        <v>691</v>
      </c>
      <c r="B5" s="684"/>
      <c r="C5" s="684"/>
      <c r="D5" s="684"/>
      <c r="E5" s="684"/>
      <c r="F5" s="684"/>
      <c r="G5" s="684"/>
      <c r="H5" s="684"/>
      <c r="I5" s="684"/>
      <c r="J5" s="684"/>
      <c r="K5" s="684"/>
      <c r="L5" s="684"/>
      <c r="M5" s="684"/>
      <c r="N5" s="684"/>
    </row>
    <row r="6" spans="1:16" ht="19.5">
      <c r="A6" s="181"/>
      <c r="B6" s="181"/>
      <c r="C6" s="181"/>
      <c r="D6" s="181"/>
      <c r="E6" s="181"/>
      <c r="F6" s="181"/>
      <c r="G6" s="181"/>
      <c r="H6" s="181"/>
      <c r="I6" s="181"/>
      <c r="J6" s="181"/>
      <c r="K6" s="181"/>
      <c r="L6" s="181"/>
      <c r="M6" s="181"/>
      <c r="N6" s="51"/>
    </row>
    <row r="7" spans="1:16" ht="20.25" customHeight="1">
      <c r="A7" s="3"/>
      <c r="B7" s="50"/>
      <c r="C7" s="51"/>
      <c r="D7" s="51"/>
      <c r="E7" s="51"/>
      <c r="F7" s="51"/>
      <c r="G7" s="51"/>
      <c r="H7" s="52"/>
      <c r="I7" s="52"/>
      <c r="J7" s="88"/>
      <c r="K7" s="88"/>
      <c r="L7" s="50"/>
      <c r="M7" s="692" t="s">
        <v>35</v>
      </c>
      <c r="N7" s="692"/>
    </row>
    <row r="8" spans="1:16" s="12" customFormat="1" ht="24" customHeight="1">
      <c r="A8" s="686" t="s">
        <v>24</v>
      </c>
      <c r="B8" s="687" t="s">
        <v>53</v>
      </c>
      <c r="C8" s="687" t="s">
        <v>294</v>
      </c>
      <c r="D8" s="687" t="s">
        <v>755</v>
      </c>
      <c r="E8" s="183"/>
      <c r="F8" s="687" t="s">
        <v>61</v>
      </c>
      <c r="G8" s="687" t="s">
        <v>66</v>
      </c>
      <c r="H8" s="687" t="s">
        <v>384</v>
      </c>
      <c r="I8" s="687"/>
      <c r="J8" s="687" t="s">
        <v>437</v>
      </c>
      <c r="K8" s="688" t="s">
        <v>493</v>
      </c>
      <c r="L8" s="687" t="s">
        <v>406</v>
      </c>
      <c r="M8" s="695" t="s">
        <v>476</v>
      </c>
      <c r="N8" s="690" t="s">
        <v>25</v>
      </c>
    </row>
    <row r="9" spans="1:16" s="12" customFormat="1" ht="56.25" customHeight="1">
      <c r="A9" s="686"/>
      <c r="B9" s="687"/>
      <c r="C9" s="687"/>
      <c r="D9" s="687"/>
      <c r="E9" s="183"/>
      <c r="F9" s="687"/>
      <c r="G9" s="687"/>
      <c r="H9" s="183" t="s">
        <v>296</v>
      </c>
      <c r="I9" s="183" t="s">
        <v>387</v>
      </c>
      <c r="J9" s="687"/>
      <c r="K9" s="689"/>
      <c r="L9" s="687"/>
      <c r="M9" s="696"/>
      <c r="N9" s="687"/>
    </row>
    <row r="10" spans="1:16" s="6" customFormat="1" ht="26.25" customHeight="1">
      <c r="A10" s="187"/>
      <c r="B10" s="187" t="s">
        <v>395</v>
      </c>
      <c r="C10" s="187"/>
      <c r="D10" s="187"/>
      <c r="E10" s="410">
        <f>SUBTOTAL(9,E11:E242)</f>
        <v>95</v>
      </c>
      <c r="F10" s="410"/>
      <c r="G10" s="410"/>
      <c r="H10" s="252">
        <f t="shared" ref="H10:M10" si="0">SUBTOTAL(9,H11:H242)</f>
        <v>9914659.7310000025</v>
      </c>
      <c r="I10" s="252">
        <f t="shared" si="0"/>
        <v>9914659.7310000025</v>
      </c>
      <c r="J10" s="252">
        <f t="shared" si="0"/>
        <v>7594913.0368219987</v>
      </c>
      <c r="K10" s="252">
        <f t="shared" si="0"/>
        <v>260203</v>
      </c>
      <c r="L10" s="252">
        <f t="shared" si="0"/>
        <v>0</v>
      </c>
      <c r="M10" s="252">
        <f t="shared" si="0"/>
        <v>243138.96</v>
      </c>
      <c r="N10" s="175"/>
      <c r="O10" s="95"/>
      <c r="P10" s="436"/>
    </row>
    <row r="11" spans="1:16" s="6" customFormat="1" ht="41.1" customHeight="1">
      <c r="A11" s="187" t="s">
        <v>1</v>
      </c>
      <c r="B11" s="437" t="s">
        <v>1108</v>
      </c>
      <c r="C11" s="187"/>
      <c r="D11" s="187"/>
      <c r="E11" s="522">
        <f>SUBTOTAL(9,E12)</f>
        <v>1</v>
      </c>
      <c r="F11" s="523"/>
      <c r="G11" s="523"/>
      <c r="H11" s="252">
        <f t="shared" ref="H11:M11" si="1">SUBTOTAL(9,H12)</f>
        <v>521575</v>
      </c>
      <c r="I11" s="252">
        <f t="shared" si="1"/>
        <v>521575</v>
      </c>
      <c r="J11" s="252">
        <f t="shared" si="1"/>
        <v>205395.20600000001</v>
      </c>
      <c r="K11" s="252">
        <f t="shared" si="1"/>
        <v>0</v>
      </c>
      <c r="L11" s="252">
        <f t="shared" si="1"/>
        <v>0</v>
      </c>
      <c r="M11" s="252">
        <f t="shared" si="1"/>
        <v>1138.96</v>
      </c>
      <c r="N11" s="175"/>
      <c r="O11" s="95"/>
      <c r="P11" s="436"/>
    </row>
    <row r="12" spans="1:16" s="445" customFormat="1" ht="57" customHeight="1">
      <c r="A12" s="79">
        <v>1</v>
      </c>
      <c r="B12" s="196" t="s">
        <v>1109</v>
      </c>
      <c r="C12" s="79" t="s">
        <v>2</v>
      </c>
      <c r="D12" s="79" t="s">
        <v>426</v>
      </c>
      <c r="E12" s="440">
        <v>1</v>
      </c>
      <c r="F12" s="441" t="s">
        <v>1110</v>
      </c>
      <c r="G12" s="441" t="s">
        <v>1111</v>
      </c>
      <c r="H12" s="442">
        <v>521575</v>
      </c>
      <c r="I12" s="442">
        <v>521575</v>
      </c>
      <c r="J12" s="442">
        <v>205395.20600000001</v>
      </c>
      <c r="K12" s="442"/>
      <c r="L12" s="442"/>
      <c r="M12" s="442">
        <v>1138.96</v>
      </c>
      <c r="N12" s="443"/>
      <c r="O12" s="444"/>
      <c r="P12" s="435">
        <f>I12-J12-M12</f>
        <v>315040.83399999997</v>
      </c>
    </row>
    <row r="13" spans="1:16" s="446" customFormat="1" ht="39.950000000000003" customHeight="1">
      <c r="A13" s="231" t="s">
        <v>2</v>
      </c>
      <c r="B13" s="437" t="s">
        <v>855</v>
      </c>
      <c r="C13" s="231"/>
      <c r="D13" s="231"/>
      <c r="E13" s="522">
        <f>SUBTOTAL(9,E15:E109)</f>
        <v>94</v>
      </c>
      <c r="F13" s="522"/>
      <c r="G13" s="522"/>
      <c r="H13" s="420">
        <f t="shared" ref="H13:M13" si="2">SUBTOTAL(9,H15:H109)</f>
        <v>9393084.7310000025</v>
      </c>
      <c r="I13" s="420">
        <f t="shared" si="2"/>
        <v>9393084.7310000025</v>
      </c>
      <c r="J13" s="420">
        <f t="shared" si="2"/>
        <v>7389517.8308219984</v>
      </c>
      <c r="K13" s="420">
        <f t="shared" si="2"/>
        <v>260203</v>
      </c>
      <c r="L13" s="420">
        <f t="shared" si="2"/>
        <v>0</v>
      </c>
      <c r="M13" s="420">
        <f t="shared" si="2"/>
        <v>242000</v>
      </c>
      <c r="N13" s="409"/>
      <c r="P13" s="447"/>
    </row>
    <row r="14" spans="1:16" s="446" customFormat="1" ht="39.950000000000003" customHeight="1">
      <c r="A14" s="231" t="s">
        <v>3</v>
      </c>
      <c r="B14" s="437" t="s">
        <v>1112</v>
      </c>
      <c r="C14" s="448"/>
      <c r="D14" s="231"/>
      <c r="E14" s="522"/>
      <c r="F14" s="522"/>
      <c r="G14" s="522"/>
      <c r="H14" s="252">
        <f>SUBTOTAL(9,H15:H40)</f>
        <v>440999</v>
      </c>
      <c r="I14" s="252">
        <f t="shared" ref="I14:M14" si="3">SUBTOTAL(9,I15:I40)</f>
        <v>440999</v>
      </c>
      <c r="J14" s="252">
        <f t="shared" si="3"/>
        <v>348501.87449999998</v>
      </c>
      <c r="K14" s="252">
        <f t="shared" si="3"/>
        <v>0</v>
      </c>
      <c r="L14" s="252">
        <f t="shared" si="3"/>
        <v>0</v>
      </c>
      <c r="M14" s="252">
        <f t="shared" si="3"/>
        <v>36600</v>
      </c>
      <c r="N14" s="409"/>
      <c r="P14" s="447"/>
    </row>
    <row r="15" spans="1:16" ht="60.6" customHeight="1">
      <c r="A15" s="79">
        <v>2</v>
      </c>
      <c r="B15" s="196" t="s">
        <v>949</v>
      </c>
      <c r="C15" s="449" t="s">
        <v>6</v>
      </c>
      <c r="D15" s="79" t="s">
        <v>781</v>
      </c>
      <c r="E15" s="189">
        <v>1</v>
      </c>
      <c r="F15" s="175" t="s">
        <v>441</v>
      </c>
      <c r="G15" s="79" t="s">
        <v>979</v>
      </c>
      <c r="H15" s="208">
        <v>4612</v>
      </c>
      <c r="I15" s="208">
        <v>4612</v>
      </c>
      <c r="J15" s="208">
        <v>3602</v>
      </c>
      <c r="K15" s="208"/>
      <c r="L15" s="208"/>
      <c r="M15" s="208">
        <v>200</v>
      </c>
      <c r="N15" s="229"/>
      <c r="O15" s="2">
        <f t="shared" ref="O15:O89" si="4">+I15-J15-M15</f>
        <v>810</v>
      </c>
      <c r="P15" s="435">
        <f t="shared" ref="P15:P89" si="5">I15-J15-M15</f>
        <v>810</v>
      </c>
    </row>
    <row r="16" spans="1:16" ht="62.45" customHeight="1">
      <c r="A16" s="79">
        <v>3</v>
      </c>
      <c r="B16" s="196" t="s">
        <v>950</v>
      </c>
      <c r="C16" s="449" t="s">
        <v>6</v>
      </c>
      <c r="D16" s="79" t="s">
        <v>781</v>
      </c>
      <c r="E16" s="189">
        <v>1</v>
      </c>
      <c r="F16" s="175" t="s">
        <v>441</v>
      </c>
      <c r="G16" s="79" t="s">
        <v>980</v>
      </c>
      <c r="H16" s="208">
        <v>4224</v>
      </c>
      <c r="I16" s="208">
        <v>4224</v>
      </c>
      <c r="J16" s="208">
        <v>3540</v>
      </c>
      <c r="K16" s="208"/>
      <c r="L16" s="208"/>
      <c r="M16" s="208">
        <v>100</v>
      </c>
      <c r="N16" s="229"/>
      <c r="O16" s="2">
        <f t="shared" si="4"/>
        <v>584</v>
      </c>
      <c r="P16" s="435">
        <f t="shared" si="5"/>
        <v>584</v>
      </c>
    </row>
    <row r="17" spans="1:17" ht="55.5" customHeight="1">
      <c r="A17" s="79">
        <v>4</v>
      </c>
      <c r="B17" s="196" t="s">
        <v>951</v>
      </c>
      <c r="C17" s="449" t="s">
        <v>6</v>
      </c>
      <c r="D17" s="79" t="s">
        <v>145</v>
      </c>
      <c r="E17" s="189">
        <v>1</v>
      </c>
      <c r="F17" s="175" t="s">
        <v>441</v>
      </c>
      <c r="G17" s="79" t="s">
        <v>981</v>
      </c>
      <c r="H17" s="208">
        <v>3666</v>
      </c>
      <c r="I17" s="208">
        <v>3666</v>
      </c>
      <c r="J17" s="208">
        <v>3500</v>
      </c>
      <c r="K17" s="208"/>
      <c r="L17" s="208"/>
      <c r="M17" s="208">
        <v>100</v>
      </c>
      <c r="N17" s="229"/>
      <c r="O17" s="2">
        <f t="shared" si="4"/>
        <v>66</v>
      </c>
      <c r="P17" s="435">
        <f t="shared" si="5"/>
        <v>66</v>
      </c>
    </row>
    <row r="18" spans="1:17" ht="58.5" customHeight="1">
      <c r="A18" s="79">
        <v>5</v>
      </c>
      <c r="B18" s="196" t="s">
        <v>952</v>
      </c>
      <c r="C18" s="449" t="s">
        <v>6</v>
      </c>
      <c r="D18" s="79" t="s">
        <v>781</v>
      </c>
      <c r="E18" s="189">
        <v>1</v>
      </c>
      <c r="F18" s="175" t="s">
        <v>441</v>
      </c>
      <c r="G18" s="79" t="s">
        <v>982</v>
      </c>
      <c r="H18" s="208">
        <v>4455</v>
      </c>
      <c r="I18" s="208">
        <v>4455</v>
      </c>
      <c r="J18" s="208">
        <v>3647</v>
      </c>
      <c r="K18" s="208"/>
      <c r="L18" s="208"/>
      <c r="M18" s="208">
        <v>200</v>
      </c>
      <c r="N18" s="229"/>
      <c r="O18" s="2">
        <f t="shared" si="4"/>
        <v>608</v>
      </c>
      <c r="P18" s="435">
        <f t="shared" si="5"/>
        <v>608</v>
      </c>
    </row>
    <row r="19" spans="1:17" ht="77.099999999999994" customHeight="1">
      <c r="A19" s="79">
        <v>6</v>
      </c>
      <c r="B19" s="196" t="s">
        <v>953</v>
      </c>
      <c r="C19" s="449" t="s">
        <v>6</v>
      </c>
      <c r="D19" s="79" t="s">
        <v>781</v>
      </c>
      <c r="E19" s="189">
        <v>1</v>
      </c>
      <c r="F19" s="175" t="s">
        <v>441</v>
      </c>
      <c r="G19" s="79" t="s">
        <v>984</v>
      </c>
      <c r="H19" s="208">
        <v>4351</v>
      </c>
      <c r="I19" s="208">
        <v>4351</v>
      </c>
      <c r="J19" s="208">
        <v>4000</v>
      </c>
      <c r="K19" s="208"/>
      <c r="L19" s="208"/>
      <c r="M19" s="208">
        <v>100</v>
      </c>
      <c r="N19" s="229"/>
      <c r="O19" s="2">
        <f t="shared" si="4"/>
        <v>251</v>
      </c>
      <c r="P19" s="435">
        <f t="shared" si="5"/>
        <v>251</v>
      </c>
    </row>
    <row r="20" spans="1:17" ht="47.25">
      <c r="A20" s="79">
        <v>7</v>
      </c>
      <c r="B20" s="196" t="s">
        <v>861</v>
      </c>
      <c r="C20" s="450" t="s">
        <v>6</v>
      </c>
      <c r="D20" s="79" t="s">
        <v>1113</v>
      </c>
      <c r="E20" s="189">
        <v>1</v>
      </c>
      <c r="F20" s="175" t="s">
        <v>441</v>
      </c>
      <c r="G20" s="79" t="s">
        <v>908</v>
      </c>
      <c r="H20" s="208">
        <v>33482</v>
      </c>
      <c r="I20" s="208">
        <v>33482</v>
      </c>
      <c r="J20" s="208">
        <v>25211</v>
      </c>
      <c r="K20" s="208"/>
      <c r="L20" s="208"/>
      <c r="M20" s="208">
        <v>3000</v>
      </c>
      <c r="N20" s="229"/>
      <c r="O20" s="2">
        <f t="shared" si="4"/>
        <v>5271</v>
      </c>
      <c r="P20" s="435">
        <f t="shared" si="5"/>
        <v>5271</v>
      </c>
    </row>
    <row r="21" spans="1:17" ht="59.45" customHeight="1">
      <c r="A21" s="79">
        <v>8</v>
      </c>
      <c r="B21" s="196" t="s">
        <v>862</v>
      </c>
      <c r="C21" s="450" t="s">
        <v>6</v>
      </c>
      <c r="D21" s="79" t="s">
        <v>1113</v>
      </c>
      <c r="E21" s="189">
        <v>1</v>
      </c>
      <c r="F21" s="175" t="s">
        <v>441</v>
      </c>
      <c r="G21" s="524" t="s">
        <v>909</v>
      </c>
      <c r="H21" s="208">
        <v>35506</v>
      </c>
      <c r="I21" s="208">
        <v>35506</v>
      </c>
      <c r="J21" s="208">
        <v>28296</v>
      </c>
      <c r="K21" s="208"/>
      <c r="L21" s="208"/>
      <c r="M21" s="208">
        <v>3000</v>
      </c>
      <c r="N21" s="202"/>
      <c r="O21" s="2">
        <f t="shared" si="4"/>
        <v>4210</v>
      </c>
      <c r="P21" s="435">
        <f t="shared" si="5"/>
        <v>4210</v>
      </c>
    </row>
    <row r="22" spans="1:17" ht="56.45" customHeight="1">
      <c r="A22" s="79">
        <v>9</v>
      </c>
      <c r="B22" s="196" t="s">
        <v>863</v>
      </c>
      <c r="C22" s="450" t="s">
        <v>6</v>
      </c>
      <c r="D22" s="79" t="s">
        <v>1113</v>
      </c>
      <c r="E22" s="189">
        <v>1</v>
      </c>
      <c r="F22" s="175" t="s">
        <v>441</v>
      </c>
      <c r="G22" s="79" t="s">
        <v>908</v>
      </c>
      <c r="H22" s="208">
        <v>37608</v>
      </c>
      <c r="I22" s="208">
        <v>37608</v>
      </c>
      <c r="J22" s="208">
        <v>32945</v>
      </c>
      <c r="K22" s="208"/>
      <c r="L22" s="208"/>
      <c r="M22" s="208">
        <v>4000</v>
      </c>
      <c r="N22" s="175"/>
      <c r="O22" s="417">
        <f t="shared" si="4"/>
        <v>663</v>
      </c>
      <c r="P22" s="435">
        <f t="shared" si="5"/>
        <v>663</v>
      </c>
    </row>
    <row r="23" spans="1:17" ht="47.25">
      <c r="A23" s="79">
        <v>10</v>
      </c>
      <c r="B23" s="196" t="s">
        <v>879</v>
      </c>
      <c r="C23" s="450" t="s">
        <v>6</v>
      </c>
      <c r="D23" s="79">
        <v>2025</v>
      </c>
      <c r="E23" s="189">
        <v>1</v>
      </c>
      <c r="F23" s="175" t="s">
        <v>441</v>
      </c>
      <c r="G23" s="79" t="s">
        <v>925</v>
      </c>
      <c r="H23" s="208">
        <v>15283</v>
      </c>
      <c r="I23" s="208">
        <v>15283</v>
      </c>
      <c r="J23" s="208">
        <v>5318</v>
      </c>
      <c r="K23" s="208"/>
      <c r="L23" s="208"/>
      <c r="M23" s="208">
        <v>5000</v>
      </c>
      <c r="N23" s="197"/>
      <c r="O23" s="2">
        <f t="shared" si="4"/>
        <v>4965</v>
      </c>
      <c r="P23" s="435">
        <f t="shared" si="5"/>
        <v>4965</v>
      </c>
    </row>
    <row r="24" spans="1:17" ht="47.25">
      <c r="A24" s="79">
        <v>11</v>
      </c>
      <c r="B24" s="196" t="s">
        <v>881</v>
      </c>
      <c r="C24" s="450" t="s">
        <v>6</v>
      </c>
      <c r="D24" s="79" t="s">
        <v>145</v>
      </c>
      <c r="E24" s="189">
        <v>1</v>
      </c>
      <c r="F24" s="175" t="s">
        <v>441</v>
      </c>
      <c r="G24" s="79" t="s">
        <v>1003</v>
      </c>
      <c r="H24" s="208">
        <v>7775</v>
      </c>
      <c r="I24" s="208">
        <v>7775</v>
      </c>
      <c r="J24" s="208">
        <v>5399</v>
      </c>
      <c r="K24" s="208"/>
      <c r="L24" s="208"/>
      <c r="M24" s="208">
        <v>1000</v>
      </c>
      <c r="N24" s="197"/>
      <c r="O24" s="2">
        <f t="shared" si="4"/>
        <v>1376</v>
      </c>
      <c r="P24" s="435">
        <f t="shared" si="5"/>
        <v>1376</v>
      </c>
    </row>
    <row r="25" spans="1:17" ht="84" customHeight="1">
      <c r="A25" s="79">
        <v>12</v>
      </c>
      <c r="B25" s="196" t="s">
        <v>882</v>
      </c>
      <c r="C25" s="450" t="s">
        <v>6</v>
      </c>
      <c r="D25" s="79" t="s">
        <v>145</v>
      </c>
      <c r="E25" s="189">
        <v>1</v>
      </c>
      <c r="F25" s="175" t="s">
        <v>441</v>
      </c>
      <c r="G25" s="79" t="s">
        <v>927</v>
      </c>
      <c r="H25" s="208">
        <v>13972</v>
      </c>
      <c r="I25" s="208">
        <v>13972</v>
      </c>
      <c r="J25" s="208">
        <v>10186</v>
      </c>
      <c r="K25" s="208"/>
      <c r="L25" s="208"/>
      <c r="M25" s="208">
        <v>2000</v>
      </c>
      <c r="N25" s="197"/>
      <c r="O25" s="2">
        <f t="shared" si="4"/>
        <v>1786</v>
      </c>
      <c r="P25" s="435">
        <f t="shared" si="5"/>
        <v>1786</v>
      </c>
    </row>
    <row r="26" spans="1:17" ht="47.25">
      <c r="A26" s="79">
        <v>13</v>
      </c>
      <c r="B26" s="196" t="s">
        <v>962</v>
      </c>
      <c r="C26" s="450" t="s">
        <v>6</v>
      </c>
      <c r="D26" s="79" t="s">
        <v>145</v>
      </c>
      <c r="E26" s="189">
        <v>1</v>
      </c>
      <c r="F26" s="175" t="s">
        <v>441</v>
      </c>
      <c r="G26" s="79" t="s">
        <v>993</v>
      </c>
      <c r="H26" s="208">
        <v>14134</v>
      </c>
      <c r="I26" s="208">
        <v>14134</v>
      </c>
      <c r="J26" s="208">
        <v>11801</v>
      </c>
      <c r="K26" s="208"/>
      <c r="L26" s="208"/>
      <c r="M26" s="208">
        <v>100</v>
      </c>
      <c r="N26" s="197"/>
      <c r="O26" s="2">
        <f t="shared" si="4"/>
        <v>2233</v>
      </c>
      <c r="P26" s="435">
        <f t="shared" si="5"/>
        <v>2233</v>
      </c>
    </row>
    <row r="27" spans="1:17" ht="71.099999999999994" customHeight="1">
      <c r="A27" s="79">
        <v>14</v>
      </c>
      <c r="B27" s="196" t="s">
        <v>966</v>
      </c>
      <c r="C27" s="450" t="s">
        <v>6</v>
      </c>
      <c r="D27" s="79" t="s">
        <v>145</v>
      </c>
      <c r="E27" s="189">
        <v>1</v>
      </c>
      <c r="F27" s="175" t="s">
        <v>441</v>
      </c>
      <c r="G27" s="79" t="s">
        <v>997</v>
      </c>
      <c r="H27" s="208">
        <v>20057</v>
      </c>
      <c r="I27" s="208">
        <v>20057</v>
      </c>
      <c r="J27" s="208">
        <v>9817</v>
      </c>
      <c r="K27" s="208"/>
      <c r="L27" s="208"/>
      <c r="M27" s="208">
        <v>100</v>
      </c>
      <c r="N27" s="197"/>
      <c r="O27" s="2">
        <f t="shared" si="4"/>
        <v>10140</v>
      </c>
      <c r="P27" s="435">
        <f t="shared" si="5"/>
        <v>10140</v>
      </c>
    </row>
    <row r="28" spans="1:17" ht="84.75" customHeight="1">
      <c r="A28" s="79">
        <v>15</v>
      </c>
      <c r="B28" s="196" t="s">
        <v>885</v>
      </c>
      <c r="C28" s="452" t="s">
        <v>6</v>
      </c>
      <c r="D28" s="79" t="s">
        <v>120</v>
      </c>
      <c r="E28" s="189">
        <v>1</v>
      </c>
      <c r="F28" s="175" t="s">
        <v>441</v>
      </c>
      <c r="G28" s="79" t="s">
        <v>931</v>
      </c>
      <c r="H28" s="208">
        <v>14600</v>
      </c>
      <c r="I28" s="208">
        <v>14600</v>
      </c>
      <c r="J28" s="208">
        <v>8500</v>
      </c>
      <c r="K28" s="208"/>
      <c r="L28" s="208"/>
      <c r="M28" s="208">
        <v>1500</v>
      </c>
      <c r="N28" s="229"/>
      <c r="O28" s="2">
        <f t="shared" si="4"/>
        <v>4600</v>
      </c>
      <c r="P28" s="435">
        <f t="shared" si="5"/>
        <v>4600</v>
      </c>
      <c r="Q28" s="2" t="s">
        <v>1210</v>
      </c>
    </row>
    <row r="29" spans="1:17" ht="60.6" customHeight="1">
      <c r="A29" s="79">
        <v>16</v>
      </c>
      <c r="B29" s="196" t="s">
        <v>889</v>
      </c>
      <c r="C29" s="450" t="s">
        <v>2</v>
      </c>
      <c r="D29" s="79" t="s">
        <v>120</v>
      </c>
      <c r="E29" s="189">
        <v>1</v>
      </c>
      <c r="F29" s="175" t="s">
        <v>441</v>
      </c>
      <c r="G29" s="79" t="s">
        <v>935</v>
      </c>
      <c r="H29" s="208">
        <v>94000</v>
      </c>
      <c r="I29" s="208">
        <v>94000</v>
      </c>
      <c r="J29" s="208">
        <v>75332.766000000003</v>
      </c>
      <c r="K29" s="208"/>
      <c r="L29" s="208"/>
      <c r="M29" s="208">
        <v>9000</v>
      </c>
      <c r="N29" s="197"/>
      <c r="O29" s="2">
        <f t="shared" si="4"/>
        <v>9667.2339999999967</v>
      </c>
      <c r="P29" s="435">
        <f t="shared" si="5"/>
        <v>9667.2339999999967</v>
      </c>
    </row>
    <row r="30" spans="1:17" ht="64.5" customHeight="1">
      <c r="A30" s="79">
        <v>17</v>
      </c>
      <c r="B30" s="196" t="s">
        <v>890</v>
      </c>
      <c r="C30" s="450" t="s">
        <v>2</v>
      </c>
      <c r="D30" s="79" t="s">
        <v>120</v>
      </c>
      <c r="E30" s="189">
        <v>1</v>
      </c>
      <c r="F30" s="175" t="s">
        <v>441</v>
      </c>
      <c r="G30" s="79" t="s">
        <v>936</v>
      </c>
      <c r="H30" s="208">
        <v>46775</v>
      </c>
      <c r="I30" s="208">
        <v>46775</v>
      </c>
      <c r="J30" s="208">
        <v>38257.887999999999</v>
      </c>
      <c r="K30" s="208"/>
      <c r="L30" s="208"/>
      <c r="M30" s="208">
        <v>4000</v>
      </c>
      <c r="N30" s="197"/>
      <c r="O30" s="2">
        <f t="shared" si="4"/>
        <v>4517.112000000001</v>
      </c>
      <c r="P30" s="435">
        <f t="shared" si="5"/>
        <v>4517.112000000001</v>
      </c>
    </row>
    <row r="31" spans="1:17" ht="48" customHeight="1">
      <c r="A31" s="79">
        <v>18</v>
      </c>
      <c r="B31" s="196" t="s">
        <v>967</v>
      </c>
      <c r="C31" s="450" t="s">
        <v>6</v>
      </c>
      <c r="D31" s="79" t="s">
        <v>412</v>
      </c>
      <c r="E31" s="189">
        <v>1</v>
      </c>
      <c r="F31" s="175" t="s">
        <v>441</v>
      </c>
      <c r="G31" s="79" t="s">
        <v>998</v>
      </c>
      <c r="H31" s="208">
        <v>8237</v>
      </c>
      <c r="I31" s="208">
        <v>8237</v>
      </c>
      <c r="J31" s="208">
        <v>6771</v>
      </c>
      <c r="K31" s="208"/>
      <c r="L31" s="208"/>
      <c r="M31" s="208">
        <v>100</v>
      </c>
      <c r="N31" s="197"/>
      <c r="O31" s="2">
        <f t="shared" si="4"/>
        <v>1366</v>
      </c>
      <c r="P31" s="435">
        <f t="shared" si="5"/>
        <v>1366</v>
      </c>
    </row>
    <row r="32" spans="1:17" ht="48" customHeight="1">
      <c r="A32" s="79">
        <v>19</v>
      </c>
      <c r="B32" s="196" t="s">
        <v>968</v>
      </c>
      <c r="C32" s="450" t="s">
        <v>6</v>
      </c>
      <c r="D32" s="79" t="s">
        <v>412</v>
      </c>
      <c r="E32" s="189">
        <v>1</v>
      </c>
      <c r="F32" s="175" t="s">
        <v>441</v>
      </c>
      <c r="G32" s="79" t="s">
        <v>999</v>
      </c>
      <c r="H32" s="208">
        <v>8416</v>
      </c>
      <c r="I32" s="208">
        <v>8416</v>
      </c>
      <c r="J32" s="208">
        <v>7161</v>
      </c>
      <c r="K32" s="208"/>
      <c r="L32" s="208"/>
      <c r="M32" s="208">
        <v>100</v>
      </c>
      <c r="N32" s="197"/>
      <c r="O32" s="2">
        <f t="shared" si="4"/>
        <v>1155</v>
      </c>
      <c r="P32" s="435">
        <f t="shared" si="5"/>
        <v>1155</v>
      </c>
    </row>
    <row r="33" spans="1:17" ht="48" customHeight="1">
      <c r="A33" s="79">
        <v>20</v>
      </c>
      <c r="B33" s="196" t="s">
        <v>969</v>
      </c>
      <c r="C33" s="450" t="s">
        <v>6</v>
      </c>
      <c r="D33" s="79" t="s">
        <v>412</v>
      </c>
      <c r="E33" s="189">
        <v>1</v>
      </c>
      <c r="F33" s="175" t="s">
        <v>441</v>
      </c>
      <c r="G33" s="79" t="s">
        <v>1000</v>
      </c>
      <c r="H33" s="208">
        <v>8404</v>
      </c>
      <c r="I33" s="208">
        <v>8404</v>
      </c>
      <c r="J33" s="208">
        <v>7725</v>
      </c>
      <c r="K33" s="208"/>
      <c r="L33" s="208"/>
      <c r="M33" s="208">
        <v>100</v>
      </c>
      <c r="N33" s="197"/>
      <c r="O33" s="2">
        <f t="shared" si="4"/>
        <v>579</v>
      </c>
      <c r="P33" s="435">
        <f t="shared" si="5"/>
        <v>579</v>
      </c>
    </row>
    <row r="34" spans="1:17" ht="48" customHeight="1">
      <c r="A34" s="79">
        <v>21</v>
      </c>
      <c r="B34" s="196" t="s">
        <v>896</v>
      </c>
      <c r="C34" s="450" t="s">
        <v>6</v>
      </c>
      <c r="D34" s="79" t="s">
        <v>412</v>
      </c>
      <c r="E34" s="189">
        <v>1</v>
      </c>
      <c r="F34" s="175" t="s">
        <v>441</v>
      </c>
      <c r="G34" s="79" t="s">
        <v>835</v>
      </c>
      <c r="H34" s="208">
        <v>7481</v>
      </c>
      <c r="I34" s="208">
        <v>7481</v>
      </c>
      <c r="J34" s="208">
        <v>6960.3790000000008</v>
      </c>
      <c r="K34" s="208"/>
      <c r="L34" s="208"/>
      <c r="M34" s="208">
        <v>500</v>
      </c>
      <c r="N34" s="197"/>
      <c r="O34" s="2">
        <f t="shared" si="4"/>
        <v>20.620999999999185</v>
      </c>
      <c r="P34" s="435">
        <f t="shared" si="5"/>
        <v>20.620999999999185</v>
      </c>
    </row>
    <row r="35" spans="1:17" ht="48" customHeight="1">
      <c r="A35" s="79">
        <v>22</v>
      </c>
      <c r="B35" s="196" t="s">
        <v>970</v>
      </c>
      <c r="C35" s="450" t="s">
        <v>6</v>
      </c>
      <c r="D35" s="79" t="s">
        <v>412</v>
      </c>
      <c r="E35" s="189">
        <v>1</v>
      </c>
      <c r="F35" s="175" t="s">
        <v>441</v>
      </c>
      <c r="G35" s="79" t="s">
        <v>1001</v>
      </c>
      <c r="H35" s="208">
        <v>7489</v>
      </c>
      <c r="I35" s="208">
        <v>7489</v>
      </c>
      <c r="J35" s="208">
        <v>6963</v>
      </c>
      <c r="K35" s="208"/>
      <c r="L35" s="208"/>
      <c r="M35" s="208">
        <v>100</v>
      </c>
      <c r="N35" s="197"/>
      <c r="O35" s="2">
        <f t="shared" si="4"/>
        <v>426</v>
      </c>
      <c r="P35" s="435">
        <f t="shared" si="5"/>
        <v>426</v>
      </c>
    </row>
    <row r="36" spans="1:17" ht="48" customHeight="1">
      <c r="A36" s="79">
        <v>23</v>
      </c>
      <c r="B36" s="196" t="s">
        <v>897</v>
      </c>
      <c r="C36" s="450" t="s">
        <v>6</v>
      </c>
      <c r="D36" s="79" t="s">
        <v>412</v>
      </c>
      <c r="E36" s="189">
        <v>1</v>
      </c>
      <c r="F36" s="175" t="s">
        <v>441</v>
      </c>
      <c r="G36" s="79" t="s">
        <v>942</v>
      </c>
      <c r="H36" s="208">
        <v>11993</v>
      </c>
      <c r="I36" s="208">
        <v>11993</v>
      </c>
      <c r="J36" s="208">
        <v>11336</v>
      </c>
      <c r="K36" s="208"/>
      <c r="L36" s="208"/>
      <c r="M36" s="208">
        <v>600</v>
      </c>
      <c r="N36" s="197"/>
      <c r="O36" s="2">
        <f t="shared" si="4"/>
        <v>57</v>
      </c>
      <c r="P36" s="435">
        <f t="shared" si="5"/>
        <v>57</v>
      </c>
    </row>
    <row r="37" spans="1:17" ht="48" customHeight="1">
      <c r="A37" s="79">
        <v>24</v>
      </c>
      <c r="B37" s="196" t="s">
        <v>898</v>
      </c>
      <c r="C37" s="450" t="s">
        <v>6</v>
      </c>
      <c r="D37" s="79" t="s">
        <v>412</v>
      </c>
      <c r="E37" s="189">
        <v>1</v>
      </c>
      <c r="F37" s="175" t="s">
        <v>441</v>
      </c>
      <c r="G37" s="79" t="s">
        <v>943</v>
      </c>
      <c r="H37" s="208">
        <v>6991</v>
      </c>
      <c r="I37" s="208">
        <v>6991</v>
      </c>
      <c r="J37" s="208">
        <v>6501.8415000000005</v>
      </c>
      <c r="K37" s="208"/>
      <c r="L37" s="208"/>
      <c r="M37" s="208">
        <v>400</v>
      </c>
      <c r="N37" s="197"/>
      <c r="O37" s="2">
        <f t="shared" si="4"/>
        <v>89.158499999999549</v>
      </c>
      <c r="P37" s="435">
        <f t="shared" si="5"/>
        <v>89.158499999999549</v>
      </c>
    </row>
    <row r="38" spans="1:17" ht="48" customHeight="1">
      <c r="A38" s="79">
        <v>25</v>
      </c>
      <c r="B38" s="196" t="s">
        <v>899</v>
      </c>
      <c r="C38" s="450" t="s">
        <v>6</v>
      </c>
      <c r="D38" s="79" t="s">
        <v>412</v>
      </c>
      <c r="E38" s="189">
        <v>1</v>
      </c>
      <c r="F38" s="175" t="s">
        <v>441</v>
      </c>
      <c r="G38" s="79" t="s">
        <v>944</v>
      </c>
      <c r="H38" s="208">
        <v>9838</v>
      </c>
      <c r="I38" s="208">
        <v>9838</v>
      </c>
      <c r="J38" s="208">
        <v>9190</v>
      </c>
      <c r="K38" s="208"/>
      <c r="L38" s="208"/>
      <c r="M38" s="208">
        <v>600</v>
      </c>
      <c r="N38" s="197"/>
      <c r="O38" s="2">
        <f t="shared" si="4"/>
        <v>48</v>
      </c>
      <c r="P38" s="435">
        <f t="shared" si="5"/>
        <v>48</v>
      </c>
    </row>
    <row r="39" spans="1:17" ht="37.5">
      <c r="A39" s="79">
        <v>26</v>
      </c>
      <c r="B39" s="196" t="s">
        <v>1045</v>
      </c>
      <c r="C39" s="79" t="s">
        <v>6</v>
      </c>
      <c r="D39" s="79" t="s">
        <v>120</v>
      </c>
      <c r="E39" s="189">
        <v>1</v>
      </c>
      <c r="F39" s="175" t="s">
        <v>505</v>
      </c>
      <c r="G39" s="79" t="s">
        <v>1049</v>
      </c>
      <c r="H39" s="208">
        <v>7600</v>
      </c>
      <c r="I39" s="208">
        <v>7600</v>
      </c>
      <c r="J39" s="208">
        <v>7200</v>
      </c>
      <c r="K39" s="208"/>
      <c r="L39" s="208"/>
      <c r="M39" s="208">
        <v>300</v>
      </c>
      <c r="N39" s="229"/>
      <c r="O39" s="2">
        <f t="shared" si="4"/>
        <v>100</v>
      </c>
      <c r="P39" s="435">
        <f t="shared" si="5"/>
        <v>100</v>
      </c>
      <c r="Q39" s="2" t="s">
        <v>1115</v>
      </c>
    </row>
    <row r="40" spans="1:17" ht="87.75" customHeight="1">
      <c r="A40" s="79">
        <v>27</v>
      </c>
      <c r="B40" s="196" t="s">
        <v>1046</v>
      </c>
      <c r="C40" s="79" t="s">
        <v>6</v>
      </c>
      <c r="D40" s="79" t="s">
        <v>120</v>
      </c>
      <c r="E40" s="189">
        <v>1</v>
      </c>
      <c r="F40" s="175" t="s">
        <v>505</v>
      </c>
      <c r="G40" s="79" t="s">
        <v>1050</v>
      </c>
      <c r="H40" s="208">
        <v>10050</v>
      </c>
      <c r="I40" s="208">
        <v>10050</v>
      </c>
      <c r="J40" s="208">
        <v>9341</v>
      </c>
      <c r="K40" s="208"/>
      <c r="L40" s="208"/>
      <c r="M40" s="208">
        <v>400</v>
      </c>
      <c r="N40" s="229"/>
      <c r="O40" s="2">
        <f t="shared" si="4"/>
        <v>309</v>
      </c>
      <c r="P40" s="435">
        <f t="shared" si="5"/>
        <v>309</v>
      </c>
      <c r="Q40" s="2" t="s">
        <v>1115</v>
      </c>
    </row>
    <row r="41" spans="1:17" s="6" customFormat="1" ht="34.5" customHeight="1">
      <c r="A41" s="187" t="s">
        <v>4</v>
      </c>
      <c r="B41" s="437" t="s">
        <v>728</v>
      </c>
      <c r="C41" s="453"/>
      <c r="D41" s="187"/>
      <c r="E41" s="454"/>
      <c r="F41" s="455"/>
      <c r="G41" s="187"/>
      <c r="H41" s="252">
        <f>SUBTOTAL(9,H42:H109)</f>
        <v>8952085.7310000025</v>
      </c>
      <c r="I41" s="252">
        <f t="shared" ref="I41:M41" si="6">SUBTOTAL(9,I42:I109)</f>
        <v>8952085.7310000025</v>
      </c>
      <c r="J41" s="252">
        <f t="shared" si="6"/>
        <v>7041015.9563219985</v>
      </c>
      <c r="K41" s="252">
        <f t="shared" si="6"/>
        <v>260203</v>
      </c>
      <c r="L41" s="252">
        <f t="shared" si="6"/>
        <v>0</v>
      </c>
      <c r="M41" s="252">
        <f t="shared" si="6"/>
        <v>205400</v>
      </c>
      <c r="N41" s="456"/>
      <c r="P41" s="436"/>
    </row>
    <row r="42" spans="1:17" ht="44.1" customHeight="1">
      <c r="A42" s="79">
        <v>28</v>
      </c>
      <c r="B42" s="196" t="s">
        <v>971</v>
      </c>
      <c r="C42" s="449" t="s">
        <v>6</v>
      </c>
      <c r="D42" s="79"/>
      <c r="E42" s="189">
        <v>1</v>
      </c>
      <c r="F42" s="175" t="s">
        <v>441</v>
      </c>
      <c r="G42" s="79" t="s">
        <v>983</v>
      </c>
      <c r="H42" s="208">
        <v>38095</v>
      </c>
      <c r="I42" s="208">
        <v>38095</v>
      </c>
      <c r="J42" s="208">
        <v>10296</v>
      </c>
      <c r="K42" s="208"/>
      <c r="L42" s="208"/>
      <c r="M42" s="208">
        <v>300</v>
      </c>
      <c r="N42" s="229"/>
      <c r="O42" s="2">
        <f>+I42-J42-M42</f>
        <v>27499</v>
      </c>
      <c r="P42" s="435">
        <f>I42-J42-M42</f>
        <v>27499</v>
      </c>
    </row>
    <row r="43" spans="1:17" ht="39" customHeight="1">
      <c r="A43" s="79">
        <v>29</v>
      </c>
      <c r="B43" s="196" t="s">
        <v>439</v>
      </c>
      <c r="C43" s="450" t="s">
        <v>2</v>
      </c>
      <c r="D43" s="79" t="s">
        <v>145</v>
      </c>
      <c r="E43" s="189">
        <v>1</v>
      </c>
      <c r="F43" s="175" t="s">
        <v>441</v>
      </c>
      <c r="G43" s="79" t="s">
        <v>442</v>
      </c>
      <c r="H43" s="208">
        <v>390000</v>
      </c>
      <c r="I43" s="208">
        <v>390000</v>
      </c>
      <c r="J43" s="208">
        <v>330750</v>
      </c>
      <c r="K43" s="208"/>
      <c r="L43" s="208"/>
      <c r="M43" s="208">
        <v>5000</v>
      </c>
      <c r="N43" s="229"/>
      <c r="O43" s="2">
        <f>+I43-J43-M43</f>
        <v>54250</v>
      </c>
      <c r="P43" s="435">
        <f>I43-J43-M43</f>
        <v>54250</v>
      </c>
    </row>
    <row r="44" spans="1:17" ht="41.1" customHeight="1">
      <c r="A44" s="79">
        <v>30</v>
      </c>
      <c r="B44" s="196" t="s">
        <v>947</v>
      </c>
      <c r="C44" s="450" t="s">
        <v>2</v>
      </c>
      <c r="D44" s="79" t="s">
        <v>73</v>
      </c>
      <c r="E44" s="189">
        <v>1</v>
      </c>
      <c r="F44" s="175" t="s">
        <v>441</v>
      </c>
      <c r="G44" s="79" t="s">
        <v>977</v>
      </c>
      <c r="H44" s="208">
        <v>764110</v>
      </c>
      <c r="I44" s="208">
        <v>764110</v>
      </c>
      <c r="J44" s="208">
        <v>657400</v>
      </c>
      <c r="K44" s="208"/>
      <c r="L44" s="208"/>
      <c r="M44" s="208">
        <v>15000</v>
      </c>
      <c r="N44" s="229"/>
      <c r="O44" s="2">
        <f>+I44-J44-M44</f>
        <v>91710</v>
      </c>
      <c r="P44" s="435">
        <f>I44-J44-M44</f>
        <v>91710</v>
      </c>
    </row>
    <row r="45" spans="1:17" ht="93.6" customHeight="1">
      <c r="A45" s="79">
        <v>31</v>
      </c>
      <c r="B45" s="196" t="s">
        <v>948</v>
      </c>
      <c r="C45" s="449" t="s">
        <v>6</v>
      </c>
      <c r="D45" s="79" t="s">
        <v>976</v>
      </c>
      <c r="E45" s="189">
        <v>1</v>
      </c>
      <c r="F45" s="175" t="s">
        <v>441</v>
      </c>
      <c r="G45" s="79" t="s">
        <v>978</v>
      </c>
      <c r="H45" s="208">
        <v>27075</v>
      </c>
      <c r="I45" s="208">
        <v>27075</v>
      </c>
      <c r="J45" s="208">
        <v>20340</v>
      </c>
      <c r="K45" s="208"/>
      <c r="L45" s="208"/>
      <c r="M45" s="208">
        <v>1300</v>
      </c>
      <c r="N45" s="229" t="s">
        <v>1123</v>
      </c>
      <c r="O45" s="2">
        <f>+I45-J45-M45</f>
        <v>5435</v>
      </c>
      <c r="P45" s="435">
        <f>I45-J45-M45</f>
        <v>5435</v>
      </c>
      <c r="Q45" s="3" t="s">
        <v>1211</v>
      </c>
    </row>
    <row r="46" spans="1:17" ht="42.95" customHeight="1">
      <c r="A46" s="79">
        <v>32</v>
      </c>
      <c r="B46" s="196" t="s">
        <v>954</v>
      </c>
      <c r="C46" s="449" t="s">
        <v>6</v>
      </c>
      <c r="D46" s="79" t="s">
        <v>781</v>
      </c>
      <c r="E46" s="189">
        <v>1</v>
      </c>
      <c r="F46" s="175" t="s">
        <v>441</v>
      </c>
      <c r="G46" s="79" t="s">
        <v>985</v>
      </c>
      <c r="H46" s="208">
        <v>15000</v>
      </c>
      <c r="I46" s="208">
        <v>15000</v>
      </c>
      <c r="J46" s="208">
        <v>12115</v>
      </c>
      <c r="K46" s="208"/>
      <c r="L46" s="208"/>
      <c r="M46" s="208">
        <v>600</v>
      </c>
      <c r="N46" s="229"/>
      <c r="O46" s="2">
        <f t="shared" si="4"/>
        <v>2285</v>
      </c>
      <c r="P46" s="435">
        <f t="shared" si="5"/>
        <v>2285</v>
      </c>
    </row>
    <row r="47" spans="1:17" ht="98.45" customHeight="1">
      <c r="A47" s="79">
        <v>33</v>
      </c>
      <c r="B47" s="196" t="s">
        <v>955</v>
      </c>
      <c r="C47" s="449" t="s">
        <v>2</v>
      </c>
      <c r="D47" s="79" t="s">
        <v>975</v>
      </c>
      <c r="E47" s="189">
        <v>1</v>
      </c>
      <c r="F47" s="175" t="s">
        <v>441</v>
      </c>
      <c r="G47" s="79" t="s">
        <v>986</v>
      </c>
      <c r="H47" s="208">
        <v>374929</v>
      </c>
      <c r="I47" s="208">
        <v>374929</v>
      </c>
      <c r="J47" s="208">
        <v>324019</v>
      </c>
      <c r="K47" s="208"/>
      <c r="L47" s="208"/>
      <c r="M47" s="208">
        <v>100</v>
      </c>
      <c r="N47" s="229"/>
      <c r="O47" s="2">
        <f t="shared" si="4"/>
        <v>50810</v>
      </c>
      <c r="P47" s="435">
        <f t="shared" si="5"/>
        <v>50810</v>
      </c>
      <c r="Q47" s="525" t="s">
        <v>1212</v>
      </c>
    </row>
    <row r="48" spans="1:17" ht="93.95" customHeight="1">
      <c r="A48" s="79">
        <v>34</v>
      </c>
      <c r="B48" s="196" t="s">
        <v>956</v>
      </c>
      <c r="C48" s="449" t="s">
        <v>6</v>
      </c>
      <c r="D48" s="79" t="s">
        <v>974</v>
      </c>
      <c r="E48" s="189">
        <v>1</v>
      </c>
      <c r="F48" s="175" t="s">
        <v>441</v>
      </c>
      <c r="G48" s="79" t="s">
        <v>987</v>
      </c>
      <c r="H48" s="208">
        <v>58271</v>
      </c>
      <c r="I48" s="208">
        <v>58271</v>
      </c>
      <c r="J48" s="208">
        <v>34169</v>
      </c>
      <c r="K48" s="208"/>
      <c r="L48" s="208"/>
      <c r="M48" s="208">
        <v>1000</v>
      </c>
      <c r="N48" s="229"/>
      <c r="O48" s="2">
        <f t="shared" si="4"/>
        <v>23102</v>
      </c>
      <c r="P48" s="435">
        <f t="shared" si="5"/>
        <v>23102</v>
      </c>
      <c r="Q48" s="2" t="s">
        <v>1213</v>
      </c>
    </row>
    <row r="49" spans="1:17" ht="75" customHeight="1">
      <c r="A49" s="79">
        <v>35</v>
      </c>
      <c r="B49" s="196" t="s">
        <v>957</v>
      </c>
      <c r="C49" s="449" t="s">
        <v>6</v>
      </c>
      <c r="D49" s="79" t="s">
        <v>973</v>
      </c>
      <c r="E49" s="189">
        <v>1</v>
      </c>
      <c r="F49" s="175" t="s">
        <v>441</v>
      </c>
      <c r="G49" s="79" t="s">
        <v>988</v>
      </c>
      <c r="H49" s="208">
        <v>180470</v>
      </c>
      <c r="I49" s="208">
        <v>180470</v>
      </c>
      <c r="J49" s="208">
        <v>94755</v>
      </c>
      <c r="K49" s="208"/>
      <c r="L49" s="208"/>
      <c r="M49" s="208">
        <v>8500</v>
      </c>
      <c r="N49" s="229" t="s">
        <v>1123</v>
      </c>
      <c r="O49" s="2">
        <f t="shared" si="4"/>
        <v>77215</v>
      </c>
      <c r="P49" s="435">
        <f t="shared" si="5"/>
        <v>77215</v>
      </c>
      <c r="Q49" s="2" t="s">
        <v>1214</v>
      </c>
    </row>
    <row r="50" spans="1:17" ht="98.45" customHeight="1">
      <c r="A50" s="79">
        <v>36</v>
      </c>
      <c r="B50" s="196" t="s">
        <v>958</v>
      </c>
      <c r="C50" s="449" t="s">
        <v>6</v>
      </c>
      <c r="D50" s="79" t="s">
        <v>429</v>
      </c>
      <c r="E50" s="189">
        <v>1</v>
      </c>
      <c r="F50" s="175" t="s">
        <v>441</v>
      </c>
      <c r="G50" s="79" t="s">
        <v>989</v>
      </c>
      <c r="H50" s="208">
        <v>8431</v>
      </c>
      <c r="I50" s="208">
        <v>8431</v>
      </c>
      <c r="J50" s="208">
        <v>4383</v>
      </c>
      <c r="K50" s="208"/>
      <c r="L50" s="208"/>
      <c r="M50" s="208">
        <v>400</v>
      </c>
      <c r="N50" s="229"/>
      <c r="O50" s="2">
        <f t="shared" si="4"/>
        <v>3648</v>
      </c>
      <c r="P50" s="435">
        <f t="shared" si="5"/>
        <v>3648</v>
      </c>
      <c r="Q50" s="2" t="s">
        <v>1215</v>
      </c>
    </row>
    <row r="51" spans="1:17" ht="98.1" customHeight="1">
      <c r="A51" s="79">
        <v>37</v>
      </c>
      <c r="B51" s="196" t="s">
        <v>959</v>
      </c>
      <c r="C51" s="449" t="s">
        <v>2</v>
      </c>
      <c r="D51" s="79" t="s">
        <v>902</v>
      </c>
      <c r="E51" s="189">
        <v>1</v>
      </c>
      <c r="F51" s="175" t="s">
        <v>441</v>
      </c>
      <c r="G51" s="79" t="s">
        <v>990</v>
      </c>
      <c r="H51" s="208">
        <v>323378</v>
      </c>
      <c r="I51" s="208">
        <v>323378</v>
      </c>
      <c r="J51" s="208">
        <v>231799</v>
      </c>
      <c r="K51" s="208"/>
      <c r="L51" s="208"/>
      <c r="M51" s="208">
        <v>100</v>
      </c>
      <c r="N51" s="229"/>
      <c r="O51" s="2">
        <f t="shared" si="4"/>
        <v>91479</v>
      </c>
      <c r="P51" s="435">
        <f t="shared" si="5"/>
        <v>91479</v>
      </c>
      <c r="Q51" s="2" t="s">
        <v>1216</v>
      </c>
    </row>
    <row r="52" spans="1:17" ht="95.1" customHeight="1">
      <c r="A52" s="79">
        <v>38</v>
      </c>
      <c r="B52" s="196" t="s">
        <v>960</v>
      </c>
      <c r="C52" s="449" t="s">
        <v>6</v>
      </c>
      <c r="D52" s="79" t="s">
        <v>973</v>
      </c>
      <c r="E52" s="189">
        <v>1</v>
      </c>
      <c r="F52" s="175" t="s">
        <v>441</v>
      </c>
      <c r="G52" s="79" t="s">
        <v>991</v>
      </c>
      <c r="H52" s="208">
        <v>83498</v>
      </c>
      <c r="I52" s="208">
        <v>83498</v>
      </c>
      <c r="J52" s="208">
        <v>58416</v>
      </c>
      <c r="K52" s="208"/>
      <c r="L52" s="208"/>
      <c r="M52" s="208">
        <v>7000</v>
      </c>
      <c r="N52" s="229"/>
      <c r="O52" s="2">
        <f t="shared" si="4"/>
        <v>18082</v>
      </c>
      <c r="P52" s="435">
        <f t="shared" si="5"/>
        <v>18082</v>
      </c>
      <c r="Q52" s="2" t="s">
        <v>1216</v>
      </c>
    </row>
    <row r="53" spans="1:17" ht="78.95" customHeight="1">
      <c r="A53" s="79">
        <v>39</v>
      </c>
      <c r="B53" s="196" t="s">
        <v>856</v>
      </c>
      <c r="C53" s="450" t="s">
        <v>2</v>
      </c>
      <c r="D53" s="79" t="s">
        <v>770</v>
      </c>
      <c r="E53" s="189">
        <v>1</v>
      </c>
      <c r="F53" s="175" t="s">
        <v>441</v>
      </c>
      <c r="G53" s="79" t="s">
        <v>903</v>
      </c>
      <c r="H53" s="208">
        <v>812719</v>
      </c>
      <c r="I53" s="208">
        <v>812719</v>
      </c>
      <c r="J53" s="208">
        <v>527168</v>
      </c>
      <c r="K53" s="208"/>
      <c r="L53" s="208"/>
      <c r="M53" s="208">
        <v>10000</v>
      </c>
      <c r="N53" s="229"/>
      <c r="O53" s="2">
        <f t="shared" si="4"/>
        <v>275551</v>
      </c>
      <c r="P53" s="435">
        <f t="shared" si="5"/>
        <v>275551</v>
      </c>
    </row>
    <row r="54" spans="1:17" ht="62.45" customHeight="1">
      <c r="A54" s="79">
        <v>40</v>
      </c>
      <c r="B54" s="196" t="s">
        <v>857</v>
      </c>
      <c r="C54" s="450" t="s">
        <v>6</v>
      </c>
      <c r="D54" s="79" t="s">
        <v>120</v>
      </c>
      <c r="E54" s="189">
        <v>1</v>
      </c>
      <c r="F54" s="175" t="s">
        <v>441</v>
      </c>
      <c r="G54" s="79" t="s">
        <v>904</v>
      </c>
      <c r="H54" s="208">
        <v>27269</v>
      </c>
      <c r="I54" s="208">
        <v>27269</v>
      </c>
      <c r="J54" s="208">
        <v>21465</v>
      </c>
      <c r="K54" s="208"/>
      <c r="L54" s="208"/>
      <c r="M54" s="208">
        <v>200</v>
      </c>
      <c r="N54" s="229"/>
      <c r="O54" s="2">
        <f t="shared" si="4"/>
        <v>5604</v>
      </c>
      <c r="P54" s="435">
        <f t="shared" si="5"/>
        <v>5604</v>
      </c>
    </row>
    <row r="55" spans="1:17" ht="47.25">
      <c r="A55" s="79">
        <v>41</v>
      </c>
      <c r="B55" s="196" t="s">
        <v>858</v>
      </c>
      <c r="C55" s="450" t="s">
        <v>2</v>
      </c>
      <c r="D55" s="79" t="s">
        <v>770</v>
      </c>
      <c r="E55" s="189">
        <v>1</v>
      </c>
      <c r="F55" s="175" t="s">
        <v>441</v>
      </c>
      <c r="G55" s="79" t="s">
        <v>905</v>
      </c>
      <c r="H55" s="208">
        <v>360285</v>
      </c>
      <c r="I55" s="208">
        <v>360285</v>
      </c>
      <c r="J55" s="208">
        <v>345796</v>
      </c>
      <c r="K55" s="208"/>
      <c r="L55" s="208"/>
      <c r="M55" s="208">
        <v>1000</v>
      </c>
      <c r="N55" s="229"/>
      <c r="O55" s="2">
        <f t="shared" si="4"/>
        <v>13489</v>
      </c>
      <c r="P55" s="435">
        <f t="shared" si="5"/>
        <v>13489</v>
      </c>
    </row>
    <row r="56" spans="1:17" ht="60.6" customHeight="1">
      <c r="A56" s="79">
        <v>42</v>
      </c>
      <c r="B56" s="196" t="s">
        <v>859</v>
      </c>
      <c r="C56" s="450" t="s">
        <v>2</v>
      </c>
      <c r="D56" s="79" t="s">
        <v>781</v>
      </c>
      <c r="E56" s="189">
        <v>1</v>
      </c>
      <c r="F56" s="175" t="s">
        <v>441</v>
      </c>
      <c r="G56" s="79" t="s">
        <v>906</v>
      </c>
      <c r="H56" s="208">
        <v>236400</v>
      </c>
      <c r="I56" s="208">
        <v>236400</v>
      </c>
      <c r="J56" s="208">
        <v>134547</v>
      </c>
      <c r="K56" s="208"/>
      <c r="L56" s="208"/>
      <c r="M56" s="208">
        <v>10000</v>
      </c>
      <c r="N56" s="229"/>
      <c r="O56" s="2">
        <f t="shared" si="4"/>
        <v>91853</v>
      </c>
      <c r="P56" s="435">
        <f t="shared" si="5"/>
        <v>91853</v>
      </c>
    </row>
    <row r="57" spans="1:17" ht="90.6" customHeight="1">
      <c r="A57" s="79">
        <v>43</v>
      </c>
      <c r="B57" s="196" t="s">
        <v>860</v>
      </c>
      <c r="C57" s="450" t="s">
        <v>2</v>
      </c>
      <c r="D57" s="79" t="s">
        <v>781</v>
      </c>
      <c r="E57" s="189">
        <v>1</v>
      </c>
      <c r="F57" s="175" t="s">
        <v>441</v>
      </c>
      <c r="G57" s="79" t="s">
        <v>907</v>
      </c>
      <c r="H57" s="208">
        <v>140200</v>
      </c>
      <c r="I57" s="208">
        <v>140200</v>
      </c>
      <c r="J57" s="208">
        <v>125000</v>
      </c>
      <c r="K57" s="208"/>
      <c r="L57" s="208"/>
      <c r="M57" s="208">
        <v>1000</v>
      </c>
      <c r="N57" s="229"/>
      <c r="O57" s="2">
        <f t="shared" si="4"/>
        <v>14200</v>
      </c>
      <c r="P57" s="435">
        <f t="shared" si="5"/>
        <v>14200</v>
      </c>
    </row>
    <row r="58" spans="1:17" ht="56.45" customHeight="1">
      <c r="A58" s="79">
        <v>44</v>
      </c>
      <c r="B58" s="196" t="s">
        <v>864</v>
      </c>
      <c r="C58" s="450" t="s">
        <v>2</v>
      </c>
      <c r="D58" s="79" t="s">
        <v>145</v>
      </c>
      <c r="E58" s="189">
        <v>1</v>
      </c>
      <c r="F58" s="175" t="s">
        <v>441</v>
      </c>
      <c r="G58" s="79" t="s">
        <v>910</v>
      </c>
      <c r="H58" s="208">
        <v>211957</v>
      </c>
      <c r="I58" s="208">
        <v>211957</v>
      </c>
      <c r="J58" s="208">
        <v>190799</v>
      </c>
      <c r="K58" s="208"/>
      <c r="L58" s="208"/>
      <c r="M58" s="208">
        <v>5000</v>
      </c>
      <c r="N58" s="197"/>
      <c r="O58" s="2">
        <f t="shared" si="4"/>
        <v>16158</v>
      </c>
      <c r="P58" s="435">
        <f t="shared" si="5"/>
        <v>16158</v>
      </c>
    </row>
    <row r="59" spans="1:17" ht="47.25">
      <c r="A59" s="79">
        <v>45</v>
      </c>
      <c r="B59" s="196" t="s">
        <v>865</v>
      </c>
      <c r="C59" s="450" t="s">
        <v>2</v>
      </c>
      <c r="D59" s="79" t="s">
        <v>781</v>
      </c>
      <c r="E59" s="189">
        <v>1</v>
      </c>
      <c r="F59" s="175" t="s">
        <v>441</v>
      </c>
      <c r="G59" s="79" t="s">
        <v>911</v>
      </c>
      <c r="H59" s="208">
        <v>62900</v>
      </c>
      <c r="I59" s="208">
        <v>62900</v>
      </c>
      <c r="J59" s="208">
        <v>30930</v>
      </c>
      <c r="K59" s="208"/>
      <c r="L59" s="208"/>
      <c r="M59" s="208">
        <v>1000</v>
      </c>
      <c r="N59" s="197"/>
      <c r="O59" s="2">
        <f t="shared" si="4"/>
        <v>30970</v>
      </c>
      <c r="P59" s="435">
        <f t="shared" si="5"/>
        <v>30970</v>
      </c>
    </row>
    <row r="60" spans="1:17" ht="72" customHeight="1">
      <c r="A60" s="79">
        <v>46</v>
      </c>
      <c r="B60" s="196" t="s">
        <v>866</v>
      </c>
      <c r="C60" s="450" t="s">
        <v>6</v>
      </c>
      <c r="D60" s="79" t="s">
        <v>120</v>
      </c>
      <c r="E60" s="189">
        <v>1</v>
      </c>
      <c r="F60" s="175" t="s">
        <v>441</v>
      </c>
      <c r="G60" s="79" t="s">
        <v>912</v>
      </c>
      <c r="H60" s="208">
        <v>31085</v>
      </c>
      <c r="I60" s="208">
        <v>31085</v>
      </c>
      <c r="J60" s="208">
        <v>22500</v>
      </c>
      <c r="K60" s="208"/>
      <c r="L60" s="208"/>
      <c r="M60" s="208">
        <v>3000</v>
      </c>
      <c r="N60" s="197"/>
      <c r="O60" s="2">
        <f t="shared" si="4"/>
        <v>5585</v>
      </c>
      <c r="P60" s="435">
        <f t="shared" si="5"/>
        <v>5585</v>
      </c>
    </row>
    <row r="61" spans="1:17" ht="44.1" customHeight="1">
      <c r="A61" s="79">
        <v>47</v>
      </c>
      <c r="B61" s="196" t="s">
        <v>867</v>
      </c>
      <c r="C61" s="450" t="s">
        <v>6</v>
      </c>
      <c r="D61" s="79" t="s">
        <v>761</v>
      </c>
      <c r="E61" s="189">
        <v>1</v>
      </c>
      <c r="F61" s="175" t="s">
        <v>441</v>
      </c>
      <c r="G61" s="79" t="s">
        <v>913</v>
      </c>
      <c r="H61" s="208">
        <v>1200</v>
      </c>
      <c r="I61" s="208">
        <v>1200</v>
      </c>
      <c r="J61" s="208">
        <v>865</v>
      </c>
      <c r="K61" s="208"/>
      <c r="L61" s="208"/>
      <c r="M61" s="208">
        <v>200</v>
      </c>
      <c r="N61" s="197"/>
      <c r="O61" s="2">
        <f t="shared" si="4"/>
        <v>135</v>
      </c>
      <c r="P61" s="435">
        <f t="shared" si="5"/>
        <v>135</v>
      </c>
    </row>
    <row r="62" spans="1:17" ht="44.1" customHeight="1">
      <c r="A62" s="79">
        <v>48</v>
      </c>
      <c r="B62" s="196" t="s">
        <v>868</v>
      </c>
      <c r="C62" s="450" t="s">
        <v>6</v>
      </c>
      <c r="D62" s="79" t="s">
        <v>761</v>
      </c>
      <c r="E62" s="189">
        <v>1</v>
      </c>
      <c r="F62" s="175" t="s">
        <v>441</v>
      </c>
      <c r="G62" s="79" t="s">
        <v>914</v>
      </c>
      <c r="H62" s="208">
        <v>58094</v>
      </c>
      <c r="I62" s="208">
        <v>58094</v>
      </c>
      <c r="J62" s="208">
        <v>18533</v>
      </c>
      <c r="K62" s="208"/>
      <c r="L62" s="208"/>
      <c r="M62" s="208">
        <v>5000</v>
      </c>
      <c r="N62" s="197"/>
      <c r="O62" s="2">
        <f t="shared" si="4"/>
        <v>34561</v>
      </c>
      <c r="P62" s="435">
        <f t="shared" si="5"/>
        <v>34561</v>
      </c>
    </row>
    <row r="63" spans="1:17" ht="57.95" customHeight="1">
      <c r="A63" s="79">
        <v>49</v>
      </c>
      <c r="B63" s="196" t="s">
        <v>869</v>
      </c>
      <c r="C63" s="450" t="s">
        <v>2</v>
      </c>
      <c r="D63" s="79" t="s">
        <v>781</v>
      </c>
      <c r="E63" s="189">
        <v>1</v>
      </c>
      <c r="F63" s="175" t="s">
        <v>441</v>
      </c>
      <c r="G63" s="79" t="s">
        <v>915</v>
      </c>
      <c r="H63" s="208">
        <v>82566</v>
      </c>
      <c r="I63" s="208">
        <v>82566</v>
      </c>
      <c r="J63" s="208">
        <v>51300</v>
      </c>
      <c r="K63" s="208"/>
      <c r="L63" s="208"/>
      <c r="M63" s="208">
        <v>5000</v>
      </c>
      <c r="N63" s="197"/>
      <c r="O63" s="2">
        <f t="shared" si="4"/>
        <v>26266</v>
      </c>
      <c r="P63" s="435">
        <f t="shared" si="5"/>
        <v>26266</v>
      </c>
    </row>
    <row r="64" spans="1:17" ht="56.1" customHeight="1">
      <c r="A64" s="79">
        <v>50</v>
      </c>
      <c r="B64" s="196" t="s">
        <v>870</v>
      </c>
      <c r="C64" s="450" t="s">
        <v>2</v>
      </c>
      <c r="D64" s="79" t="s">
        <v>145</v>
      </c>
      <c r="E64" s="189">
        <v>1</v>
      </c>
      <c r="F64" s="175" t="s">
        <v>441</v>
      </c>
      <c r="G64" s="79" t="s">
        <v>916</v>
      </c>
      <c r="H64" s="208">
        <v>237281</v>
      </c>
      <c r="I64" s="208">
        <v>237281</v>
      </c>
      <c r="J64" s="208">
        <v>220481</v>
      </c>
      <c r="K64" s="208"/>
      <c r="L64" s="208"/>
      <c r="M64" s="208">
        <v>2000</v>
      </c>
      <c r="N64" s="197"/>
      <c r="O64" s="2">
        <f t="shared" si="4"/>
        <v>14800</v>
      </c>
      <c r="P64" s="435">
        <f t="shared" si="5"/>
        <v>14800</v>
      </c>
    </row>
    <row r="65" spans="1:17" ht="44.1" customHeight="1">
      <c r="A65" s="79">
        <v>51</v>
      </c>
      <c r="B65" s="196" t="s">
        <v>871</v>
      </c>
      <c r="C65" s="450" t="s">
        <v>6</v>
      </c>
      <c r="D65" s="79" t="s">
        <v>781</v>
      </c>
      <c r="E65" s="189">
        <v>1</v>
      </c>
      <c r="F65" s="175" t="s">
        <v>441</v>
      </c>
      <c r="G65" s="79" t="s">
        <v>917</v>
      </c>
      <c r="H65" s="208">
        <v>14200</v>
      </c>
      <c r="I65" s="208">
        <v>14200</v>
      </c>
      <c r="J65" s="208">
        <v>12300</v>
      </c>
      <c r="K65" s="208"/>
      <c r="L65" s="208"/>
      <c r="M65" s="208">
        <v>1000</v>
      </c>
      <c r="N65" s="197"/>
      <c r="O65" s="2">
        <f t="shared" si="4"/>
        <v>900</v>
      </c>
      <c r="P65" s="435">
        <f t="shared" si="5"/>
        <v>900</v>
      </c>
    </row>
    <row r="66" spans="1:17" ht="44.1" customHeight="1">
      <c r="A66" s="79">
        <v>52</v>
      </c>
      <c r="B66" s="196" t="s">
        <v>872</v>
      </c>
      <c r="C66" s="450" t="s">
        <v>6</v>
      </c>
      <c r="D66" s="79" t="s">
        <v>781</v>
      </c>
      <c r="E66" s="189">
        <v>1</v>
      </c>
      <c r="F66" s="175" t="s">
        <v>441</v>
      </c>
      <c r="G66" s="79" t="s">
        <v>918</v>
      </c>
      <c r="H66" s="208">
        <v>14403</v>
      </c>
      <c r="I66" s="208">
        <v>14403</v>
      </c>
      <c r="J66" s="208">
        <v>12500</v>
      </c>
      <c r="K66" s="208"/>
      <c r="L66" s="208"/>
      <c r="M66" s="208">
        <v>400</v>
      </c>
      <c r="N66" s="197"/>
      <c r="O66" s="2">
        <f t="shared" si="4"/>
        <v>1503</v>
      </c>
      <c r="P66" s="435">
        <f t="shared" si="5"/>
        <v>1503</v>
      </c>
    </row>
    <row r="67" spans="1:17" ht="44.1" customHeight="1">
      <c r="A67" s="79">
        <v>53</v>
      </c>
      <c r="B67" s="196" t="s">
        <v>873</v>
      </c>
      <c r="C67" s="450" t="s">
        <v>6</v>
      </c>
      <c r="D67" s="79" t="s">
        <v>781</v>
      </c>
      <c r="E67" s="189">
        <v>1</v>
      </c>
      <c r="F67" s="175" t="s">
        <v>441</v>
      </c>
      <c r="G67" s="79" t="s">
        <v>919</v>
      </c>
      <c r="H67" s="208">
        <v>20199</v>
      </c>
      <c r="I67" s="208">
        <v>20199</v>
      </c>
      <c r="J67" s="208">
        <v>8000</v>
      </c>
      <c r="K67" s="208"/>
      <c r="L67" s="208"/>
      <c r="M67" s="208">
        <v>2000</v>
      </c>
      <c r="N67" s="197"/>
      <c r="O67" s="2">
        <f t="shared" si="4"/>
        <v>10199</v>
      </c>
      <c r="P67" s="435">
        <f t="shared" si="5"/>
        <v>10199</v>
      </c>
    </row>
    <row r="68" spans="1:17" ht="44.1" customHeight="1">
      <c r="A68" s="79">
        <v>54</v>
      </c>
      <c r="B68" s="196" t="s">
        <v>874</v>
      </c>
      <c r="C68" s="450" t="s">
        <v>6</v>
      </c>
      <c r="D68" s="79" t="s">
        <v>145</v>
      </c>
      <c r="E68" s="189">
        <v>1</v>
      </c>
      <c r="F68" s="175" t="s">
        <v>441</v>
      </c>
      <c r="G68" s="79" t="s">
        <v>920</v>
      </c>
      <c r="H68" s="208">
        <v>24300</v>
      </c>
      <c r="I68" s="208">
        <v>24300</v>
      </c>
      <c r="J68" s="208">
        <v>19950</v>
      </c>
      <c r="K68" s="208"/>
      <c r="L68" s="208"/>
      <c r="M68" s="208">
        <v>1500</v>
      </c>
      <c r="N68" s="197"/>
      <c r="O68" s="2">
        <f t="shared" si="4"/>
        <v>2850</v>
      </c>
      <c r="P68" s="435">
        <f t="shared" si="5"/>
        <v>2850</v>
      </c>
    </row>
    <row r="69" spans="1:17" ht="44.1" customHeight="1">
      <c r="A69" s="79">
        <v>55</v>
      </c>
      <c r="B69" s="196" t="s">
        <v>875</v>
      </c>
      <c r="C69" s="450" t="s">
        <v>6</v>
      </c>
      <c r="D69" s="79" t="s">
        <v>145</v>
      </c>
      <c r="E69" s="189">
        <v>1</v>
      </c>
      <c r="F69" s="175" t="s">
        <v>441</v>
      </c>
      <c r="G69" s="79" t="s">
        <v>921</v>
      </c>
      <c r="H69" s="208">
        <v>21400</v>
      </c>
      <c r="I69" s="208">
        <v>21400</v>
      </c>
      <c r="J69" s="208">
        <v>14055</v>
      </c>
      <c r="K69" s="208"/>
      <c r="L69" s="208"/>
      <c r="M69" s="208">
        <v>5000</v>
      </c>
      <c r="N69" s="197"/>
      <c r="O69" s="2">
        <f t="shared" si="4"/>
        <v>2345</v>
      </c>
      <c r="P69" s="435">
        <f t="shared" si="5"/>
        <v>2345</v>
      </c>
    </row>
    <row r="70" spans="1:17" ht="62.45" customHeight="1">
      <c r="A70" s="79">
        <v>56</v>
      </c>
      <c r="B70" s="196" t="s">
        <v>876</v>
      </c>
      <c r="C70" s="450" t="s">
        <v>2</v>
      </c>
      <c r="D70" s="79" t="s">
        <v>764</v>
      </c>
      <c r="E70" s="189">
        <v>1</v>
      </c>
      <c r="F70" s="175" t="s">
        <v>441</v>
      </c>
      <c r="G70" s="79" t="s">
        <v>922</v>
      </c>
      <c r="H70" s="208">
        <v>162434</v>
      </c>
      <c r="I70" s="208">
        <v>162434</v>
      </c>
      <c r="J70" s="208">
        <v>146000</v>
      </c>
      <c r="K70" s="208"/>
      <c r="L70" s="208"/>
      <c r="M70" s="208">
        <v>2000</v>
      </c>
      <c r="N70" s="197"/>
      <c r="O70" s="2">
        <f t="shared" si="4"/>
        <v>14434</v>
      </c>
      <c r="P70" s="435">
        <f t="shared" si="5"/>
        <v>14434</v>
      </c>
    </row>
    <row r="71" spans="1:17" ht="63">
      <c r="A71" s="79">
        <v>57</v>
      </c>
      <c r="B71" s="196" t="s">
        <v>877</v>
      </c>
      <c r="C71" s="450" t="s">
        <v>6</v>
      </c>
      <c r="D71" s="79" t="s">
        <v>770</v>
      </c>
      <c r="E71" s="189">
        <v>1</v>
      </c>
      <c r="F71" s="175" t="s">
        <v>441</v>
      </c>
      <c r="G71" s="79" t="s">
        <v>923</v>
      </c>
      <c r="H71" s="208">
        <v>65130</v>
      </c>
      <c r="I71" s="208">
        <v>65130</v>
      </c>
      <c r="J71" s="208">
        <v>54442</v>
      </c>
      <c r="K71" s="208"/>
      <c r="L71" s="208"/>
      <c r="M71" s="208">
        <v>3000</v>
      </c>
      <c r="N71" s="229" t="s">
        <v>1123</v>
      </c>
      <c r="O71" s="2">
        <f t="shared" si="4"/>
        <v>7688</v>
      </c>
      <c r="P71" s="435">
        <f t="shared" si="5"/>
        <v>7688</v>
      </c>
      <c r="Q71" s="525" t="s">
        <v>1211</v>
      </c>
    </row>
    <row r="72" spans="1:17" ht="65.45" customHeight="1">
      <c r="A72" s="79">
        <v>58</v>
      </c>
      <c r="B72" s="196" t="s">
        <v>878</v>
      </c>
      <c r="C72" s="450" t="s">
        <v>6</v>
      </c>
      <c r="D72" s="79" t="s">
        <v>781</v>
      </c>
      <c r="E72" s="189">
        <v>1</v>
      </c>
      <c r="F72" s="175" t="s">
        <v>441</v>
      </c>
      <c r="G72" s="79" t="s">
        <v>924</v>
      </c>
      <c r="H72" s="208">
        <v>23900</v>
      </c>
      <c r="I72" s="208">
        <v>23900</v>
      </c>
      <c r="J72" s="208">
        <v>20000</v>
      </c>
      <c r="K72" s="208"/>
      <c r="L72" s="208"/>
      <c r="M72" s="208">
        <v>1500</v>
      </c>
      <c r="N72" s="197"/>
      <c r="O72" s="2">
        <f t="shared" si="4"/>
        <v>2400</v>
      </c>
      <c r="P72" s="435">
        <f t="shared" si="5"/>
        <v>2400</v>
      </c>
    </row>
    <row r="73" spans="1:17" ht="57.6" customHeight="1">
      <c r="A73" s="79">
        <v>59</v>
      </c>
      <c r="B73" s="196" t="s">
        <v>880</v>
      </c>
      <c r="C73" s="450" t="s">
        <v>6</v>
      </c>
      <c r="D73" s="79">
        <v>2025</v>
      </c>
      <c r="E73" s="189">
        <v>1</v>
      </c>
      <c r="F73" s="175" t="s">
        <v>441</v>
      </c>
      <c r="G73" s="79" t="s">
        <v>926</v>
      </c>
      <c r="H73" s="208">
        <v>2170</v>
      </c>
      <c r="I73" s="208">
        <v>2170</v>
      </c>
      <c r="J73" s="208">
        <v>1100</v>
      </c>
      <c r="K73" s="208"/>
      <c r="L73" s="208"/>
      <c r="M73" s="208">
        <v>500</v>
      </c>
      <c r="N73" s="197"/>
      <c r="O73" s="2">
        <f>+I73-J73-M73</f>
        <v>570</v>
      </c>
      <c r="P73" s="435">
        <f>I73-J73-M73</f>
        <v>570</v>
      </c>
    </row>
    <row r="74" spans="1:17" ht="96" customHeight="1">
      <c r="A74" s="79">
        <v>60</v>
      </c>
      <c r="B74" s="196" t="s">
        <v>961</v>
      </c>
      <c r="C74" s="450" t="s">
        <v>2</v>
      </c>
      <c r="D74" s="79" t="s">
        <v>972</v>
      </c>
      <c r="E74" s="189">
        <v>1</v>
      </c>
      <c r="F74" s="175" t="s">
        <v>441</v>
      </c>
      <c r="G74" s="79" t="s">
        <v>992</v>
      </c>
      <c r="H74" s="208">
        <v>706401</v>
      </c>
      <c r="I74" s="208">
        <v>706401</v>
      </c>
      <c r="J74" s="208">
        <v>562053.95799999998</v>
      </c>
      <c r="K74" s="208"/>
      <c r="L74" s="208"/>
      <c r="M74" s="208">
        <v>500</v>
      </c>
      <c r="N74" s="525"/>
      <c r="O74" s="2">
        <f t="shared" si="4"/>
        <v>143847.04200000002</v>
      </c>
      <c r="P74" s="435">
        <f t="shared" si="5"/>
        <v>143847.04200000002</v>
      </c>
      <c r="Q74" s="2" t="s">
        <v>1217</v>
      </c>
    </row>
    <row r="75" spans="1:17" ht="47.25">
      <c r="A75" s="79">
        <v>61</v>
      </c>
      <c r="B75" s="196" t="s">
        <v>963</v>
      </c>
      <c r="C75" s="450" t="s">
        <v>6</v>
      </c>
      <c r="D75" s="79" t="s">
        <v>94</v>
      </c>
      <c r="E75" s="189">
        <v>1</v>
      </c>
      <c r="F75" s="175" t="s">
        <v>441</v>
      </c>
      <c r="G75" s="79" t="s">
        <v>994</v>
      </c>
      <c r="H75" s="208">
        <v>45956</v>
      </c>
      <c r="I75" s="208">
        <v>45956</v>
      </c>
      <c r="J75" s="208">
        <v>38221</v>
      </c>
      <c r="K75" s="208"/>
      <c r="L75" s="208"/>
      <c r="M75" s="208">
        <v>100</v>
      </c>
      <c r="N75" s="197"/>
      <c r="O75" s="2">
        <f t="shared" si="4"/>
        <v>7635</v>
      </c>
      <c r="P75" s="435">
        <f t="shared" si="5"/>
        <v>7635</v>
      </c>
    </row>
    <row r="76" spans="1:17" ht="47.25">
      <c r="A76" s="79">
        <v>62</v>
      </c>
      <c r="B76" s="196" t="s">
        <v>964</v>
      </c>
      <c r="C76" s="450" t="s">
        <v>6</v>
      </c>
      <c r="D76" s="79" t="s">
        <v>145</v>
      </c>
      <c r="E76" s="189">
        <v>1</v>
      </c>
      <c r="F76" s="175" t="s">
        <v>441</v>
      </c>
      <c r="G76" s="79" t="s">
        <v>995</v>
      </c>
      <c r="H76" s="208">
        <v>8580</v>
      </c>
      <c r="I76" s="208">
        <v>8580</v>
      </c>
      <c r="J76" s="208">
        <v>2848.4582</v>
      </c>
      <c r="K76" s="208"/>
      <c r="L76" s="208"/>
      <c r="M76" s="208">
        <v>100</v>
      </c>
      <c r="N76" s="197"/>
      <c r="O76" s="2">
        <f t="shared" si="4"/>
        <v>5631.5418</v>
      </c>
      <c r="P76" s="435">
        <f t="shared" si="5"/>
        <v>5631.5418</v>
      </c>
    </row>
    <row r="77" spans="1:17" ht="71.099999999999994" customHeight="1">
      <c r="A77" s="79">
        <v>63</v>
      </c>
      <c r="B77" s="196" t="s">
        <v>965</v>
      </c>
      <c r="C77" s="450" t="s">
        <v>6</v>
      </c>
      <c r="D77" s="79" t="s">
        <v>145</v>
      </c>
      <c r="E77" s="189">
        <v>1</v>
      </c>
      <c r="F77" s="175" t="s">
        <v>441</v>
      </c>
      <c r="G77" s="79" t="s">
        <v>996</v>
      </c>
      <c r="H77" s="208">
        <v>21790.277999999998</v>
      </c>
      <c r="I77" s="208">
        <v>21790.277999999998</v>
      </c>
      <c r="J77" s="208">
        <v>14587.162677999999</v>
      </c>
      <c r="K77" s="208"/>
      <c r="L77" s="208"/>
      <c r="M77" s="208">
        <v>100</v>
      </c>
      <c r="N77" s="197"/>
      <c r="O77" s="2">
        <f t="shared" si="4"/>
        <v>7103.1153219999997</v>
      </c>
      <c r="P77" s="435">
        <f t="shared" si="5"/>
        <v>7103.1153219999997</v>
      </c>
    </row>
    <row r="78" spans="1:17" ht="71.099999999999994" customHeight="1">
      <c r="A78" s="79">
        <v>64</v>
      </c>
      <c r="B78" s="196" t="s">
        <v>883</v>
      </c>
      <c r="C78" s="452" t="s">
        <v>2</v>
      </c>
      <c r="D78" s="79" t="s">
        <v>900</v>
      </c>
      <c r="E78" s="189">
        <v>1</v>
      </c>
      <c r="F78" s="175" t="s">
        <v>441</v>
      </c>
      <c r="G78" s="79" t="s">
        <v>928</v>
      </c>
      <c r="H78" s="208">
        <v>250000</v>
      </c>
      <c r="I78" s="208">
        <v>250000</v>
      </c>
      <c r="J78" s="208">
        <v>224996.03150000001</v>
      </c>
      <c r="K78" s="208"/>
      <c r="L78" s="208"/>
      <c r="M78" s="208">
        <v>1000</v>
      </c>
      <c r="N78" s="197"/>
      <c r="O78" s="2">
        <f t="shared" si="4"/>
        <v>24003.968499999988</v>
      </c>
      <c r="P78" s="435">
        <f t="shared" si="5"/>
        <v>24003.968499999988</v>
      </c>
    </row>
    <row r="79" spans="1:17" ht="90" customHeight="1">
      <c r="A79" s="79">
        <v>65</v>
      </c>
      <c r="B79" s="196" t="s">
        <v>884</v>
      </c>
      <c r="C79" s="452" t="s">
        <v>6</v>
      </c>
      <c r="D79" s="79" t="s">
        <v>901</v>
      </c>
      <c r="E79" s="189">
        <v>1</v>
      </c>
      <c r="F79" s="175" t="s">
        <v>441</v>
      </c>
      <c r="G79" s="79" t="s">
        <v>929</v>
      </c>
      <c r="H79" s="208">
        <v>23500</v>
      </c>
      <c r="I79" s="208">
        <v>23500</v>
      </c>
      <c r="J79" s="208">
        <v>16498.3135</v>
      </c>
      <c r="K79" s="208"/>
      <c r="L79" s="208"/>
      <c r="M79" s="208">
        <v>2000</v>
      </c>
      <c r="N79" s="229"/>
      <c r="O79" s="2">
        <f t="shared" si="4"/>
        <v>5001.6864999999998</v>
      </c>
      <c r="P79" s="435">
        <f t="shared" si="5"/>
        <v>5001.6864999999998</v>
      </c>
      <c r="Q79" s="2" t="s">
        <v>1218</v>
      </c>
    </row>
    <row r="80" spans="1:17" ht="101.1" customHeight="1">
      <c r="A80" s="79">
        <v>66</v>
      </c>
      <c r="B80" s="196" t="s">
        <v>884</v>
      </c>
      <c r="C80" s="452" t="s">
        <v>2</v>
      </c>
      <c r="D80" s="79" t="s">
        <v>902</v>
      </c>
      <c r="E80" s="189">
        <v>1</v>
      </c>
      <c r="F80" s="175" t="s">
        <v>441</v>
      </c>
      <c r="G80" s="79" t="s">
        <v>930</v>
      </c>
      <c r="H80" s="208">
        <v>84186.933999999994</v>
      </c>
      <c r="I80" s="208">
        <v>84186.933999999994</v>
      </c>
      <c r="J80" s="208">
        <v>36607.256000000001</v>
      </c>
      <c r="K80" s="208"/>
      <c r="L80" s="208"/>
      <c r="M80" s="208">
        <v>2000</v>
      </c>
      <c r="N80" s="229"/>
      <c r="O80" s="2">
        <f t="shared" si="4"/>
        <v>45579.677999999993</v>
      </c>
      <c r="P80" s="435">
        <f t="shared" si="5"/>
        <v>45579.677999999993</v>
      </c>
      <c r="Q80" s="2" t="s">
        <v>1219</v>
      </c>
    </row>
    <row r="81" spans="1:17" ht="71.099999999999994" customHeight="1">
      <c r="A81" s="79">
        <v>67</v>
      </c>
      <c r="B81" s="196" t="s">
        <v>886</v>
      </c>
      <c r="C81" s="452" t="s">
        <v>6</v>
      </c>
      <c r="D81" s="79" t="s">
        <v>120</v>
      </c>
      <c r="E81" s="189">
        <v>1</v>
      </c>
      <c r="F81" s="175" t="s">
        <v>441</v>
      </c>
      <c r="G81" s="79" t="s">
        <v>932</v>
      </c>
      <c r="H81" s="208">
        <v>9000</v>
      </c>
      <c r="I81" s="208">
        <v>9000</v>
      </c>
      <c r="J81" s="208">
        <v>6902.8225000000002</v>
      </c>
      <c r="K81" s="208"/>
      <c r="L81" s="208"/>
      <c r="M81" s="208">
        <v>1000</v>
      </c>
      <c r="N81" s="197"/>
      <c r="O81" s="2">
        <f t="shared" si="4"/>
        <v>1097.1774999999998</v>
      </c>
      <c r="P81" s="435">
        <f t="shared" si="5"/>
        <v>1097.1774999999998</v>
      </c>
    </row>
    <row r="82" spans="1:17" ht="81.599999999999994" customHeight="1">
      <c r="A82" s="79">
        <v>68</v>
      </c>
      <c r="B82" s="196" t="s">
        <v>887</v>
      </c>
      <c r="C82" s="452" t="s">
        <v>2</v>
      </c>
      <c r="D82" s="79" t="s">
        <v>754</v>
      </c>
      <c r="E82" s="189">
        <v>1</v>
      </c>
      <c r="F82" s="175" t="s">
        <v>441</v>
      </c>
      <c r="G82" s="79" t="s">
        <v>933</v>
      </c>
      <c r="H82" s="208">
        <v>110000</v>
      </c>
      <c r="I82" s="208">
        <v>110000</v>
      </c>
      <c r="J82" s="208">
        <v>86956.23805</v>
      </c>
      <c r="K82" s="208"/>
      <c r="L82" s="208"/>
      <c r="M82" s="208">
        <v>8000</v>
      </c>
      <c r="N82" s="229" t="s">
        <v>1123</v>
      </c>
      <c r="O82" s="2">
        <f t="shared" si="4"/>
        <v>15043.76195</v>
      </c>
      <c r="P82" s="435">
        <f t="shared" si="5"/>
        <v>15043.76195</v>
      </c>
      <c r="Q82" s="2" t="s">
        <v>1220</v>
      </c>
    </row>
    <row r="83" spans="1:17" ht="47.25">
      <c r="A83" s="79">
        <v>69</v>
      </c>
      <c r="B83" s="196" t="s">
        <v>888</v>
      </c>
      <c r="C83" s="452" t="s">
        <v>6</v>
      </c>
      <c r="D83" s="79" t="s">
        <v>145</v>
      </c>
      <c r="E83" s="189">
        <v>1</v>
      </c>
      <c r="F83" s="175" t="s">
        <v>441</v>
      </c>
      <c r="G83" s="79" t="s">
        <v>934</v>
      </c>
      <c r="H83" s="208">
        <v>5883</v>
      </c>
      <c r="I83" s="208">
        <v>5883</v>
      </c>
      <c r="J83" s="208">
        <v>3220</v>
      </c>
      <c r="K83" s="208"/>
      <c r="L83" s="208"/>
      <c r="M83" s="208">
        <v>2500</v>
      </c>
      <c r="N83" s="197"/>
      <c r="O83" s="2">
        <f t="shared" si="4"/>
        <v>163</v>
      </c>
      <c r="P83" s="435">
        <f t="shared" si="5"/>
        <v>163</v>
      </c>
    </row>
    <row r="84" spans="1:17" ht="63">
      <c r="A84" s="79">
        <v>70</v>
      </c>
      <c r="B84" s="196" t="s">
        <v>845</v>
      </c>
      <c r="C84" s="450" t="s">
        <v>6</v>
      </c>
      <c r="D84" s="79" t="s">
        <v>849</v>
      </c>
      <c r="E84" s="189">
        <v>1</v>
      </c>
      <c r="F84" s="175" t="s">
        <v>441</v>
      </c>
      <c r="G84" s="79" t="s">
        <v>851</v>
      </c>
      <c r="H84" s="208">
        <v>5871.9269999999997</v>
      </c>
      <c r="I84" s="208">
        <v>5871.9269999999997</v>
      </c>
      <c r="J84" s="208">
        <v>5161.1170000000002</v>
      </c>
      <c r="K84" s="208"/>
      <c r="L84" s="208"/>
      <c r="M84" s="208">
        <v>200</v>
      </c>
      <c r="N84" s="229"/>
      <c r="O84" s="2">
        <f t="shared" si="4"/>
        <v>510.80999999999949</v>
      </c>
      <c r="P84" s="435">
        <f t="shared" si="5"/>
        <v>510.80999999999949</v>
      </c>
      <c r="Q84" s="2" t="s">
        <v>1221</v>
      </c>
    </row>
    <row r="85" spans="1:17" ht="66.599999999999994" customHeight="1">
      <c r="A85" s="79">
        <v>71</v>
      </c>
      <c r="B85" s="196" t="s">
        <v>846</v>
      </c>
      <c r="C85" s="450" t="s">
        <v>2</v>
      </c>
      <c r="D85" s="79" t="s">
        <v>850</v>
      </c>
      <c r="E85" s="189">
        <v>1</v>
      </c>
      <c r="F85" s="175" t="s">
        <v>441</v>
      </c>
      <c r="G85" s="79" t="s">
        <v>852</v>
      </c>
      <c r="H85" s="208">
        <v>25000</v>
      </c>
      <c r="I85" s="208">
        <v>25000</v>
      </c>
      <c r="J85" s="208">
        <v>22461.402443999999</v>
      </c>
      <c r="K85" s="208"/>
      <c r="L85" s="208"/>
      <c r="M85" s="208">
        <v>100</v>
      </c>
      <c r="N85" s="229"/>
      <c r="O85" s="2">
        <f t="shared" si="4"/>
        <v>2438.5975560000006</v>
      </c>
      <c r="P85" s="435">
        <f t="shared" si="5"/>
        <v>2438.5975560000006</v>
      </c>
      <c r="Q85" s="2" t="s">
        <v>1222</v>
      </c>
    </row>
    <row r="86" spans="1:17" ht="56.25">
      <c r="A86" s="79">
        <v>72</v>
      </c>
      <c r="B86" s="196" t="s">
        <v>847</v>
      </c>
      <c r="C86" s="450" t="s">
        <v>2</v>
      </c>
      <c r="D86" s="79" t="s">
        <v>754</v>
      </c>
      <c r="E86" s="189">
        <v>1</v>
      </c>
      <c r="F86" s="175" t="s">
        <v>441</v>
      </c>
      <c r="G86" s="79" t="s">
        <v>853</v>
      </c>
      <c r="H86" s="208">
        <v>26000</v>
      </c>
      <c r="I86" s="208">
        <v>26000</v>
      </c>
      <c r="J86" s="208">
        <v>24253.026000000002</v>
      </c>
      <c r="K86" s="208"/>
      <c r="L86" s="208"/>
      <c r="M86" s="208">
        <v>200</v>
      </c>
      <c r="N86" s="229"/>
      <c r="O86" s="2">
        <f t="shared" si="4"/>
        <v>1546.9739999999983</v>
      </c>
      <c r="P86" s="435">
        <f t="shared" si="5"/>
        <v>1546.9739999999983</v>
      </c>
      <c r="Q86" s="2" t="s">
        <v>1223</v>
      </c>
    </row>
    <row r="87" spans="1:17" ht="59.45" customHeight="1">
      <c r="A87" s="79">
        <v>73</v>
      </c>
      <c r="B87" s="196" t="s">
        <v>848</v>
      </c>
      <c r="C87" s="450" t="s">
        <v>6</v>
      </c>
      <c r="D87" s="79" t="s">
        <v>120</v>
      </c>
      <c r="E87" s="189">
        <v>1</v>
      </c>
      <c r="F87" s="175" t="s">
        <v>441</v>
      </c>
      <c r="G87" s="79" t="s">
        <v>854</v>
      </c>
      <c r="H87" s="208">
        <v>7607.0730000000003</v>
      </c>
      <c r="I87" s="208">
        <v>7607.0730000000003</v>
      </c>
      <c r="J87" s="208">
        <v>1082</v>
      </c>
      <c r="K87" s="208"/>
      <c r="L87" s="208"/>
      <c r="M87" s="208">
        <v>100</v>
      </c>
      <c r="N87" s="229"/>
      <c r="O87" s="2">
        <f t="shared" si="4"/>
        <v>6425.0730000000003</v>
      </c>
      <c r="P87" s="435">
        <f t="shared" si="5"/>
        <v>6425.0730000000003</v>
      </c>
      <c r="Q87" s="2" t="s">
        <v>1224</v>
      </c>
    </row>
    <row r="88" spans="1:17" ht="101.45" customHeight="1">
      <c r="A88" s="79">
        <v>74</v>
      </c>
      <c r="B88" s="196" t="s">
        <v>891</v>
      </c>
      <c r="C88" s="450" t="s">
        <v>6</v>
      </c>
      <c r="D88" s="79" t="s">
        <v>120</v>
      </c>
      <c r="E88" s="189">
        <v>1</v>
      </c>
      <c r="F88" s="175" t="s">
        <v>441</v>
      </c>
      <c r="G88" s="79" t="s">
        <v>937</v>
      </c>
      <c r="H88" s="208">
        <v>105000</v>
      </c>
      <c r="I88" s="208">
        <v>105000</v>
      </c>
      <c r="J88" s="208">
        <v>86676.156000000003</v>
      </c>
      <c r="K88" s="208"/>
      <c r="L88" s="208"/>
      <c r="M88" s="208">
        <v>8000</v>
      </c>
      <c r="N88" s="229"/>
      <c r="O88" s="2">
        <f t="shared" si="4"/>
        <v>10323.843999999997</v>
      </c>
      <c r="P88" s="435">
        <f t="shared" si="5"/>
        <v>10323.843999999997</v>
      </c>
      <c r="Q88" s="2" t="s">
        <v>1225</v>
      </c>
    </row>
    <row r="89" spans="1:17" ht="90.95" customHeight="1">
      <c r="A89" s="79">
        <v>75</v>
      </c>
      <c r="B89" s="196" t="s">
        <v>892</v>
      </c>
      <c r="C89" s="450" t="s">
        <v>6</v>
      </c>
      <c r="D89" s="79" t="s">
        <v>73</v>
      </c>
      <c r="E89" s="189">
        <v>1</v>
      </c>
      <c r="F89" s="175" t="s">
        <v>441</v>
      </c>
      <c r="G89" s="79" t="s">
        <v>938</v>
      </c>
      <c r="H89" s="208">
        <v>23400</v>
      </c>
      <c r="I89" s="208">
        <v>23400</v>
      </c>
      <c r="J89" s="208">
        <v>19996.797999999999</v>
      </c>
      <c r="K89" s="208"/>
      <c r="L89" s="208"/>
      <c r="M89" s="208">
        <v>1000</v>
      </c>
      <c r="N89" s="229"/>
      <c r="O89" s="2">
        <f t="shared" si="4"/>
        <v>2403.2020000000011</v>
      </c>
      <c r="P89" s="435">
        <f t="shared" si="5"/>
        <v>2403.2020000000011</v>
      </c>
      <c r="Q89" s="2" t="s">
        <v>1226</v>
      </c>
    </row>
    <row r="90" spans="1:17" ht="66" customHeight="1">
      <c r="A90" s="79">
        <v>76</v>
      </c>
      <c r="B90" s="196" t="s">
        <v>893</v>
      </c>
      <c r="C90" s="450" t="s">
        <v>6</v>
      </c>
      <c r="D90" s="79" t="s">
        <v>73</v>
      </c>
      <c r="E90" s="189">
        <v>1</v>
      </c>
      <c r="F90" s="175" t="s">
        <v>441</v>
      </c>
      <c r="G90" s="79" t="s">
        <v>939</v>
      </c>
      <c r="H90" s="208">
        <v>70800</v>
      </c>
      <c r="I90" s="208">
        <v>70800</v>
      </c>
      <c r="J90" s="208">
        <v>62878.741450000001</v>
      </c>
      <c r="K90" s="208"/>
      <c r="L90" s="208"/>
      <c r="M90" s="208">
        <v>800</v>
      </c>
      <c r="N90" s="229"/>
      <c r="O90" s="2">
        <f t="shared" ref="O90:O108" si="7">+I90-J90-M90</f>
        <v>7121.2585499999986</v>
      </c>
      <c r="P90" s="435">
        <f t="shared" ref="P90:P109" si="8">I90-J90-M90</f>
        <v>7121.2585499999986</v>
      </c>
      <c r="Q90" s="2" t="s">
        <v>1227</v>
      </c>
    </row>
    <row r="91" spans="1:17" ht="48" customHeight="1">
      <c r="A91" s="79">
        <v>77</v>
      </c>
      <c r="B91" s="196" t="s">
        <v>894</v>
      </c>
      <c r="C91" s="450" t="s">
        <v>6</v>
      </c>
      <c r="D91" s="79" t="s">
        <v>412</v>
      </c>
      <c r="E91" s="189">
        <v>1</v>
      </c>
      <c r="F91" s="175" t="s">
        <v>441</v>
      </c>
      <c r="G91" s="79" t="s">
        <v>940</v>
      </c>
      <c r="H91" s="208">
        <v>14357</v>
      </c>
      <c r="I91" s="208">
        <v>14357</v>
      </c>
      <c r="J91" s="208">
        <v>12231</v>
      </c>
      <c r="K91" s="208"/>
      <c r="L91" s="208"/>
      <c r="M91" s="208">
        <v>2100</v>
      </c>
      <c r="N91" s="197"/>
      <c r="O91" s="2">
        <f t="shared" si="7"/>
        <v>26</v>
      </c>
      <c r="P91" s="435">
        <f t="shared" si="8"/>
        <v>26</v>
      </c>
    </row>
    <row r="92" spans="1:17" ht="48" customHeight="1">
      <c r="A92" s="79">
        <v>78</v>
      </c>
      <c r="B92" s="196" t="s">
        <v>895</v>
      </c>
      <c r="C92" s="450" t="s">
        <v>6</v>
      </c>
      <c r="D92" s="79" t="s">
        <v>412</v>
      </c>
      <c r="E92" s="189">
        <v>1</v>
      </c>
      <c r="F92" s="175" t="s">
        <v>441</v>
      </c>
      <c r="G92" s="79" t="s">
        <v>941</v>
      </c>
      <c r="H92" s="208">
        <v>13620</v>
      </c>
      <c r="I92" s="208">
        <v>13620</v>
      </c>
      <c r="J92" s="208">
        <v>11246</v>
      </c>
      <c r="K92" s="208"/>
      <c r="L92" s="208"/>
      <c r="M92" s="208">
        <v>1000</v>
      </c>
      <c r="N92" s="197"/>
      <c r="O92" s="2">
        <f t="shared" si="7"/>
        <v>1374</v>
      </c>
      <c r="P92" s="435">
        <f t="shared" si="8"/>
        <v>1374</v>
      </c>
    </row>
    <row r="93" spans="1:17" ht="71.099999999999994" customHeight="1">
      <c r="A93" s="79">
        <v>79</v>
      </c>
      <c r="B93" s="196" t="s">
        <v>806</v>
      </c>
      <c r="C93" s="457" t="s">
        <v>6</v>
      </c>
      <c r="D93" s="79" t="s">
        <v>120</v>
      </c>
      <c r="E93" s="189">
        <v>1</v>
      </c>
      <c r="F93" s="175" t="s">
        <v>441</v>
      </c>
      <c r="G93" s="79" t="s">
        <v>835</v>
      </c>
      <c r="H93" s="208">
        <v>68010</v>
      </c>
      <c r="I93" s="208">
        <v>68010</v>
      </c>
      <c r="J93" s="208">
        <v>49583.633000000002</v>
      </c>
      <c r="K93" s="208"/>
      <c r="L93" s="208"/>
      <c r="M93" s="208">
        <v>4000</v>
      </c>
      <c r="N93" s="229"/>
      <c r="O93" s="2">
        <f t="shared" si="7"/>
        <v>14426.366999999998</v>
      </c>
      <c r="P93" s="435">
        <f t="shared" si="8"/>
        <v>14426.366999999998</v>
      </c>
      <c r="Q93" s="2" t="s">
        <v>1228</v>
      </c>
    </row>
    <row r="94" spans="1:17" s="469" customFormat="1" ht="71.099999999999994" customHeight="1">
      <c r="A94" s="79">
        <v>80</v>
      </c>
      <c r="B94" s="196" t="s">
        <v>787</v>
      </c>
      <c r="C94" s="79" t="s">
        <v>2</v>
      </c>
      <c r="D94" s="79" t="s">
        <v>73</v>
      </c>
      <c r="E94" s="233">
        <v>1</v>
      </c>
      <c r="F94" s="175" t="s">
        <v>441</v>
      </c>
      <c r="G94" s="79" t="s">
        <v>817</v>
      </c>
      <c r="H94" s="208">
        <v>140859</v>
      </c>
      <c r="I94" s="208">
        <v>140859</v>
      </c>
      <c r="J94" s="208">
        <v>109655</v>
      </c>
      <c r="K94" s="208">
        <v>109655</v>
      </c>
      <c r="L94" s="208"/>
      <c r="M94" s="208">
        <v>10000</v>
      </c>
      <c r="N94" s="208"/>
      <c r="O94" s="197" t="s">
        <v>768</v>
      </c>
      <c r="P94" s="2"/>
      <c r="Q94" s="435">
        <f>J94-K94-N94</f>
        <v>0</v>
      </c>
    </row>
    <row r="95" spans="1:17" s="469" customFormat="1" ht="59.1" customHeight="1">
      <c r="A95" s="79">
        <v>81</v>
      </c>
      <c r="B95" s="196" t="s">
        <v>788</v>
      </c>
      <c r="C95" s="79" t="s">
        <v>2</v>
      </c>
      <c r="D95" s="79" t="s">
        <v>73</v>
      </c>
      <c r="E95" s="233">
        <v>1</v>
      </c>
      <c r="F95" s="175" t="s">
        <v>441</v>
      </c>
      <c r="G95" s="79" t="s">
        <v>818</v>
      </c>
      <c r="H95" s="208">
        <v>78992</v>
      </c>
      <c r="I95" s="208">
        <v>78992</v>
      </c>
      <c r="J95" s="208">
        <v>66344</v>
      </c>
      <c r="K95" s="208">
        <v>66344</v>
      </c>
      <c r="L95" s="208"/>
      <c r="M95" s="208">
        <v>3000</v>
      </c>
      <c r="N95" s="208"/>
      <c r="O95" s="197" t="s">
        <v>768</v>
      </c>
      <c r="P95" s="2"/>
      <c r="Q95" s="435">
        <f>J95-K95-N95</f>
        <v>0</v>
      </c>
    </row>
    <row r="96" spans="1:17" s="469" customFormat="1" ht="94.5">
      <c r="A96" s="79">
        <v>82</v>
      </c>
      <c r="B96" s="196" t="s">
        <v>789</v>
      </c>
      <c r="C96" s="79" t="s">
        <v>2</v>
      </c>
      <c r="D96" s="79" t="s">
        <v>73</v>
      </c>
      <c r="E96" s="233">
        <v>1</v>
      </c>
      <c r="F96" s="175" t="s">
        <v>441</v>
      </c>
      <c r="G96" s="79" t="s">
        <v>819</v>
      </c>
      <c r="H96" s="208">
        <v>83000</v>
      </c>
      <c r="I96" s="208">
        <v>83000</v>
      </c>
      <c r="J96" s="208">
        <v>65532</v>
      </c>
      <c r="K96" s="208">
        <v>65532</v>
      </c>
      <c r="L96" s="208"/>
      <c r="M96" s="208">
        <v>7000</v>
      </c>
      <c r="N96" s="208"/>
      <c r="O96" s="197" t="s">
        <v>768</v>
      </c>
      <c r="P96" s="2"/>
      <c r="Q96" s="435">
        <f>J96-K96-N96</f>
        <v>0</v>
      </c>
    </row>
    <row r="97" spans="1:17" s="469" customFormat="1" ht="47.25">
      <c r="A97" s="79">
        <v>83</v>
      </c>
      <c r="B97" s="196" t="s">
        <v>790</v>
      </c>
      <c r="C97" s="79" t="s">
        <v>6</v>
      </c>
      <c r="D97" s="79" t="s">
        <v>73</v>
      </c>
      <c r="E97" s="233">
        <v>1</v>
      </c>
      <c r="F97" s="175" t="s">
        <v>441</v>
      </c>
      <c r="G97" s="79" t="s">
        <v>817</v>
      </c>
      <c r="H97" s="208">
        <v>38000</v>
      </c>
      <c r="I97" s="208">
        <v>38000</v>
      </c>
      <c r="J97" s="208">
        <v>18672</v>
      </c>
      <c r="K97" s="208">
        <v>18672</v>
      </c>
      <c r="L97" s="208"/>
      <c r="M97" s="208">
        <v>8000</v>
      </c>
      <c r="N97" s="208"/>
      <c r="O97" s="197" t="s">
        <v>768</v>
      </c>
      <c r="P97" s="2"/>
      <c r="Q97" s="435">
        <f>J97-K97-N97</f>
        <v>0</v>
      </c>
    </row>
    <row r="98" spans="1:17" ht="90.6" customHeight="1">
      <c r="A98" s="79">
        <v>84</v>
      </c>
      <c r="B98" s="196" t="s">
        <v>1017</v>
      </c>
      <c r="C98" s="79" t="s">
        <v>2</v>
      </c>
      <c r="D98" s="79" t="s">
        <v>77</v>
      </c>
      <c r="E98" s="189">
        <v>1</v>
      </c>
      <c r="F98" s="175" t="s">
        <v>505</v>
      </c>
      <c r="G98" s="79" t="s">
        <v>1023</v>
      </c>
      <c r="H98" s="208">
        <v>594384</v>
      </c>
      <c r="I98" s="208">
        <v>594384</v>
      </c>
      <c r="J98" s="208">
        <v>530012</v>
      </c>
      <c r="K98" s="208"/>
      <c r="L98" s="208"/>
      <c r="M98" s="208">
        <v>1000</v>
      </c>
      <c r="N98" s="229"/>
      <c r="O98" s="2">
        <f t="shared" si="7"/>
        <v>63372</v>
      </c>
      <c r="P98" s="435">
        <f t="shared" si="8"/>
        <v>63372</v>
      </c>
      <c r="Q98" s="458" t="s">
        <v>1116</v>
      </c>
    </row>
    <row r="99" spans="1:17" ht="84.95" customHeight="1">
      <c r="A99" s="79">
        <v>85</v>
      </c>
      <c r="B99" s="196" t="s">
        <v>91</v>
      </c>
      <c r="C99" s="79" t="s">
        <v>2</v>
      </c>
      <c r="D99" s="79" t="s">
        <v>73</v>
      </c>
      <c r="E99" s="189">
        <v>1</v>
      </c>
      <c r="F99" s="175" t="s">
        <v>505</v>
      </c>
      <c r="G99" s="79" t="s">
        <v>1020</v>
      </c>
      <c r="H99" s="208">
        <v>198000</v>
      </c>
      <c r="I99" s="208">
        <v>198000</v>
      </c>
      <c r="J99" s="208">
        <v>159154</v>
      </c>
      <c r="K99" s="208"/>
      <c r="L99" s="208"/>
      <c r="M99" s="208">
        <v>500</v>
      </c>
      <c r="N99" s="229"/>
      <c r="O99" s="2">
        <f t="shared" si="7"/>
        <v>38346</v>
      </c>
      <c r="P99" s="435">
        <f t="shared" si="8"/>
        <v>38346</v>
      </c>
      <c r="Q99" s="458" t="s">
        <v>1117</v>
      </c>
    </row>
    <row r="100" spans="1:17" ht="44.1" customHeight="1">
      <c r="A100" s="79">
        <v>86</v>
      </c>
      <c r="B100" s="196" t="s">
        <v>1018</v>
      </c>
      <c r="C100" s="79" t="s">
        <v>2</v>
      </c>
      <c r="D100" s="79" t="s">
        <v>120</v>
      </c>
      <c r="E100" s="189">
        <v>1</v>
      </c>
      <c r="F100" s="175" t="s">
        <v>505</v>
      </c>
      <c r="G100" s="79" t="s">
        <v>1021</v>
      </c>
      <c r="H100" s="208">
        <v>815981</v>
      </c>
      <c r="I100" s="208">
        <v>815981</v>
      </c>
      <c r="J100" s="208">
        <v>627122</v>
      </c>
      <c r="K100" s="208"/>
      <c r="L100" s="208"/>
      <c r="M100" s="208">
        <v>1000</v>
      </c>
      <c r="N100" s="197"/>
      <c r="O100" s="2">
        <f t="shared" si="7"/>
        <v>187859</v>
      </c>
      <c r="P100" s="435">
        <f t="shared" si="8"/>
        <v>187859</v>
      </c>
    </row>
    <row r="101" spans="1:17" ht="74.099999999999994" customHeight="1">
      <c r="A101" s="79">
        <v>87</v>
      </c>
      <c r="B101" s="196" t="s">
        <v>1019</v>
      </c>
      <c r="C101" s="79" t="s">
        <v>2</v>
      </c>
      <c r="D101" s="79">
        <v>2025</v>
      </c>
      <c r="E101" s="189">
        <v>1</v>
      </c>
      <c r="F101" s="175" t="s">
        <v>505</v>
      </c>
      <c r="G101" s="79" t="s">
        <v>1022</v>
      </c>
      <c r="H101" s="208">
        <v>78300</v>
      </c>
      <c r="I101" s="208">
        <v>78300</v>
      </c>
      <c r="J101" s="208">
        <v>70500</v>
      </c>
      <c r="K101" s="208"/>
      <c r="L101" s="208"/>
      <c r="M101" s="208">
        <v>1000</v>
      </c>
      <c r="N101" s="197"/>
      <c r="O101" s="2">
        <f t="shared" si="7"/>
        <v>6800</v>
      </c>
      <c r="P101" s="435">
        <f t="shared" si="8"/>
        <v>6800</v>
      </c>
    </row>
    <row r="102" spans="1:17" ht="54.95" customHeight="1">
      <c r="A102" s="79">
        <v>88</v>
      </c>
      <c r="B102" s="196" t="s">
        <v>1038</v>
      </c>
      <c r="C102" s="79" t="s">
        <v>2</v>
      </c>
      <c r="D102" s="79" t="s">
        <v>412</v>
      </c>
      <c r="E102" s="189">
        <v>1</v>
      </c>
      <c r="F102" s="175" t="s">
        <v>505</v>
      </c>
      <c r="G102" s="79" t="s">
        <v>1051</v>
      </c>
      <c r="H102" s="208">
        <v>81287.900999999998</v>
      </c>
      <c r="I102" s="208">
        <v>81287.900999999998</v>
      </c>
      <c r="J102" s="208">
        <v>59014</v>
      </c>
      <c r="K102" s="208"/>
      <c r="L102" s="208"/>
      <c r="M102" s="208">
        <v>10000</v>
      </c>
      <c r="N102" s="197"/>
      <c r="O102" s="2">
        <f t="shared" si="7"/>
        <v>12273.900999999998</v>
      </c>
      <c r="P102" s="435">
        <f t="shared" si="8"/>
        <v>12273.900999999998</v>
      </c>
    </row>
    <row r="103" spans="1:17" ht="116.1" customHeight="1">
      <c r="A103" s="79">
        <v>89</v>
      </c>
      <c r="B103" s="196" t="s">
        <v>1039</v>
      </c>
      <c r="C103" s="79" t="s">
        <v>2</v>
      </c>
      <c r="D103" s="79" t="s">
        <v>901</v>
      </c>
      <c r="E103" s="189">
        <v>1</v>
      </c>
      <c r="F103" s="175" t="s">
        <v>505</v>
      </c>
      <c r="G103" s="79" t="s">
        <v>1052</v>
      </c>
      <c r="H103" s="208">
        <v>96574.618000000002</v>
      </c>
      <c r="I103" s="208">
        <v>96574.618000000002</v>
      </c>
      <c r="J103" s="208">
        <v>89290.134000000005</v>
      </c>
      <c r="K103" s="208"/>
      <c r="L103" s="208"/>
      <c r="M103" s="208">
        <v>3000</v>
      </c>
      <c r="N103" s="229"/>
      <c r="O103" s="2">
        <f t="shared" si="7"/>
        <v>4284.4839999999967</v>
      </c>
      <c r="P103" s="435">
        <f t="shared" si="8"/>
        <v>4284.4839999999967</v>
      </c>
      <c r="Q103" s="459" t="s">
        <v>1118</v>
      </c>
    </row>
    <row r="104" spans="1:17" ht="95.45" customHeight="1">
      <c r="A104" s="79">
        <v>90</v>
      </c>
      <c r="B104" s="196" t="s">
        <v>1040</v>
      </c>
      <c r="C104" s="79" t="s">
        <v>6</v>
      </c>
      <c r="D104" s="79" t="s">
        <v>120</v>
      </c>
      <c r="E104" s="189">
        <v>1</v>
      </c>
      <c r="F104" s="175" t="s">
        <v>505</v>
      </c>
      <c r="G104" s="79" t="s">
        <v>1053</v>
      </c>
      <c r="H104" s="208">
        <v>49716</v>
      </c>
      <c r="I104" s="208">
        <v>49716</v>
      </c>
      <c r="J104" s="208">
        <v>39700</v>
      </c>
      <c r="K104" s="208"/>
      <c r="L104" s="208"/>
      <c r="M104" s="208">
        <v>3000</v>
      </c>
      <c r="N104" s="229"/>
      <c r="O104" s="2">
        <f t="shared" si="7"/>
        <v>7016</v>
      </c>
      <c r="P104" s="435">
        <f>I104-J104-M104</f>
        <v>7016</v>
      </c>
      <c r="Q104" s="459" t="s">
        <v>1119</v>
      </c>
    </row>
    <row r="105" spans="1:17" ht="60" customHeight="1">
      <c r="A105" s="79">
        <v>91</v>
      </c>
      <c r="B105" s="196" t="s">
        <v>1041</v>
      </c>
      <c r="C105" s="79" t="s">
        <v>6</v>
      </c>
      <c r="D105" s="79" t="s">
        <v>1047</v>
      </c>
      <c r="E105" s="189">
        <v>1</v>
      </c>
      <c r="F105" s="175" t="s">
        <v>505</v>
      </c>
      <c r="G105" s="79" t="s">
        <v>1048</v>
      </c>
      <c r="H105" s="208">
        <v>14980</v>
      </c>
      <c r="I105" s="208">
        <v>14980</v>
      </c>
      <c r="J105" s="208">
        <v>13930</v>
      </c>
      <c r="K105" s="208"/>
      <c r="L105" s="208"/>
      <c r="M105" s="208">
        <v>900</v>
      </c>
      <c r="N105" s="197"/>
      <c r="O105" s="2">
        <f t="shared" si="7"/>
        <v>150</v>
      </c>
      <c r="P105" s="435">
        <f t="shared" si="8"/>
        <v>150</v>
      </c>
    </row>
    <row r="106" spans="1:17" ht="48" customHeight="1">
      <c r="A106" s="79">
        <v>92</v>
      </c>
      <c r="B106" s="196" t="s">
        <v>1042</v>
      </c>
      <c r="C106" s="79" t="s">
        <v>6</v>
      </c>
      <c r="D106" s="79" t="s">
        <v>1047</v>
      </c>
      <c r="E106" s="189">
        <v>1</v>
      </c>
      <c r="F106" s="175" t="s">
        <v>505</v>
      </c>
      <c r="G106" s="79" t="s">
        <v>1055</v>
      </c>
      <c r="H106" s="208">
        <v>26370</v>
      </c>
      <c r="I106" s="208">
        <v>26370</v>
      </c>
      <c r="J106" s="208">
        <v>23830</v>
      </c>
      <c r="K106" s="208"/>
      <c r="L106" s="208"/>
      <c r="M106" s="208">
        <v>1000</v>
      </c>
      <c r="N106" s="197"/>
      <c r="O106" s="2">
        <f t="shared" si="7"/>
        <v>1540</v>
      </c>
      <c r="P106" s="435">
        <f t="shared" si="8"/>
        <v>1540</v>
      </c>
    </row>
    <row r="107" spans="1:17" ht="63.95" customHeight="1">
      <c r="A107" s="79">
        <v>93</v>
      </c>
      <c r="B107" s="196" t="s">
        <v>1043</v>
      </c>
      <c r="C107" s="79" t="s">
        <v>6</v>
      </c>
      <c r="D107" s="79" t="s">
        <v>412</v>
      </c>
      <c r="E107" s="189">
        <v>1</v>
      </c>
      <c r="F107" s="175" t="s">
        <v>505</v>
      </c>
      <c r="G107" s="79" t="s">
        <v>1054</v>
      </c>
      <c r="H107" s="208">
        <v>43470</v>
      </c>
      <c r="I107" s="208">
        <v>43470</v>
      </c>
      <c r="J107" s="208">
        <v>37126.707999999999</v>
      </c>
      <c r="K107" s="208"/>
      <c r="L107" s="208"/>
      <c r="M107" s="208">
        <v>5000</v>
      </c>
      <c r="N107" s="197"/>
      <c r="O107" s="2">
        <f t="shared" si="7"/>
        <v>1343.2920000000013</v>
      </c>
      <c r="P107" s="435">
        <f t="shared" si="8"/>
        <v>1343.2920000000013</v>
      </c>
    </row>
    <row r="108" spans="1:17" ht="48" customHeight="1">
      <c r="A108" s="79">
        <v>94</v>
      </c>
      <c r="B108" s="196" t="s">
        <v>1044</v>
      </c>
      <c r="C108" s="79" t="s">
        <v>6</v>
      </c>
      <c r="D108" s="79" t="s">
        <v>145</v>
      </c>
      <c r="E108" s="189">
        <v>1</v>
      </c>
      <c r="F108" s="175" t="s">
        <v>505</v>
      </c>
      <c r="G108" s="79" t="s">
        <v>1056</v>
      </c>
      <c r="H108" s="208">
        <v>5359</v>
      </c>
      <c r="I108" s="208">
        <v>5359</v>
      </c>
      <c r="J108" s="208">
        <v>4500</v>
      </c>
      <c r="K108" s="208"/>
      <c r="L108" s="208"/>
      <c r="M108" s="208">
        <v>600</v>
      </c>
      <c r="N108" s="197"/>
      <c r="O108" s="2">
        <f t="shared" si="7"/>
        <v>259</v>
      </c>
      <c r="P108" s="435">
        <f t="shared" si="8"/>
        <v>259</v>
      </c>
    </row>
    <row r="109" spans="1:17" ht="68.099999999999994" customHeight="1">
      <c r="A109" s="79">
        <v>95</v>
      </c>
      <c r="B109" s="196" t="s">
        <v>1120</v>
      </c>
      <c r="C109" s="79" t="s">
        <v>2</v>
      </c>
      <c r="D109" s="79" t="s">
        <v>1121</v>
      </c>
      <c r="E109" s="189">
        <v>1</v>
      </c>
      <c r="F109" s="175" t="s">
        <v>1110</v>
      </c>
      <c r="G109" s="79" t="s">
        <v>1122</v>
      </c>
      <c r="H109" s="208">
        <v>108500</v>
      </c>
      <c r="I109" s="208">
        <v>108500</v>
      </c>
      <c r="J109" s="208">
        <v>82000</v>
      </c>
      <c r="K109" s="208"/>
      <c r="L109" s="208"/>
      <c r="M109" s="208">
        <v>16000</v>
      </c>
      <c r="N109" s="229"/>
      <c r="P109" s="435">
        <f t="shared" si="8"/>
        <v>10500</v>
      </c>
    </row>
  </sheetData>
  <mergeCells count="16">
    <mergeCell ref="N8:N9"/>
    <mergeCell ref="A2:N2"/>
    <mergeCell ref="A3:N3"/>
    <mergeCell ref="A5:N5"/>
    <mergeCell ref="M7:N7"/>
    <mergeCell ref="A8:A9"/>
    <mergeCell ref="B8:B9"/>
    <mergeCell ref="C8:C9"/>
    <mergeCell ref="D8:D9"/>
    <mergeCell ref="F8:F9"/>
    <mergeCell ref="G8:G9"/>
    <mergeCell ref="H8:I8"/>
    <mergeCell ref="J8:J9"/>
    <mergeCell ref="K8:K9"/>
    <mergeCell ref="L8:L9"/>
    <mergeCell ref="M8:M9"/>
  </mergeCells>
  <conditionalFormatting sqref="C94:E97">
    <cfRule type="uniqueValues" dxfId="71" priority="1"/>
  </conditionalFormatting>
  <printOptions horizontalCentered="1"/>
  <pageMargins left="0.39370078740157483" right="0.21" top="0.39370078740157483" bottom="0.39370078740157483" header="0.15748031496062992" footer="0.19685039370078741"/>
  <pageSetup paperSize="9" scale="63" fitToHeight="0" orientation="landscape" useFirstPageNumber="1" r:id="rId1"/>
  <headerFooter differentFirst="1">
    <oddFooter>&amp;C&amp;14&amp;P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S146"/>
  <sheetViews>
    <sheetView zoomScale="70" zoomScaleNormal="70" zoomScaleSheetLayoutView="85" workbookViewId="0">
      <pane ySplit="10" topLeftCell="A11" activePane="bottomLeft" state="frozen"/>
      <selection activeCell="E21" sqref="E21"/>
      <selection pane="bottomLeft" activeCell="E21" sqref="E21"/>
    </sheetView>
  </sheetViews>
  <sheetFormatPr defaultColWidth="8" defaultRowHeight="18.75"/>
  <cols>
    <col min="1" max="1" width="6.5" style="1" customWidth="1"/>
    <col min="2" max="2" width="36.5" style="2" customWidth="1"/>
    <col min="3" max="3" width="1.5" style="3" hidden="1" customWidth="1"/>
    <col min="4" max="4" width="7.75" style="3" customWidth="1"/>
    <col min="5" max="5" width="10.625" style="3" customWidth="1"/>
    <col min="6" max="6" width="7.125" style="411" customWidth="1"/>
    <col min="7" max="7" width="17.375" style="3" customWidth="1"/>
    <col min="8" max="8" width="27.375" style="3" customWidth="1"/>
    <col min="9" max="9" width="11" style="4" customWidth="1"/>
    <col min="10" max="10" width="11.5" style="4" customWidth="1"/>
    <col min="11" max="11" width="12.625" style="4" customWidth="1"/>
    <col min="12" max="12" width="13.125" style="4" hidden="1" customWidth="1"/>
    <col min="13" max="13" width="10.875" style="4" hidden="1" customWidth="1"/>
    <col min="14" max="14" width="13.375" style="521" customWidth="1"/>
    <col min="15" max="15" width="16.875" style="3" customWidth="1"/>
    <col min="16" max="16" width="13.5" style="2" customWidth="1"/>
    <col min="17" max="17" width="20.5" style="435" customWidth="1"/>
    <col min="18" max="18" width="11" style="2" bestFit="1" customWidth="1"/>
    <col min="19" max="19" width="9.875" style="2" bestFit="1" customWidth="1"/>
    <col min="20" max="16384" width="8" style="2"/>
  </cols>
  <sheetData>
    <row r="1" spans="1:19" ht="12.75" customHeight="1">
      <c r="O1" s="180"/>
    </row>
    <row r="2" spans="1:19" ht="21.75" customHeight="1">
      <c r="A2" s="693" t="s">
        <v>1004</v>
      </c>
      <c r="B2" s="693"/>
      <c r="C2" s="693"/>
      <c r="D2" s="693"/>
      <c r="E2" s="693"/>
      <c r="F2" s="693"/>
      <c r="G2" s="693"/>
      <c r="H2" s="693"/>
      <c r="I2" s="693"/>
      <c r="J2" s="693"/>
      <c r="K2" s="693"/>
      <c r="L2" s="693"/>
      <c r="M2" s="693"/>
      <c r="N2" s="697"/>
      <c r="O2" s="693"/>
    </row>
    <row r="3" spans="1:19" ht="24" hidden="1" customHeight="1">
      <c r="A3" s="684" t="s">
        <v>1002</v>
      </c>
      <c r="B3" s="684"/>
      <c r="C3" s="684"/>
      <c r="D3" s="684"/>
      <c r="E3" s="684"/>
      <c r="F3" s="684"/>
      <c r="G3" s="684"/>
      <c r="H3" s="684"/>
      <c r="I3" s="684"/>
      <c r="J3" s="684"/>
      <c r="K3" s="684"/>
      <c r="L3" s="684"/>
      <c r="M3" s="684"/>
      <c r="N3" s="694"/>
      <c r="O3" s="684"/>
    </row>
    <row r="4" spans="1:19" ht="19.5" hidden="1">
      <c r="A4" s="182"/>
      <c r="B4" s="182"/>
      <c r="C4" s="181"/>
      <c r="D4" s="182"/>
      <c r="E4" s="182"/>
      <c r="F4" s="412"/>
      <c r="G4" s="182"/>
      <c r="H4" s="182"/>
      <c r="I4" s="182"/>
      <c r="J4" s="182"/>
      <c r="K4" s="182"/>
      <c r="L4" s="182"/>
      <c r="M4" s="182"/>
      <c r="N4" s="182"/>
      <c r="O4" s="51"/>
    </row>
    <row r="5" spans="1:19" ht="19.5" customHeight="1">
      <c r="A5" s="684" t="s">
        <v>691</v>
      </c>
      <c r="B5" s="684"/>
      <c r="C5" s="684"/>
      <c r="D5" s="684"/>
      <c r="E5" s="684"/>
      <c r="F5" s="684"/>
      <c r="G5" s="684"/>
      <c r="H5" s="684"/>
      <c r="I5" s="684"/>
      <c r="J5" s="684"/>
      <c r="K5" s="684"/>
      <c r="L5" s="684"/>
      <c r="M5" s="684"/>
      <c r="N5" s="684"/>
      <c r="O5" s="684"/>
    </row>
    <row r="6" spans="1:19" ht="19.5">
      <c r="A6" s="181"/>
      <c r="B6" s="181"/>
      <c r="C6" s="181"/>
      <c r="D6" s="181"/>
      <c r="E6" s="181"/>
      <c r="F6" s="412"/>
      <c r="G6" s="181"/>
      <c r="H6" s="181"/>
      <c r="I6" s="181"/>
      <c r="J6" s="181"/>
      <c r="K6" s="181"/>
      <c r="L6" s="181"/>
      <c r="M6" s="181"/>
      <c r="N6" s="181"/>
      <c r="O6" s="51"/>
    </row>
    <row r="7" spans="1:19" ht="20.25" customHeight="1">
      <c r="A7" s="3"/>
      <c r="B7" s="50"/>
      <c r="C7" s="51"/>
      <c r="D7" s="51"/>
      <c r="E7" s="51"/>
      <c r="F7" s="413"/>
      <c r="G7" s="51"/>
      <c r="H7" s="51"/>
      <c r="I7" s="52"/>
      <c r="J7" s="52"/>
      <c r="K7" s="88"/>
      <c r="L7" s="88"/>
      <c r="M7" s="50"/>
      <c r="N7" s="692" t="s">
        <v>35</v>
      </c>
      <c r="O7" s="692"/>
    </row>
    <row r="8" spans="1:19" s="12" customFormat="1" ht="24" customHeight="1">
      <c r="A8" s="686" t="s">
        <v>24</v>
      </c>
      <c r="B8" s="687" t="s">
        <v>53</v>
      </c>
      <c r="C8" s="183"/>
      <c r="D8" s="687" t="s">
        <v>294</v>
      </c>
      <c r="E8" s="687" t="s">
        <v>755</v>
      </c>
      <c r="F8" s="183"/>
      <c r="G8" s="687" t="s">
        <v>61</v>
      </c>
      <c r="H8" s="687" t="s">
        <v>66</v>
      </c>
      <c r="I8" s="687" t="s">
        <v>384</v>
      </c>
      <c r="J8" s="687"/>
      <c r="K8" s="687" t="s">
        <v>437</v>
      </c>
      <c r="L8" s="688" t="s">
        <v>493</v>
      </c>
      <c r="M8" s="687" t="s">
        <v>406</v>
      </c>
      <c r="N8" s="695" t="s">
        <v>476</v>
      </c>
      <c r="O8" s="690" t="s">
        <v>25</v>
      </c>
    </row>
    <row r="9" spans="1:19" s="12" customFormat="1" ht="56.25" customHeight="1">
      <c r="A9" s="686"/>
      <c r="B9" s="687"/>
      <c r="C9" s="183"/>
      <c r="D9" s="687"/>
      <c r="E9" s="687"/>
      <c r="F9" s="183"/>
      <c r="G9" s="687"/>
      <c r="H9" s="687"/>
      <c r="I9" s="183" t="s">
        <v>296</v>
      </c>
      <c r="J9" s="183" t="s">
        <v>387</v>
      </c>
      <c r="K9" s="687"/>
      <c r="L9" s="689"/>
      <c r="M9" s="687"/>
      <c r="N9" s="696"/>
      <c r="O9" s="687"/>
      <c r="P9" s="12">
        <v>5371500</v>
      </c>
      <c r="Q9" s="12" t="s">
        <v>567</v>
      </c>
      <c r="R9" s="12">
        <v>39000000</v>
      </c>
      <c r="S9" s="12">
        <f>+R9*0.05</f>
        <v>1950000</v>
      </c>
    </row>
    <row r="10" spans="1:19" s="6" customFormat="1" ht="26.25" customHeight="1">
      <c r="A10" s="187"/>
      <c r="B10" s="187" t="s">
        <v>395</v>
      </c>
      <c r="C10" s="187"/>
      <c r="D10" s="187"/>
      <c r="E10" s="187"/>
      <c r="F10" s="414">
        <f>SUBTOTAL(9,F12:F146)</f>
        <v>79</v>
      </c>
      <c r="G10" s="111"/>
      <c r="H10" s="187"/>
      <c r="I10" s="252">
        <f t="shared" ref="I10:N10" si="0">SUBTOTAL(9,I12:I146)</f>
        <v>24081215.692999996</v>
      </c>
      <c r="J10" s="252">
        <f t="shared" si="0"/>
        <v>21562196.692999996</v>
      </c>
      <c r="K10" s="252">
        <f t="shared" si="0"/>
        <v>12477832.060650872</v>
      </c>
      <c r="L10" s="252">
        <f t="shared" si="0"/>
        <v>3089883</v>
      </c>
      <c r="M10" s="252">
        <f t="shared" si="0"/>
        <v>0</v>
      </c>
      <c r="N10" s="252">
        <f t="shared" si="0"/>
        <v>4096372.0399999991</v>
      </c>
      <c r="O10" s="175"/>
      <c r="P10" s="95">
        <f>+P9-N10</f>
        <v>1275127.9600000009</v>
      </c>
      <c r="Q10" s="436"/>
    </row>
    <row r="11" spans="1:19" s="186" customFormat="1" ht="14.1" hidden="1" customHeight="1">
      <c r="A11" s="184"/>
      <c r="B11" s="183"/>
      <c r="C11" s="183"/>
      <c r="D11" s="183">
        <v>1</v>
      </c>
      <c r="E11" s="183">
        <v>2</v>
      </c>
      <c r="F11" s="183"/>
      <c r="G11" s="183">
        <v>3</v>
      </c>
      <c r="H11" s="183">
        <v>9</v>
      </c>
      <c r="I11" s="420" t="s">
        <v>392</v>
      </c>
      <c r="J11" s="420">
        <v>12</v>
      </c>
      <c r="K11" s="420">
        <v>14</v>
      </c>
      <c r="L11" s="420" t="s">
        <v>393</v>
      </c>
      <c r="M11" s="420" t="s">
        <v>394</v>
      </c>
      <c r="N11" s="420">
        <v>22</v>
      </c>
      <c r="O11" s="185"/>
    </row>
    <row r="12" spans="1:19" s="6" customFormat="1" ht="30.75" customHeight="1">
      <c r="A12" s="231" t="s">
        <v>3</v>
      </c>
      <c r="B12" s="232" t="s">
        <v>74</v>
      </c>
      <c r="C12" s="231"/>
      <c r="D12" s="187"/>
      <c r="E12" s="187"/>
      <c r="F12" s="410">
        <f t="shared" ref="F12:N12" si="1">SUBTOTAL(9,F13:F92)</f>
        <v>54</v>
      </c>
      <c r="G12" s="420">
        <f t="shared" si="1"/>
        <v>0</v>
      </c>
      <c r="H12" s="420">
        <f t="shared" si="1"/>
        <v>0</v>
      </c>
      <c r="I12" s="420">
        <f t="shared" si="1"/>
        <v>21610993.692999996</v>
      </c>
      <c r="J12" s="420">
        <f t="shared" si="1"/>
        <v>19784398.692999996</v>
      </c>
      <c r="K12" s="420">
        <f t="shared" si="1"/>
        <v>11542073.151322</v>
      </c>
      <c r="L12" s="420">
        <f t="shared" si="1"/>
        <v>3027883</v>
      </c>
      <c r="M12" s="420">
        <f t="shared" si="1"/>
        <v>0</v>
      </c>
      <c r="N12" s="420">
        <f t="shared" si="1"/>
        <v>3641572.0399999991</v>
      </c>
      <c r="O12" s="175"/>
      <c r="Q12" s="436"/>
    </row>
    <row r="13" spans="1:19" ht="90.75" customHeight="1">
      <c r="A13" s="79">
        <v>1</v>
      </c>
      <c r="B13" s="196" t="s">
        <v>504</v>
      </c>
      <c r="C13" s="79"/>
      <c r="D13" s="79" t="s">
        <v>1</v>
      </c>
      <c r="E13" s="79" t="s">
        <v>73</v>
      </c>
      <c r="F13" s="526">
        <v>1</v>
      </c>
      <c r="G13" s="175" t="s">
        <v>505</v>
      </c>
      <c r="H13" s="79" t="s">
        <v>490</v>
      </c>
      <c r="I13" s="208">
        <v>7841304</v>
      </c>
      <c r="J13" s="208">
        <v>6014709</v>
      </c>
      <c r="K13" s="208">
        <v>3405020</v>
      </c>
      <c r="L13" s="208">
        <v>1000000</v>
      </c>
      <c r="M13" s="208"/>
      <c r="N13" s="208">
        <v>1300000</v>
      </c>
      <c r="O13" s="175" t="s">
        <v>729</v>
      </c>
      <c r="Q13" s="435">
        <f t="shared" ref="Q13:Q76" si="2">J13-K13-N13</f>
        <v>1309689</v>
      </c>
    </row>
    <row r="14" spans="1:19" ht="57.95" customHeight="1">
      <c r="A14" s="79">
        <v>2</v>
      </c>
      <c r="B14" s="193" t="s">
        <v>303</v>
      </c>
      <c r="C14" s="189"/>
      <c r="D14" s="79" t="s">
        <v>2</v>
      </c>
      <c r="E14" s="189" t="s">
        <v>120</v>
      </c>
      <c r="F14" s="233">
        <v>1</v>
      </c>
      <c r="G14" s="175" t="s">
        <v>505</v>
      </c>
      <c r="H14" s="189" t="s">
        <v>473</v>
      </c>
      <c r="I14" s="208">
        <v>356000</v>
      </c>
      <c r="J14" s="208">
        <v>356000</v>
      </c>
      <c r="K14" s="208">
        <v>161000</v>
      </c>
      <c r="L14" s="208">
        <v>80000</v>
      </c>
      <c r="M14" s="422"/>
      <c r="N14" s="208">
        <v>137000</v>
      </c>
      <c r="O14" s="175" t="s">
        <v>729</v>
      </c>
      <c r="Q14" s="435">
        <f t="shared" si="2"/>
        <v>58000</v>
      </c>
    </row>
    <row r="15" spans="1:19" ht="57.95" customHeight="1">
      <c r="A15" s="79">
        <v>3</v>
      </c>
      <c r="B15" s="193" t="s">
        <v>1024</v>
      </c>
      <c r="C15" s="189"/>
      <c r="D15" s="79" t="s">
        <v>2</v>
      </c>
      <c r="E15" s="189" t="s">
        <v>120</v>
      </c>
      <c r="F15" s="233">
        <v>1</v>
      </c>
      <c r="G15" s="175" t="s">
        <v>505</v>
      </c>
      <c r="H15" s="189" t="s">
        <v>1025</v>
      </c>
      <c r="I15" s="208">
        <v>580686</v>
      </c>
      <c r="J15" s="208">
        <v>580686</v>
      </c>
      <c r="K15" s="208">
        <v>239096.99900000001</v>
      </c>
      <c r="L15" s="208"/>
      <c r="M15" s="422"/>
      <c r="N15" s="208">
        <v>110000</v>
      </c>
      <c r="O15" s="175" t="s">
        <v>729</v>
      </c>
      <c r="Q15" s="435">
        <f t="shared" si="2"/>
        <v>231589.00099999999</v>
      </c>
    </row>
    <row r="16" spans="1:19" ht="61.5" hidden="1" customHeight="1">
      <c r="A16" s="79">
        <v>4</v>
      </c>
      <c r="B16" s="461" t="s">
        <v>416</v>
      </c>
      <c r="C16" s="79"/>
      <c r="D16" s="79" t="s">
        <v>2</v>
      </c>
      <c r="E16" s="79" t="s">
        <v>415</v>
      </c>
      <c r="F16" s="233">
        <v>1</v>
      </c>
      <c r="G16" s="175" t="s">
        <v>505</v>
      </c>
      <c r="H16" s="79" t="s">
        <v>492</v>
      </c>
      <c r="I16" s="208">
        <v>229660</v>
      </c>
      <c r="J16" s="208">
        <v>229660</v>
      </c>
      <c r="K16" s="208">
        <v>100990</v>
      </c>
      <c r="L16" s="208">
        <v>100000</v>
      </c>
      <c r="M16" s="208"/>
      <c r="N16" s="208">
        <v>80000</v>
      </c>
      <c r="O16" s="200"/>
      <c r="Q16" s="435">
        <f t="shared" si="2"/>
        <v>48670</v>
      </c>
    </row>
    <row r="17" spans="1:17" ht="48.95" hidden="1" customHeight="1">
      <c r="A17" s="79">
        <v>5</v>
      </c>
      <c r="B17" s="196" t="s">
        <v>417</v>
      </c>
      <c r="C17" s="79"/>
      <c r="D17" s="79" t="s">
        <v>2</v>
      </c>
      <c r="E17" s="79" t="s">
        <v>415</v>
      </c>
      <c r="F17" s="233">
        <v>1</v>
      </c>
      <c r="G17" s="175" t="s">
        <v>505</v>
      </c>
      <c r="H17" s="79" t="s">
        <v>494</v>
      </c>
      <c r="I17" s="208">
        <v>897000</v>
      </c>
      <c r="J17" s="208">
        <v>897000</v>
      </c>
      <c r="K17" s="208">
        <v>204000</v>
      </c>
      <c r="L17" s="208">
        <v>600000</v>
      </c>
      <c r="M17" s="208"/>
      <c r="N17" s="208">
        <v>200000</v>
      </c>
      <c r="O17" s="229"/>
      <c r="Q17" s="435">
        <f t="shared" si="2"/>
        <v>493000</v>
      </c>
    </row>
    <row r="18" spans="1:17" ht="48.95" hidden="1" customHeight="1">
      <c r="A18" s="79">
        <v>6</v>
      </c>
      <c r="B18" s="196" t="s">
        <v>730</v>
      </c>
      <c r="C18" s="79"/>
      <c r="D18" s="79" t="s">
        <v>2</v>
      </c>
      <c r="E18" s="79" t="s">
        <v>731</v>
      </c>
      <c r="F18" s="233">
        <v>1</v>
      </c>
      <c r="G18" s="175" t="s">
        <v>505</v>
      </c>
      <c r="H18" s="79" t="s">
        <v>732</v>
      </c>
      <c r="I18" s="208">
        <v>415000</v>
      </c>
      <c r="J18" s="208">
        <v>415000</v>
      </c>
      <c r="K18" s="208">
        <v>142503.33600000001</v>
      </c>
      <c r="L18" s="208"/>
      <c r="M18" s="208"/>
      <c r="N18" s="208">
        <v>150000</v>
      </c>
      <c r="O18" s="229"/>
      <c r="Q18" s="435">
        <f t="shared" si="2"/>
        <v>122496.66399999999</v>
      </c>
    </row>
    <row r="19" spans="1:17" ht="65.099999999999994" customHeight="1">
      <c r="A19" s="79">
        <v>7</v>
      </c>
      <c r="B19" s="196" t="s">
        <v>414</v>
      </c>
      <c r="C19" s="79"/>
      <c r="D19" s="79" t="s">
        <v>2</v>
      </c>
      <c r="E19" s="79" t="s">
        <v>411</v>
      </c>
      <c r="F19" s="233">
        <v>1</v>
      </c>
      <c r="G19" s="175" t="s">
        <v>505</v>
      </c>
      <c r="H19" s="524" t="s">
        <v>474</v>
      </c>
      <c r="I19" s="208">
        <v>668730</v>
      </c>
      <c r="J19" s="208">
        <v>668730</v>
      </c>
      <c r="K19" s="208">
        <v>157400</v>
      </c>
      <c r="L19" s="208">
        <v>415730</v>
      </c>
      <c r="M19" s="208"/>
      <c r="N19" s="208">
        <v>257000</v>
      </c>
      <c r="O19" s="202"/>
      <c r="Q19" s="435">
        <f t="shared" si="2"/>
        <v>254330</v>
      </c>
    </row>
    <row r="20" spans="1:17" ht="104.1" customHeight="1">
      <c r="A20" s="79">
        <v>8</v>
      </c>
      <c r="B20" s="196" t="s">
        <v>1026</v>
      </c>
      <c r="C20" s="79"/>
      <c r="D20" s="79" t="s">
        <v>2</v>
      </c>
      <c r="E20" s="79" t="s">
        <v>1028</v>
      </c>
      <c r="F20" s="233">
        <v>1</v>
      </c>
      <c r="G20" s="175" t="s">
        <v>505</v>
      </c>
      <c r="H20" s="524" t="s">
        <v>1027</v>
      </c>
      <c r="I20" s="208">
        <v>2144778</v>
      </c>
      <c r="J20" s="208">
        <v>2144778</v>
      </c>
      <c r="K20" s="208">
        <v>1795999</v>
      </c>
      <c r="L20" s="208"/>
      <c r="M20" s="208"/>
      <c r="N20" s="208">
        <v>200000</v>
      </c>
      <c r="O20" s="468" t="s">
        <v>1123</v>
      </c>
      <c r="Q20" s="435">
        <f t="shared" si="2"/>
        <v>148779</v>
      </c>
    </row>
    <row r="21" spans="1:17" ht="60.6" customHeight="1">
      <c r="A21" s="79">
        <v>9</v>
      </c>
      <c r="B21" s="196" t="s">
        <v>1029</v>
      </c>
      <c r="C21" s="79"/>
      <c r="D21" s="79" t="s">
        <v>2</v>
      </c>
      <c r="E21" s="79" t="s">
        <v>1031</v>
      </c>
      <c r="F21" s="233">
        <v>1</v>
      </c>
      <c r="G21" s="175" t="s">
        <v>505</v>
      </c>
      <c r="H21" s="79" t="s">
        <v>1030</v>
      </c>
      <c r="I21" s="208">
        <v>1842720</v>
      </c>
      <c r="J21" s="208">
        <v>1842720</v>
      </c>
      <c r="K21" s="208">
        <v>893870.49899999995</v>
      </c>
      <c r="L21" s="208">
        <v>976843</v>
      </c>
      <c r="M21" s="208"/>
      <c r="N21" s="208">
        <v>400000</v>
      </c>
      <c r="O21" s="175" t="s">
        <v>729</v>
      </c>
      <c r="Q21" s="435">
        <f t="shared" si="2"/>
        <v>548849.50100000005</v>
      </c>
    </row>
    <row r="22" spans="1:17" ht="60" customHeight="1">
      <c r="A22" s="79">
        <v>10</v>
      </c>
      <c r="B22" s="196" t="s">
        <v>400</v>
      </c>
      <c r="C22" s="79"/>
      <c r="D22" s="79" t="s">
        <v>2</v>
      </c>
      <c r="E22" s="79" t="s">
        <v>411</v>
      </c>
      <c r="F22" s="233">
        <v>1</v>
      </c>
      <c r="G22" s="175" t="s">
        <v>505</v>
      </c>
      <c r="H22" s="79" t="s">
        <v>401</v>
      </c>
      <c r="I22" s="208">
        <v>251612</v>
      </c>
      <c r="J22" s="208">
        <v>251612</v>
      </c>
      <c r="K22" s="208">
        <v>90802</v>
      </c>
      <c r="L22" s="208">
        <v>155310</v>
      </c>
      <c r="M22" s="208"/>
      <c r="N22" s="208">
        <v>70000</v>
      </c>
      <c r="O22" s="197"/>
      <c r="Q22" s="435">
        <f t="shared" si="2"/>
        <v>90810</v>
      </c>
    </row>
    <row r="23" spans="1:17" ht="60" customHeight="1">
      <c r="A23" s="79">
        <v>11</v>
      </c>
      <c r="B23" s="196" t="s">
        <v>1059</v>
      </c>
      <c r="C23" s="79"/>
      <c r="D23" s="79" t="s">
        <v>2</v>
      </c>
      <c r="E23" s="79" t="s">
        <v>411</v>
      </c>
      <c r="F23" s="233">
        <v>1</v>
      </c>
      <c r="G23" s="175" t="s">
        <v>505</v>
      </c>
      <c r="H23" s="79" t="s">
        <v>1060</v>
      </c>
      <c r="I23" s="208">
        <v>498039</v>
      </c>
      <c r="J23" s="208">
        <v>498039</v>
      </c>
      <c r="K23" s="208">
        <v>433000</v>
      </c>
      <c r="L23" s="208"/>
      <c r="M23" s="208"/>
      <c r="N23" s="208">
        <v>45000</v>
      </c>
      <c r="O23" s="197"/>
      <c r="Q23" s="435">
        <f t="shared" si="2"/>
        <v>20039</v>
      </c>
    </row>
    <row r="24" spans="1:17" ht="60" hidden="1" customHeight="1">
      <c r="A24" s="79">
        <v>12</v>
      </c>
      <c r="B24" s="196" t="s">
        <v>1061</v>
      </c>
      <c r="C24" s="79"/>
      <c r="D24" s="79" t="s">
        <v>2</v>
      </c>
      <c r="E24" s="79" t="s">
        <v>415</v>
      </c>
      <c r="F24" s="233">
        <v>1</v>
      </c>
      <c r="G24" s="175" t="s">
        <v>505</v>
      </c>
      <c r="H24" s="79" t="s">
        <v>1062</v>
      </c>
      <c r="I24" s="208">
        <v>120998</v>
      </c>
      <c r="J24" s="208">
        <v>120998</v>
      </c>
      <c r="K24" s="208">
        <v>53794</v>
      </c>
      <c r="L24" s="208"/>
      <c r="M24" s="208"/>
      <c r="N24" s="208">
        <v>50000</v>
      </c>
      <c r="O24" s="197"/>
      <c r="Q24" s="435">
        <f t="shared" si="2"/>
        <v>17204</v>
      </c>
    </row>
    <row r="25" spans="1:17" ht="68.099999999999994" customHeight="1">
      <c r="A25" s="79">
        <v>13</v>
      </c>
      <c r="B25" s="196" t="s">
        <v>464</v>
      </c>
      <c r="C25" s="79"/>
      <c r="D25" s="79" t="s">
        <v>2</v>
      </c>
      <c r="E25" s="79" t="s">
        <v>411</v>
      </c>
      <c r="F25" s="233">
        <v>1</v>
      </c>
      <c r="G25" s="175" t="s">
        <v>505</v>
      </c>
      <c r="H25" s="79" t="s">
        <v>495</v>
      </c>
      <c r="I25" s="208">
        <v>755146</v>
      </c>
      <c r="J25" s="208">
        <v>755146</v>
      </c>
      <c r="K25" s="208">
        <v>158040</v>
      </c>
      <c r="L25" s="208">
        <v>400000</v>
      </c>
      <c r="M25" s="208"/>
      <c r="N25" s="208">
        <v>150000</v>
      </c>
      <c r="O25" s="197"/>
      <c r="Q25" s="435">
        <f t="shared" si="2"/>
        <v>447106</v>
      </c>
    </row>
    <row r="26" spans="1:17" ht="68.099999999999994" customHeight="1">
      <c r="A26" s="79">
        <v>14</v>
      </c>
      <c r="B26" s="196" t="s">
        <v>1063</v>
      </c>
      <c r="C26" s="79"/>
      <c r="D26" s="79" t="s">
        <v>6</v>
      </c>
      <c r="E26" s="79" t="s">
        <v>412</v>
      </c>
      <c r="F26" s="233">
        <v>1</v>
      </c>
      <c r="G26" s="175" t="s">
        <v>505</v>
      </c>
      <c r="H26" s="79" t="s">
        <v>1064</v>
      </c>
      <c r="I26" s="208">
        <v>47819.633000000002</v>
      </c>
      <c r="J26" s="208">
        <v>47819.633000000002</v>
      </c>
      <c r="K26" s="208">
        <v>36642</v>
      </c>
      <c r="L26" s="208"/>
      <c r="M26" s="208"/>
      <c r="N26" s="208">
        <v>4500</v>
      </c>
      <c r="O26" s="197"/>
      <c r="Q26" s="435">
        <f t="shared" si="2"/>
        <v>6677.6330000000016</v>
      </c>
    </row>
    <row r="27" spans="1:17" ht="68.099999999999994" customHeight="1">
      <c r="A27" s="79">
        <v>15</v>
      </c>
      <c r="B27" s="196" t="s">
        <v>1071</v>
      </c>
      <c r="C27" s="79"/>
      <c r="D27" s="79" t="s">
        <v>2</v>
      </c>
      <c r="E27" s="79" t="s">
        <v>411</v>
      </c>
      <c r="F27" s="233">
        <v>1</v>
      </c>
      <c r="G27" s="175" t="s">
        <v>505</v>
      </c>
      <c r="H27" s="79" t="s">
        <v>1090</v>
      </c>
      <c r="I27" s="208">
        <v>240000</v>
      </c>
      <c r="J27" s="208">
        <v>240000</v>
      </c>
      <c r="K27" s="208">
        <v>213308.63699999999</v>
      </c>
      <c r="L27" s="208"/>
      <c r="M27" s="208"/>
      <c r="N27" s="208">
        <v>10000</v>
      </c>
      <c r="O27" s="197"/>
      <c r="Q27" s="435">
        <f t="shared" si="2"/>
        <v>16691.363000000012</v>
      </c>
    </row>
    <row r="28" spans="1:17" ht="68.099999999999994" customHeight="1">
      <c r="A28" s="79">
        <v>16</v>
      </c>
      <c r="B28" s="196" t="s">
        <v>1072</v>
      </c>
      <c r="C28" s="79"/>
      <c r="D28" s="79" t="s">
        <v>2</v>
      </c>
      <c r="E28" s="79" t="s">
        <v>412</v>
      </c>
      <c r="F28" s="233">
        <v>1</v>
      </c>
      <c r="G28" s="175" t="s">
        <v>505</v>
      </c>
      <c r="H28" s="79" t="s">
        <v>1091</v>
      </c>
      <c r="I28" s="208">
        <v>88000</v>
      </c>
      <c r="J28" s="208">
        <v>88000</v>
      </c>
      <c r="K28" s="208">
        <v>56089.752999999997</v>
      </c>
      <c r="L28" s="208"/>
      <c r="M28" s="208"/>
      <c r="N28" s="208">
        <v>6000</v>
      </c>
      <c r="O28" s="197"/>
      <c r="Q28" s="435">
        <f t="shared" si="2"/>
        <v>25910.247000000003</v>
      </c>
    </row>
    <row r="29" spans="1:17" ht="68.099999999999994" customHeight="1">
      <c r="A29" s="79">
        <v>17</v>
      </c>
      <c r="B29" s="196" t="s">
        <v>1073</v>
      </c>
      <c r="C29" s="79"/>
      <c r="D29" s="79" t="s">
        <v>2</v>
      </c>
      <c r="E29" s="79" t="s">
        <v>412</v>
      </c>
      <c r="F29" s="233">
        <v>1</v>
      </c>
      <c r="G29" s="175" t="s">
        <v>505</v>
      </c>
      <c r="H29" s="79" t="s">
        <v>1092</v>
      </c>
      <c r="I29" s="208">
        <v>110000</v>
      </c>
      <c r="J29" s="208">
        <v>110000</v>
      </c>
      <c r="K29" s="208">
        <v>91012.361000000004</v>
      </c>
      <c r="L29" s="208"/>
      <c r="M29" s="208"/>
      <c r="N29" s="208">
        <v>9500</v>
      </c>
      <c r="O29" s="197"/>
      <c r="Q29" s="435">
        <f t="shared" si="2"/>
        <v>9487.6389999999956</v>
      </c>
    </row>
    <row r="30" spans="1:17" ht="68.099999999999994" customHeight="1">
      <c r="A30" s="79">
        <v>18</v>
      </c>
      <c r="B30" s="196" t="s">
        <v>1074</v>
      </c>
      <c r="C30" s="79"/>
      <c r="D30" s="79" t="s">
        <v>2</v>
      </c>
      <c r="E30" s="79" t="s">
        <v>412</v>
      </c>
      <c r="F30" s="233">
        <v>1</v>
      </c>
      <c r="G30" s="175" t="s">
        <v>505</v>
      </c>
      <c r="H30" s="79" t="s">
        <v>1093</v>
      </c>
      <c r="I30" s="208">
        <v>85070.565000000002</v>
      </c>
      <c r="J30" s="208">
        <v>85070.565000000002</v>
      </c>
      <c r="K30" s="208">
        <v>55734.494999999995</v>
      </c>
      <c r="L30" s="208"/>
      <c r="M30" s="208"/>
      <c r="N30" s="208">
        <v>10000</v>
      </c>
      <c r="O30" s="197"/>
      <c r="Q30" s="435">
        <f t="shared" si="2"/>
        <v>19336.070000000007</v>
      </c>
    </row>
    <row r="31" spans="1:17" ht="68.099999999999994" customHeight="1">
      <c r="A31" s="79">
        <v>19</v>
      </c>
      <c r="B31" s="196" t="s">
        <v>1075</v>
      </c>
      <c r="C31" s="79"/>
      <c r="D31" s="79" t="s">
        <v>2</v>
      </c>
      <c r="E31" s="79" t="s">
        <v>412</v>
      </c>
      <c r="F31" s="233">
        <v>1</v>
      </c>
      <c r="G31" s="175" t="s">
        <v>505</v>
      </c>
      <c r="H31" s="79" t="s">
        <v>1094</v>
      </c>
      <c r="I31" s="208">
        <v>71838.573999999993</v>
      </c>
      <c r="J31" s="208">
        <v>71838.573999999993</v>
      </c>
      <c r="K31" s="208">
        <v>51270</v>
      </c>
      <c r="L31" s="208"/>
      <c r="M31" s="208"/>
      <c r="N31" s="208">
        <v>6000</v>
      </c>
      <c r="O31" s="197"/>
      <c r="Q31" s="435">
        <f t="shared" si="2"/>
        <v>14568.573999999993</v>
      </c>
    </row>
    <row r="32" spans="1:17" ht="68.099999999999994" customHeight="1">
      <c r="A32" s="79">
        <v>20</v>
      </c>
      <c r="B32" s="196" t="s">
        <v>1076</v>
      </c>
      <c r="C32" s="79"/>
      <c r="D32" s="79" t="s">
        <v>2</v>
      </c>
      <c r="E32" s="79" t="s">
        <v>412</v>
      </c>
      <c r="F32" s="233">
        <v>1</v>
      </c>
      <c r="G32" s="175" t="s">
        <v>505</v>
      </c>
      <c r="H32" s="79" t="s">
        <v>1095</v>
      </c>
      <c r="I32" s="208">
        <v>100784.984</v>
      </c>
      <c r="J32" s="208">
        <v>100784.984</v>
      </c>
      <c r="K32" s="208">
        <v>67100</v>
      </c>
      <c r="L32" s="208"/>
      <c r="M32" s="208"/>
      <c r="N32" s="208">
        <v>7000</v>
      </c>
      <c r="O32" s="197"/>
      <c r="Q32" s="435">
        <f t="shared" si="2"/>
        <v>26684.983999999997</v>
      </c>
    </row>
    <row r="33" spans="1:17" ht="68.099999999999994" customHeight="1">
      <c r="A33" s="79">
        <v>21</v>
      </c>
      <c r="B33" s="196" t="s">
        <v>1077</v>
      </c>
      <c r="C33" s="79"/>
      <c r="D33" s="79" t="s">
        <v>6</v>
      </c>
      <c r="E33" s="79" t="s">
        <v>518</v>
      </c>
      <c r="F33" s="233">
        <v>1</v>
      </c>
      <c r="G33" s="175" t="s">
        <v>505</v>
      </c>
      <c r="H33" s="79" t="s">
        <v>1096</v>
      </c>
      <c r="I33" s="208">
        <v>22995</v>
      </c>
      <c r="J33" s="208">
        <v>22995</v>
      </c>
      <c r="K33" s="208">
        <v>19075.821</v>
      </c>
      <c r="L33" s="208"/>
      <c r="M33" s="208"/>
      <c r="N33" s="208">
        <v>1000</v>
      </c>
      <c r="O33" s="197"/>
      <c r="Q33" s="435">
        <f t="shared" si="2"/>
        <v>2919.1790000000001</v>
      </c>
    </row>
    <row r="34" spans="1:17" ht="68.099999999999994" customHeight="1">
      <c r="A34" s="79">
        <v>22</v>
      </c>
      <c r="B34" s="196" t="s">
        <v>1078</v>
      </c>
      <c r="C34" s="79"/>
      <c r="D34" s="79" t="s">
        <v>6</v>
      </c>
      <c r="E34" s="79" t="s">
        <v>519</v>
      </c>
      <c r="F34" s="233">
        <v>1</v>
      </c>
      <c r="G34" s="175" t="s">
        <v>505</v>
      </c>
      <c r="H34" s="79" t="s">
        <v>1084</v>
      </c>
      <c r="I34" s="208">
        <v>16000</v>
      </c>
      <c r="J34" s="208">
        <v>16000</v>
      </c>
      <c r="K34" s="208">
        <v>14924</v>
      </c>
      <c r="L34" s="208"/>
      <c r="M34" s="208"/>
      <c r="N34" s="208">
        <v>1000</v>
      </c>
      <c r="O34" s="197"/>
      <c r="Q34" s="435">
        <f t="shared" si="2"/>
        <v>76</v>
      </c>
    </row>
    <row r="35" spans="1:17" ht="68.099999999999994" customHeight="1">
      <c r="A35" s="79">
        <v>23</v>
      </c>
      <c r="B35" s="196" t="s">
        <v>1079</v>
      </c>
      <c r="C35" s="79"/>
      <c r="D35" s="79" t="s">
        <v>6</v>
      </c>
      <c r="E35" s="79" t="s">
        <v>412</v>
      </c>
      <c r="F35" s="233">
        <v>1</v>
      </c>
      <c r="G35" s="175" t="s">
        <v>505</v>
      </c>
      <c r="H35" s="79" t="s">
        <v>1085</v>
      </c>
      <c r="I35" s="208">
        <v>61784.582000000002</v>
      </c>
      <c r="J35" s="208">
        <v>61784.582000000002</v>
      </c>
      <c r="K35" s="208">
        <v>47780</v>
      </c>
      <c r="L35" s="208"/>
      <c r="M35" s="208"/>
      <c r="N35" s="208">
        <v>7000</v>
      </c>
      <c r="O35" s="197"/>
      <c r="Q35" s="435">
        <f t="shared" si="2"/>
        <v>7004.5820000000022</v>
      </c>
    </row>
    <row r="36" spans="1:17" ht="68.099999999999994" customHeight="1">
      <c r="A36" s="79">
        <v>24</v>
      </c>
      <c r="B36" s="196" t="s">
        <v>1080</v>
      </c>
      <c r="C36" s="79"/>
      <c r="D36" s="79" t="s">
        <v>6</v>
      </c>
      <c r="E36" s="79" t="s">
        <v>412</v>
      </c>
      <c r="F36" s="233">
        <v>1</v>
      </c>
      <c r="G36" s="175" t="s">
        <v>505</v>
      </c>
      <c r="H36" s="79" t="s">
        <v>1086</v>
      </c>
      <c r="I36" s="208">
        <v>11000</v>
      </c>
      <c r="J36" s="208">
        <v>11000</v>
      </c>
      <c r="K36" s="208">
        <v>9200</v>
      </c>
      <c r="L36" s="208"/>
      <c r="M36" s="208"/>
      <c r="N36" s="208">
        <v>1300</v>
      </c>
      <c r="O36" s="197"/>
      <c r="Q36" s="435">
        <f t="shared" si="2"/>
        <v>500</v>
      </c>
    </row>
    <row r="37" spans="1:17" ht="68.099999999999994" customHeight="1">
      <c r="A37" s="79">
        <v>25</v>
      </c>
      <c r="B37" s="196" t="s">
        <v>1081</v>
      </c>
      <c r="C37" s="79"/>
      <c r="D37" s="79" t="s">
        <v>6</v>
      </c>
      <c r="E37" s="79" t="s">
        <v>412</v>
      </c>
      <c r="F37" s="233">
        <v>1</v>
      </c>
      <c r="G37" s="175" t="s">
        <v>505</v>
      </c>
      <c r="H37" s="79" t="s">
        <v>1087</v>
      </c>
      <c r="I37" s="208">
        <v>101474.577</v>
      </c>
      <c r="J37" s="208">
        <v>101474.577</v>
      </c>
      <c r="K37" s="208">
        <v>69179</v>
      </c>
      <c r="L37" s="208"/>
      <c r="M37" s="208"/>
      <c r="N37" s="208">
        <v>30000</v>
      </c>
      <c r="O37" s="197"/>
      <c r="Q37" s="435">
        <f t="shared" si="2"/>
        <v>2295.5770000000048</v>
      </c>
    </row>
    <row r="38" spans="1:17" ht="68.099999999999994" customHeight="1">
      <c r="A38" s="79">
        <v>26</v>
      </c>
      <c r="B38" s="196" t="s">
        <v>1082</v>
      </c>
      <c r="C38" s="79"/>
      <c r="D38" s="79" t="s">
        <v>6</v>
      </c>
      <c r="E38" s="79" t="s">
        <v>518</v>
      </c>
      <c r="F38" s="233">
        <v>1</v>
      </c>
      <c r="G38" s="175" t="s">
        <v>505</v>
      </c>
      <c r="H38" s="79" t="s">
        <v>1088</v>
      </c>
      <c r="I38" s="208">
        <v>12836.778</v>
      </c>
      <c r="J38" s="208">
        <v>12836.778</v>
      </c>
      <c r="K38" s="208">
        <v>3900</v>
      </c>
      <c r="L38" s="208"/>
      <c r="M38" s="208"/>
      <c r="N38" s="208">
        <v>8000</v>
      </c>
      <c r="O38" s="197"/>
      <c r="Q38" s="435">
        <f t="shared" si="2"/>
        <v>936.77800000000025</v>
      </c>
    </row>
    <row r="39" spans="1:17" ht="68.099999999999994" hidden="1" customHeight="1">
      <c r="A39" s="79">
        <v>27</v>
      </c>
      <c r="B39" s="196" t="s">
        <v>1083</v>
      </c>
      <c r="C39" s="79"/>
      <c r="D39" s="79" t="s">
        <v>6</v>
      </c>
      <c r="E39" s="79" t="s">
        <v>472</v>
      </c>
      <c r="F39" s="233">
        <v>1</v>
      </c>
      <c r="G39" s="175" t="s">
        <v>505</v>
      </c>
      <c r="H39" s="79" t="s">
        <v>1089</v>
      </c>
      <c r="I39" s="208">
        <v>18096.580000000002</v>
      </c>
      <c r="J39" s="208">
        <v>18096.580000000002</v>
      </c>
      <c r="K39" s="208">
        <v>16898</v>
      </c>
      <c r="L39" s="208"/>
      <c r="M39" s="208"/>
      <c r="N39" s="208">
        <v>1000</v>
      </c>
      <c r="O39" s="197"/>
      <c r="Q39" s="435">
        <f t="shared" si="2"/>
        <v>198.58000000000175</v>
      </c>
    </row>
    <row r="40" spans="1:17" ht="117.95" customHeight="1">
      <c r="A40" s="79">
        <v>28</v>
      </c>
      <c r="B40" s="196" t="s">
        <v>1057</v>
      </c>
      <c r="C40" s="79"/>
      <c r="D40" s="79" t="s">
        <v>2</v>
      </c>
      <c r="E40" s="79" t="s">
        <v>73</v>
      </c>
      <c r="F40" s="233">
        <v>1</v>
      </c>
      <c r="G40" s="175" t="s">
        <v>505</v>
      </c>
      <c r="H40" s="79" t="s">
        <v>1058</v>
      </c>
      <c r="I40" s="208">
        <v>521000</v>
      </c>
      <c r="J40" s="208">
        <v>521000</v>
      </c>
      <c r="K40" s="208">
        <v>443163</v>
      </c>
      <c r="L40" s="208"/>
      <c r="M40" s="208"/>
      <c r="N40" s="208">
        <v>75000</v>
      </c>
      <c r="O40" s="470" t="s">
        <v>1124</v>
      </c>
      <c r="Q40" s="435">
        <f t="shared" si="2"/>
        <v>2837</v>
      </c>
    </row>
    <row r="41" spans="1:17" ht="87.95" customHeight="1">
      <c r="A41" s="79">
        <v>29</v>
      </c>
      <c r="B41" s="196" t="s">
        <v>507</v>
      </c>
      <c r="C41" s="79"/>
      <c r="D41" s="79" t="s">
        <v>2</v>
      </c>
      <c r="E41" s="79" t="s">
        <v>412</v>
      </c>
      <c r="F41" s="233">
        <v>1</v>
      </c>
      <c r="G41" s="175" t="s">
        <v>441</v>
      </c>
      <c r="H41" s="79" t="s">
        <v>508</v>
      </c>
      <c r="I41" s="208">
        <v>244858</v>
      </c>
      <c r="J41" s="208">
        <v>244858</v>
      </c>
      <c r="K41" s="208">
        <v>144400</v>
      </c>
      <c r="L41" s="208"/>
      <c r="M41" s="208"/>
      <c r="N41" s="208">
        <v>70000</v>
      </c>
      <c r="O41" s="197"/>
      <c r="Q41" s="435">
        <f t="shared" si="2"/>
        <v>30458</v>
      </c>
    </row>
    <row r="42" spans="1:17" ht="141.94999999999999" customHeight="1">
      <c r="A42" s="79">
        <v>30</v>
      </c>
      <c r="B42" s="196" t="s">
        <v>753</v>
      </c>
      <c r="C42" s="79"/>
      <c r="D42" s="79" t="s">
        <v>1</v>
      </c>
      <c r="E42" s="79" t="s">
        <v>754</v>
      </c>
      <c r="F42" s="233">
        <v>1</v>
      </c>
      <c r="G42" s="175" t="s">
        <v>441</v>
      </c>
      <c r="H42" s="79" t="s">
        <v>756</v>
      </c>
      <c r="I42" s="208">
        <v>2117591</v>
      </c>
      <c r="J42" s="208">
        <v>2117591</v>
      </c>
      <c r="K42" s="208">
        <v>1377162.1589220001</v>
      </c>
      <c r="L42" s="208"/>
      <c r="M42" s="208"/>
      <c r="N42" s="208">
        <v>150000</v>
      </c>
      <c r="O42" s="470" t="s">
        <v>1229</v>
      </c>
      <c r="Q42" s="435">
        <f t="shared" si="2"/>
        <v>590428.84107799991</v>
      </c>
    </row>
    <row r="43" spans="1:17" ht="57.75" hidden="1" customHeight="1">
      <c r="A43" s="79">
        <v>31</v>
      </c>
      <c r="B43" s="196" t="s">
        <v>512</v>
      </c>
      <c r="C43" s="79"/>
      <c r="D43" s="79" t="s">
        <v>2</v>
      </c>
      <c r="E43" s="79" t="s">
        <v>510</v>
      </c>
      <c r="F43" s="233">
        <v>1</v>
      </c>
      <c r="G43" s="175" t="s">
        <v>441</v>
      </c>
      <c r="H43" s="79" t="s">
        <v>513</v>
      </c>
      <c r="I43" s="208">
        <v>2850000</v>
      </c>
      <c r="J43" s="208">
        <v>2850000</v>
      </c>
      <c r="K43" s="208">
        <v>580000</v>
      </c>
      <c r="L43" s="208"/>
      <c r="M43" s="208"/>
      <c r="N43" s="208">
        <v>70000</v>
      </c>
      <c r="O43" s="197"/>
      <c r="Q43" s="435">
        <f t="shared" si="2"/>
        <v>2200000</v>
      </c>
    </row>
    <row r="44" spans="1:17" ht="66.599999999999994" customHeight="1">
      <c r="A44" s="79">
        <v>32</v>
      </c>
      <c r="B44" s="196" t="s">
        <v>766</v>
      </c>
      <c r="C44" s="79"/>
      <c r="D44" s="79" t="s">
        <v>2</v>
      </c>
      <c r="E44" s="79" t="s">
        <v>761</v>
      </c>
      <c r="F44" s="233">
        <v>1</v>
      </c>
      <c r="G44" s="175" t="s">
        <v>441</v>
      </c>
      <c r="H44" s="79" t="s">
        <v>767</v>
      </c>
      <c r="I44" s="208">
        <v>982000</v>
      </c>
      <c r="J44" s="208">
        <v>982000</v>
      </c>
      <c r="K44" s="208">
        <v>553667</v>
      </c>
      <c r="L44" s="208"/>
      <c r="M44" s="208"/>
      <c r="N44" s="208">
        <v>100000</v>
      </c>
      <c r="O44" s="197" t="s">
        <v>1125</v>
      </c>
      <c r="Q44" s="435">
        <f t="shared" si="2"/>
        <v>328333</v>
      </c>
    </row>
    <row r="45" spans="1:17" ht="111.6" customHeight="1">
      <c r="A45" s="79">
        <v>33</v>
      </c>
      <c r="B45" s="196" t="s">
        <v>769</v>
      </c>
      <c r="C45" s="79"/>
      <c r="D45" s="79" t="s">
        <v>2</v>
      </c>
      <c r="E45" s="79" t="s">
        <v>770</v>
      </c>
      <c r="F45" s="233">
        <v>1</v>
      </c>
      <c r="G45" s="175" t="s">
        <v>441</v>
      </c>
      <c r="H45" s="79" t="s">
        <v>771</v>
      </c>
      <c r="I45" s="208">
        <v>598686</v>
      </c>
      <c r="J45" s="208">
        <v>598686</v>
      </c>
      <c r="K45" s="208">
        <v>417540</v>
      </c>
      <c r="L45" s="208"/>
      <c r="M45" s="208"/>
      <c r="N45" s="208">
        <v>50000</v>
      </c>
      <c r="O45" s="470" t="s">
        <v>1126</v>
      </c>
      <c r="Q45" s="435">
        <f t="shared" si="2"/>
        <v>131146</v>
      </c>
    </row>
    <row r="46" spans="1:17" ht="78" hidden="1" customHeight="1">
      <c r="A46" s="79">
        <v>34</v>
      </c>
      <c r="B46" s="196" t="s">
        <v>488</v>
      </c>
      <c r="C46" s="79"/>
      <c r="D46" s="79" t="s">
        <v>2</v>
      </c>
      <c r="E46" s="79" t="s">
        <v>481</v>
      </c>
      <c r="F46" s="233">
        <v>1</v>
      </c>
      <c r="G46" s="175" t="s">
        <v>441</v>
      </c>
      <c r="H46" s="79" t="s">
        <v>521</v>
      </c>
      <c r="I46" s="208">
        <v>1238937</v>
      </c>
      <c r="J46" s="208">
        <v>1238937</v>
      </c>
      <c r="K46" s="208">
        <v>394000</v>
      </c>
      <c r="L46" s="208"/>
      <c r="M46" s="208"/>
      <c r="N46" s="208">
        <v>2000</v>
      </c>
      <c r="O46" s="197"/>
      <c r="Q46" s="435">
        <f t="shared" si="2"/>
        <v>842937</v>
      </c>
    </row>
    <row r="47" spans="1:17" ht="43.5" hidden="1" customHeight="1">
      <c r="A47" s="79">
        <v>35</v>
      </c>
      <c r="B47" s="196" t="s">
        <v>487</v>
      </c>
      <c r="C47" s="79"/>
      <c r="D47" s="79" t="s">
        <v>2</v>
      </c>
      <c r="E47" s="79" t="s">
        <v>481</v>
      </c>
      <c r="F47" s="233">
        <v>1</v>
      </c>
      <c r="G47" s="175" t="s">
        <v>441</v>
      </c>
      <c r="H47" s="79" t="s">
        <v>521</v>
      </c>
      <c r="I47" s="208">
        <v>488481</v>
      </c>
      <c r="J47" s="208">
        <v>488481</v>
      </c>
      <c r="K47" s="208">
        <v>238000</v>
      </c>
      <c r="L47" s="208"/>
      <c r="M47" s="208"/>
      <c r="N47" s="208">
        <v>2000</v>
      </c>
      <c r="O47" s="197"/>
      <c r="Q47" s="435">
        <f t="shared" si="2"/>
        <v>248481</v>
      </c>
    </row>
    <row r="48" spans="1:17" ht="70.5" customHeight="1">
      <c r="A48" s="79">
        <v>36</v>
      </c>
      <c r="B48" s="196" t="s">
        <v>516</v>
      </c>
      <c r="C48" s="79"/>
      <c r="D48" s="79" t="s">
        <v>2</v>
      </c>
      <c r="E48" s="79" t="s">
        <v>519</v>
      </c>
      <c r="F48" s="233">
        <v>1</v>
      </c>
      <c r="G48" s="175" t="s">
        <v>441</v>
      </c>
      <c r="H48" s="79" t="s">
        <v>524</v>
      </c>
      <c r="I48" s="208">
        <v>30628</v>
      </c>
      <c r="J48" s="208">
        <v>30628</v>
      </c>
      <c r="K48" s="208">
        <v>14300</v>
      </c>
      <c r="L48" s="208"/>
      <c r="M48" s="208"/>
      <c r="N48" s="208">
        <v>5500</v>
      </c>
      <c r="O48" s="197"/>
      <c r="Q48" s="435">
        <f t="shared" si="2"/>
        <v>10828</v>
      </c>
    </row>
    <row r="49" spans="1:17" ht="60.95" hidden="1" customHeight="1">
      <c r="A49" s="79">
        <v>37</v>
      </c>
      <c r="B49" s="196" t="s">
        <v>517</v>
      </c>
      <c r="C49" s="79"/>
      <c r="D49" s="79" t="s">
        <v>2</v>
      </c>
      <c r="E49" s="79" t="s">
        <v>520</v>
      </c>
      <c r="F49" s="233">
        <v>1</v>
      </c>
      <c r="G49" s="175" t="s">
        <v>441</v>
      </c>
      <c r="H49" s="79" t="s">
        <v>525</v>
      </c>
      <c r="I49" s="208">
        <v>25300</v>
      </c>
      <c r="J49" s="208">
        <v>25300</v>
      </c>
      <c r="K49" s="208">
        <v>10000</v>
      </c>
      <c r="L49" s="208"/>
      <c r="M49" s="208"/>
      <c r="N49" s="208">
        <v>7500</v>
      </c>
      <c r="O49" s="197"/>
      <c r="Q49" s="435">
        <f t="shared" si="2"/>
        <v>7800</v>
      </c>
    </row>
    <row r="50" spans="1:17" ht="84" customHeight="1">
      <c r="A50" s="79">
        <v>38</v>
      </c>
      <c r="B50" s="196" t="s">
        <v>774</v>
      </c>
      <c r="C50" s="79"/>
      <c r="D50" s="79" t="s">
        <v>6</v>
      </c>
      <c r="E50" s="79" t="s">
        <v>145</v>
      </c>
      <c r="F50" s="233">
        <v>1</v>
      </c>
      <c r="G50" s="175" t="s">
        <v>441</v>
      </c>
      <c r="H50" s="79" t="s">
        <v>775</v>
      </c>
      <c r="I50" s="208">
        <v>38989</v>
      </c>
      <c r="J50" s="208">
        <v>38989</v>
      </c>
      <c r="K50" s="208">
        <v>27833</v>
      </c>
      <c r="L50" s="208"/>
      <c r="M50" s="208"/>
      <c r="N50" s="208">
        <v>7000</v>
      </c>
      <c r="O50" s="197" t="s">
        <v>768</v>
      </c>
      <c r="Q50" s="435">
        <f t="shared" si="2"/>
        <v>4156</v>
      </c>
    </row>
    <row r="51" spans="1:17" ht="57.95" customHeight="1">
      <c r="A51" s="79">
        <v>39</v>
      </c>
      <c r="B51" s="196" t="s">
        <v>541</v>
      </c>
      <c r="C51" s="79"/>
      <c r="D51" s="79" t="s">
        <v>2</v>
      </c>
      <c r="E51" s="79" t="s">
        <v>412</v>
      </c>
      <c r="F51" s="233">
        <v>1</v>
      </c>
      <c r="G51" s="175" t="s">
        <v>441</v>
      </c>
      <c r="H51" s="79" t="s">
        <v>544</v>
      </c>
      <c r="I51" s="208">
        <v>285394</v>
      </c>
      <c r="J51" s="208">
        <v>285394</v>
      </c>
      <c r="K51" s="208">
        <v>66000</v>
      </c>
      <c r="L51" s="208"/>
      <c r="M51" s="208"/>
      <c r="N51" s="208">
        <v>163472.03999999911</v>
      </c>
      <c r="O51" s="197"/>
      <c r="Q51" s="435">
        <f t="shared" si="2"/>
        <v>55921.960000000894</v>
      </c>
    </row>
    <row r="52" spans="1:17" ht="56.45" customHeight="1">
      <c r="A52" s="79">
        <v>40</v>
      </c>
      <c r="B52" s="196" t="s">
        <v>776</v>
      </c>
      <c r="C52" s="79"/>
      <c r="D52" s="79" t="s">
        <v>6</v>
      </c>
      <c r="E52" s="79" t="s">
        <v>781</v>
      </c>
      <c r="F52" s="233">
        <v>1</v>
      </c>
      <c r="G52" s="175" t="s">
        <v>441</v>
      </c>
      <c r="H52" s="79" t="s">
        <v>782</v>
      </c>
      <c r="I52" s="208">
        <v>91600</v>
      </c>
      <c r="J52" s="208">
        <v>91600</v>
      </c>
      <c r="K52" s="208">
        <v>69700</v>
      </c>
      <c r="L52" s="208"/>
      <c r="M52" s="208"/>
      <c r="N52" s="208">
        <v>7000</v>
      </c>
      <c r="O52" s="197" t="s">
        <v>768</v>
      </c>
      <c r="Q52" s="435">
        <f t="shared" si="2"/>
        <v>14900</v>
      </c>
    </row>
    <row r="53" spans="1:17" ht="47.25" customHeight="1">
      <c r="A53" s="79">
        <v>41</v>
      </c>
      <c r="B53" s="196" t="s">
        <v>777</v>
      </c>
      <c r="C53" s="79"/>
      <c r="D53" s="79" t="s">
        <v>6</v>
      </c>
      <c r="E53" s="79" t="s">
        <v>145</v>
      </c>
      <c r="F53" s="233">
        <v>1</v>
      </c>
      <c r="G53" s="175" t="s">
        <v>441</v>
      </c>
      <c r="H53" s="79" t="s">
        <v>783</v>
      </c>
      <c r="I53" s="208">
        <v>30317</v>
      </c>
      <c r="J53" s="208">
        <v>30317</v>
      </c>
      <c r="K53" s="208">
        <v>21951</v>
      </c>
      <c r="L53" s="208"/>
      <c r="M53" s="208"/>
      <c r="N53" s="208">
        <v>5000</v>
      </c>
      <c r="O53" s="197" t="s">
        <v>768</v>
      </c>
      <c r="Q53" s="435">
        <f t="shared" si="2"/>
        <v>3366</v>
      </c>
    </row>
    <row r="54" spans="1:17" ht="70.5" customHeight="1">
      <c r="A54" s="79">
        <v>42</v>
      </c>
      <c r="B54" s="196" t="s">
        <v>779</v>
      </c>
      <c r="C54" s="79"/>
      <c r="D54" s="79" t="s">
        <v>6</v>
      </c>
      <c r="E54" s="79" t="s">
        <v>518</v>
      </c>
      <c r="F54" s="233">
        <v>1</v>
      </c>
      <c r="G54" s="175" t="s">
        <v>441</v>
      </c>
      <c r="H54" s="79" t="s">
        <v>785</v>
      </c>
      <c r="I54" s="208">
        <v>35000</v>
      </c>
      <c r="J54" s="208">
        <v>35000</v>
      </c>
      <c r="K54" s="208">
        <v>10000</v>
      </c>
      <c r="L54" s="208"/>
      <c r="M54" s="208"/>
      <c r="N54" s="208">
        <v>15000</v>
      </c>
      <c r="O54" s="197"/>
      <c r="Q54" s="435">
        <f t="shared" si="2"/>
        <v>10000</v>
      </c>
    </row>
    <row r="55" spans="1:17" ht="55.5" customHeight="1">
      <c r="A55" s="79">
        <v>43</v>
      </c>
      <c r="B55" s="196" t="s">
        <v>780</v>
      </c>
      <c r="C55" s="79"/>
      <c r="D55" s="79" t="s">
        <v>6</v>
      </c>
      <c r="E55" s="79" t="s">
        <v>518</v>
      </c>
      <c r="F55" s="233">
        <v>1</v>
      </c>
      <c r="G55" s="175" t="s">
        <v>441</v>
      </c>
      <c r="H55" s="79" t="s">
        <v>786</v>
      </c>
      <c r="I55" s="208">
        <v>39000</v>
      </c>
      <c r="J55" s="208">
        <v>39000</v>
      </c>
      <c r="K55" s="208">
        <v>10000</v>
      </c>
      <c r="L55" s="208"/>
      <c r="M55" s="208"/>
      <c r="N55" s="208">
        <v>24000</v>
      </c>
      <c r="O55" s="197"/>
      <c r="Q55" s="435">
        <f t="shared" si="2"/>
        <v>5000</v>
      </c>
    </row>
    <row r="56" spans="1:17" ht="137.44999999999999" customHeight="1">
      <c r="A56" s="79">
        <v>44</v>
      </c>
      <c r="B56" s="196" t="s">
        <v>791</v>
      </c>
      <c r="C56" s="79"/>
      <c r="D56" s="79" t="s">
        <v>2</v>
      </c>
      <c r="E56" s="79" t="s">
        <v>73</v>
      </c>
      <c r="F56" s="233">
        <v>1</v>
      </c>
      <c r="G56" s="175" t="s">
        <v>441</v>
      </c>
      <c r="H56" s="79" t="s">
        <v>820</v>
      </c>
      <c r="I56" s="208">
        <v>99969</v>
      </c>
      <c r="J56" s="208">
        <v>99969</v>
      </c>
      <c r="K56" s="208">
        <v>17795</v>
      </c>
      <c r="L56" s="208"/>
      <c r="M56" s="208"/>
      <c r="N56" s="208">
        <v>67000</v>
      </c>
      <c r="O56" s="470" t="s">
        <v>1230</v>
      </c>
      <c r="Q56" s="435">
        <f t="shared" si="2"/>
        <v>15174</v>
      </c>
    </row>
    <row r="57" spans="1:17" ht="94.5">
      <c r="A57" s="79">
        <v>45</v>
      </c>
      <c r="B57" s="196" t="s">
        <v>793</v>
      </c>
      <c r="C57" s="79"/>
      <c r="D57" s="79" t="s">
        <v>6</v>
      </c>
      <c r="E57" s="79" t="s">
        <v>145</v>
      </c>
      <c r="F57" s="233">
        <v>1</v>
      </c>
      <c r="G57" s="175" t="s">
        <v>441</v>
      </c>
      <c r="H57" s="79" t="s">
        <v>822</v>
      </c>
      <c r="I57" s="208">
        <v>67091</v>
      </c>
      <c r="J57" s="208">
        <v>67091</v>
      </c>
      <c r="K57" s="208">
        <v>44047</v>
      </c>
      <c r="L57" s="208"/>
      <c r="M57" s="208"/>
      <c r="N57" s="208">
        <v>7500</v>
      </c>
      <c r="O57" s="197" t="s">
        <v>768</v>
      </c>
      <c r="Q57" s="435">
        <f t="shared" si="2"/>
        <v>15544</v>
      </c>
    </row>
    <row r="58" spans="1:17" ht="120.6" customHeight="1">
      <c r="A58" s="79">
        <v>46</v>
      </c>
      <c r="B58" s="196" t="s">
        <v>794</v>
      </c>
      <c r="C58" s="79"/>
      <c r="D58" s="79" t="s">
        <v>6</v>
      </c>
      <c r="E58" s="79" t="s">
        <v>120</v>
      </c>
      <c r="F58" s="233">
        <v>1</v>
      </c>
      <c r="G58" s="175" t="s">
        <v>441</v>
      </c>
      <c r="H58" s="79" t="s">
        <v>823</v>
      </c>
      <c r="I58" s="208">
        <v>42000</v>
      </c>
      <c r="J58" s="208">
        <v>42000</v>
      </c>
      <c r="K58" s="208">
        <v>25000</v>
      </c>
      <c r="L58" s="208"/>
      <c r="M58" s="208"/>
      <c r="N58" s="208">
        <v>3000</v>
      </c>
      <c r="O58" s="197" t="s">
        <v>1231</v>
      </c>
      <c r="Q58" s="435">
        <f t="shared" si="2"/>
        <v>14000</v>
      </c>
    </row>
    <row r="59" spans="1:17" ht="66.599999999999994" customHeight="1">
      <c r="A59" s="79">
        <v>47</v>
      </c>
      <c r="B59" s="196" t="s">
        <v>795</v>
      </c>
      <c r="C59" s="79"/>
      <c r="D59" s="79" t="s">
        <v>6</v>
      </c>
      <c r="E59" s="79" t="s">
        <v>145</v>
      </c>
      <c r="F59" s="233">
        <v>1</v>
      </c>
      <c r="G59" s="175" t="s">
        <v>441</v>
      </c>
      <c r="H59" s="79" t="s">
        <v>824</v>
      </c>
      <c r="I59" s="208">
        <v>53697</v>
      </c>
      <c r="J59" s="208">
        <v>53697</v>
      </c>
      <c r="K59" s="208">
        <v>17150</v>
      </c>
      <c r="L59" s="208"/>
      <c r="M59" s="208"/>
      <c r="N59" s="208">
        <v>25000</v>
      </c>
      <c r="O59" s="197" t="s">
        <v>768</v>
      </c>
      <c r="Q59" s="435">
        <f t="shared" si="2"/>
        <v>11547</v>
      </c>
    </row>
    <row r="60" spans="1:17" ht="72.95" customHeight="1">
      <c r="A60" s="79">
        <v>48</v>
      </c>
      <c r="B60" s="196" t="s">
        <v>797</v>
      </c>
      <c r="C60" s="79"/>
      <c r="D60" s="79" t="s">
        <v>2</v>
      </c>
      <c r="E60" s="79" t="s">
        <v>120</v>
      </c>
      <c r="F60" s="233">
        <v>1</v>
      </c>
      <c r="G60" s="175" t="s">
        <v>441</v>
      </c>
      <c r="H60" s="79" t="s">
        <v>826</v>
      </c>
      <c r="I60" s="208">
        <v>25000</v>
      </c>
      <c r="J60" s="208">
        <v>25000</v>
      </c>
      <c r="K60" s="208">
        <v>10000</v>
      </c>
      <c r="L60" s="208"/>
      <c r="M60" s="208"/>
      <c r="N60" s="208">
        <v>12000</v>
      </c>
      <c r="O60" s="197" t="s">
        <v>768</v>
      </c>
      <c r="Q60" s="435">
        <f t="shared" si="2"/>
        <v>3000</v>
      </c>
    </row>
    <row r="61" spans="1:17" ht="60" customHeight="1">
      <c r="A61" s="79">
        <v>49</v>
      </c>
      <c r="B61" s="196" t="s">
        <v>798</v>
      </c>
      <c r="C61" s="79"/>
      <c r="D61" s="79" t="s">
        <v>6</v>
      </c>
      <c r="E61" s="79" t="s">
        <v>145</v>
      </c>
      <c r="F61" s="233">
        <v>1</v>
      </c>
      <c r="G61" s="175" t="s">
        <v>441</v>
      </c>
      <c r="H61" s="79" t="s">
        <v>827</v>
      </c>
      <c r="I61" s="208">
        <v>14185</v>
      </c>
      <c r="J61" s="208">
        <v>14185</v>
      </c>
      <c r="K61" s="208">
        <v>8000</v>
      </c>
      <c r="L61" s="208"/>
      <c r="M61" s="208"/>
      <c r="N61" s="208">
        <v>4000</v>
      </c>
      <c r="O61" s="197" t="s">
        <v>768</v>
      </c>
      <c r="Q61" s="435">
        <f t="shared" si="2"/>
        <v>2185</v>
      </c>
    </row>
    <row r="62" spans="1:17" ht="78.599999999999994" customHeight="1">
      <c r="A62" s="79">
        <v>50</v>
      </c>
      <c r="B62" s="196" t="s">
        <v>799</v>
      </c>
      <c r="C62" s="79"/>
      <c r="D62" s="79" t="s">
        <v>6</v>
      </c>
      <c r="E62" s="79" t="s">
        <v>145</v>
      </c>
      <c r="F62" s="233">
        <v>1</v>
      </c>
      <c r="G62" s="175" t="s">
        <v>441</v>
      </c>
      <c r="H62" s="79" t="s">
        <v>828</v>
      </c>
      <c r="I62" s="208">
        <v>3570</v>
      </c>
      <c r="J62" s="208">
        <v>3570</v>
      </c>
      <c r="K62" s="208">
        <v>3500</v>
      </c>
      <c r="L62" s="208"/>
      <c r="M62" s="208"/>
      <c r="N62" s="208">
        <v>50</v>
      </c>
      <c r="O62" s="197" t="s">
        <v>768</v>
      </c>
      <c r="Q62" s="435">
        <f t="shared" si="2"/>
        <v>20</v>
      </c>
    </row>
    <row r="63" spans="1:17" ht="57.95" customHeight="1">
      <c r="A63" s="79">
        <v>51</v>
      </c>
      <c r="B63" s="196" t="s">
        <v>801</v>
      </c>
      <c r="C63" s="79"/>
      <c r="D63" s="79" t="s">
        <v>6</v>
      </c>
      <c r="E63" s="79" t="s">
        <v>145</v>
      </c>
      <c r="F63" s="233">
        <v>1</v>
      </c>
      <c r="G63" s="175" t="s">
        <v>441</v>
      </c>
      <c r="H63" s="79" t="s">
        <v>830</v>
      </c>
      <c r="I63" s="208">
        <v>1788</v>
      </c>
      <c r="J63" s="208">
        <v>1788</v>
      </c>
      <c r="K63" s="208">
        <v>1590</v>
      </c>
      <c r="L63" s="208"/>
      <c r="M63" s="208"/>
      <c r="N63" s="208">
        <v>50</v>
      </c>
      <c r="O63" s="197" t="s">
        <v>768</v>
      </c>
      <c r="Q63" s="435">
        <f t="shared" si="2"/>
        <v>148</v>
      </c>
    </row>
    <row r="64" spans="1:17" ht="51" customHeight="1">
      <c r="A64" s="79">
        <v>52</v>
      </c>
      <c r="B64" s="196" t="s">
        <v>803</v>
      </c>
      <c r="C64" s="79"/>
      <c r="D64" s="79" t="s">
        <v>6</v>
      </c>
      <c r="E64" s="79" t="s">
        <v>145</v>
      </c>
      <c r="F64" s="233">
        <v>1</v>
      </c>
      <c r="G64" s="175" t="s">
        <v>441</v>
      </c>
      <c r="H64" s="79" t="s">
        <v>832</v>
      </c>
      <c r="I64" s="208">
        <v>7162</v>
      </c>
      <c r="J64" s="208">
        <v>7162</v>
      </c>
      <c r="K64" s="208">
        <v>5591.2973999999995</v>
      </c>
      <c r="L64" s="208"/>
      <c r="M64" s="208"/>
      <c r="N64" s="208">
        <v>800</v>
      </c>
      <c r="O64" s="197" t="s">
        <v>768</v>
      </c>
      <c r="Q64" s="435">
        <f t="shared" si="2"/>
        <v>770.70260000000053</v>
      </c>
    </row>
    <row r="65" spans="1:17" ht="52.5" customHeight="1">
      <c r="A65" s="79">
        <v>53</v>
      </c>
      <c r="B65" s="196" t="s">
        <v>804</v>
      </c>
      <c r="C65" s="79"/>
      <c r="D65" s="79" t="s">
        <v>6</v>
      </c>
      <c r="E65" s="79" t="s">
        <v>145</v>
      </c>
      <c r="F65" s="233">
        <v>1</v>
      </c>
      <c r="G65" s="175" t="s">
        <v>441</v>
      </c>
      <c r="H65" s="79" t="s">
        <v>833</v>
      </c>
      <c r="I65" s="208">
        <v>1985</v>
      </c>
      <c r="J65" s="208">
        <v>1985</v>
      </c>
      <c r="K65" s="208">
        <v>1601.9929999999999</v>
      </c>
      <c r="L65" s="208"/>
      <c r="M65" s="208"/>
      <c r="N65" s="208">
        <v>200</v>
      </c>
      <c r="O65" s="197" t="s">
        <v>768</v>
      </c>
      <c r="Q65" s="435">
        <f t="shared" si="2"/>
        <v>183.00700000000006</v>
      </c>
    </row>
    <row r="66" spans="1:17" ht="68.25" customHeight="1">
      <c r="A66" s="79">
        <v>54</v>
      </c>
      <c r="B66" s="196" t="s">
        <v>805</v>
      </c>
      <c r="C66" s="79"/>
      <c r="D66" s="79" t="s">
        <v>6</v>
      </c>
      <c r="E66" s="79" t="s">
        <v>145</v>
      </c>
      <c r="F66" s="233">
        <v>1</v>
      </c>
      <c r="G66" s="175" t="s">
        <v>441</v>
      </c>
      <c r="H66" s="79" t="s">
        <v>834</v>
      </c>
      <c r="I66" s="208">
        <v>3826</v>
      </c>
      <c r="J66" s="208">
        <v>3826</v>
      </c>
      <c r="K66" s="208">
        <v>3124.1370000000002</v>
      </c>
      <c r="L66" s="208"/>
      <c r="M66" s="208"/>
      <c r="N66" s="208">
        <v>300</v>
      </c>
      <c r="O66" s="197" t="s">
        <v>768</v>
      </c>
      <c r="Q66" s="435">
        <f t="shared" si="2"/>
        <v>401.86299999999983</v>
      </c>
    </row>
    <row r="67" spans="1:17" ht="63">
      <c r="A67" s="79">
        <v>55</v>
      </c>
      <c r="B67" s="196" t="s">
        <v>809</v>
      </c>
      <c r="C67" s="79"/>
      <c r="D67" s="79" t="s">
        <v>6</v>
      </c>
      <c r="E67" s="79" t="s">
        <v>145</v>
      </c>
      <c r="F67" s="233">
        <v>1</v>
      </c>
      <c r="G67" s="175" t="s">
        <v>441</v>
      </c>
      <c r="H67" s="79" t="s">
        <v>837</v>
      </c>
      <c r="I67" s="208">
        <v>13249</v>
      </c>
      <c r="J67" s="208">
        <v>13249</v>
      </c>
      <c r="K67" s="208">
        <v>10452</v>
      </c>
      <c r="L67" s="208"/>
      <c r="M67" s="208"/>
      <c r="N67" s="423">
        <v>2500</v>
      </c>
      <c r="O67" s="197" t="s">
        <v>768</v>
      </c>
      <c r="Q67" s="435">
        <f t="shared" si="2"/>
        <v>297</v>
      </c>
    </row>
    <row r="68" spans="1:17" ht="56.45" customHeight="1">
      <c r="A68" s="79">
        <v>56</v>
      </c>
      <c r="B68" s="196" t="s">
        <v>810</v>
      </c>
      <c r="C68" s="79"/>
      <c r="D68" s="79" t="s">
        <v>2</v>
      </c>
      <c r="E68" s="79" t="s">
        <v>145</v>
      </c>
      <c r="F68" s="233">
        <v>1</v>
      </c>
      <c r="G68" s="175" t="s">
        <v>441</v>
      </c>
      <c r="H68" s="79" t="s">
        <v>838</v>
      </c>
      <c r="I68" s="208">
        <v>124400</v>
      </c>
      <c r="J68" s="208">
        <v>124400</v>
      </c>
      <c r="K68" s="208">
        <v>101900</v>
      </c>
      <c r="L68" s="208"/>
      <c r="M68" s="208"/>
      <c r="N68" s="208">
        <v>10000</v>
      </c>
      <c r="O68" s="197" t="s">
        <v>768</v>
      </c>
      <c r="Q68" s="435">
        <f t="shared" si="2"/>
        <v>12500</v>
      </c>
    </row>
    <row r="69" spans="1:17" ht="63" customHeight="1">
      <c r="A69" s="79">
        <v>57</v>
      </c>
      <c r="B69" s="196" t="s">
        <v>812</v>
      </c>
      <c r="C69" s="79"/>
      <c r="D69" s="79" t="s">
        <v>6</v>
      </c>
      <c r="E69" s="79" t="s">
        <v>145</v>
      </c>
      <c r="F69" s="233">
        <v>1</v>
      </c>
      <c r="G69" s="175" t="s">
        <v>441</v>
      </c>
      <c r="H69" s="79" t="s">
        <v>840</v>
      </c>
      <c r="I69" s="208">
        <v>5903</v>
      </c>
      <c r="J69" s="208">
        <v>5903</v>
      </c>
      <c r="K69" s="208">
        <v>3290</v>
      </c>
      <c r="L69" s="208"/>
      <c r="M69" s="208"/>
      <c r="N69" s="208">
        <v>2000</v>
      </c>
      <c r="O69" s="197" t="s">
        <v>768</v>
      </c>
      <c r="Q69" s="435">
        <f t="shared" si="2"/>
        <v>613</v>
      </c>
    </row>
    <row r="70" spans="1:17" ht="73.5" customHeight="1">
      <c r="A70" s="79">
        <v>58</v>
      </c>
      <c r="B70" s="196" t="s">
        <v>813</v>
      </c>
      <c r="C70" s="79"/>
      <c r="D70" s="79" t="s">
        <v>6</v>
      </c>
      <c r="E70" s="79" t="s">
        <v>145</v>
      </c>
      <c r="F70" s="233">
        <v>1</v>
      </c>
      <c r="G70" s="175" t="s">
        <v>441</v>
      </c>
      <c r="H70" s="79" t="s">
        <v>841</v>
      </c>
      <c r="I70" s="208">
        <v>22353</v>
      </c>
      <c r="J70" s="208">
        <v>22353</v>
      </c>
      <c r="K70" s="208">
        <v>11570</v>
      </c>
      <c r="L70" s="208"/>
      <c r="M70" s="208"/>
      <c r="N70" s="208">
        <v>8500</v>
      </c>
      <c r="O70" s="197" t="s">
        <v>768</v>
      </c>
      <c r="Q70" s="435">
        <f t="shared" si="2"/>
        <v>2283</v>
      </c>
    </row>
    <row r="71" spans="1:17" ht="59.1" customHeight="1">
      <c r="A71" s="79">
        <v>59</v>
      </c>
      <c r="B71" s="196" t="s">
        <v>815</v>
      </c>
      <c r="C71" s="79"/>
      <c r="D71" s="79" t="s">
        <v>6</v>
      </c>
      <c r="E71" s="79" t="s">
        <v>518</v>
      </c>
      <c r="F71" s="233">
        <v>1</v>
      </c>
      <c r="G71" s="175" t="s">
        <v>441</v>
      </c>
      <c r="H71" s="79" t="s">
        <v>843</v>
      </c>
      <c r="I71" s="208">
        <v>6847</v>
      </c>
      <c r="J71" s="208">
        <v>6847</v>
      </c>
      <c r="K71" s="208">
        <v>5350</v>
      </c>
      <c r="L71" s="208"/>
      <c r="M71" s="208"/>
      <c r="N71" s="208">
        <v>800</v>
      </c>
      <c r="O71" s="197"/>
      <c r="Q71" s="435">
        <f t="shared" si="2"/>
        <v>697</v>
      </c>
    </row>
    <row r="72" spans="1:17" ht="39.950000000000003" customHeight="1">
      <c r="A72" s="79">
        <v>60</v>
      </c>
      <c r="B72" s="196" t="s">
        <v>816</v>
      </c>
      <c r="C72" s="79"/>
      <c r="D72" s="79" t="s">
        <v>6</v>
      </c>
      <c r="E72" s="79" t="s">
        <v>518</v>
      </c>
      <c r="F72" s="233">
        <v>1</v>
      </c>
      <c r="G72" s="175" t="s">
        <v>441</v>
      </c>
      <c r="H72" s="79" t="s">
        <v>844</v>
      </c>
      <c r="I72" s="208">
        <v>8679</v>
      </c>
      <c r="J72" s="208">
        <v>8679</v>
      </c>
      <c r="K72" s="208">
        <v>7340</v>
      </c>
      <c r="L72" s="208"/>
      <c r="M72" s="208"/>
      <c r="N72" s="208">
        <v>500</v>
      </c>
      <c r="O72" s="197"/>
      <c r="Q72" s="435">
        <f t="shared" si="2"/>
        <v>839</v>
      </c>
    </row>
    <row r="73" spans="1:17" ht="73.5" customHeight="1">
      <c r="A73" s="79">
        <v>61</v>
      </c>
      <c r="B73" s="188" t="s">
        <v>542</v>
      </c>
      <c r="C73" s="472"/>
      <c r="D73" s="79" t="s">
        <v>2</v>
      </c>
      <c r="E73" s="473" t="s">
        <v>518</v>
      </c>
      <c r="F73" s="233">
        <v>1</v>
      </c>
      <c r="G73" s="175" t="s">
        <v>441</v>
      </c>
      <c r="H73" s="473" t="s">
        <v>545</v>
      </c>
      <c r="I73" s="208">
        <v>65000</v>
      </c>
      <c r="J73" s="208">
        <v>65000</v>
      </c>
      <c r="K73" s="208">
        <v>19900</v>
      </c>
      <c r="L73" s="208"/>
      <c r="M73" s="208"/>
      <c r="N73" s="208">
        <v>25000</v>
      </c>
      <c r="O73" s="418"/>
      <c r="Q73" s="435">
        <f t="shared" si="2"/>
        <v>20100</v>
      </c>
    </row>
    <row r="74" spans="1:17" s="9" customFormat="1" ht="58.5" customHeight="1">
      <c r="A74" s="79">
        <v>62</v>
      </c>
      <c r="B74" s="199" t="s">
        <v>543</v>
      </c>
      <c r="C74" s="190"/>
      <c r="D74" s="79" t="s">
        <v>2</v>
      </c>
      <c r="E74" s="79" t="s">
        <v>518</v>
      </c>
      <c r="F74" s="233">
        <v>1</v>
      </c>
      <c r="G74" s="175" t="s">
        <v>441</v>
      </c>
      <c r="H74" s="190" t="s">
        <v>546</v>
      </c>
      <c r="I74" s="208">
        <v>20000</v>
      </c>
      <c r="J74" s="208">
        <v>20000</v>
      </c>
      <c r="K74" s="208">
        <v>5000</v>
      </c>
      <c r="L74" s="208"/>
      <c r="M74" s="208"/>
      <c r="N74" s="208">
        <v>10000</v>
      </c>
      <c r="O74" s="200"/>
      <c r="Q74" s="435">
        <f t="shared" si="2"/>
        <v>5000</v>
      </c>
    </row>
    <row r="75" spans="1:17" ht="54" hidden="1" customHeight="1">
      <c r="A75" s="79">
        <v>63</v>
      </c>
      <c r="B75" s="199" t="s">
        <v>1006</v>
      </c>
      <c r="C75" s="190"/>
      <c r="D75" s="79" t="s">
        <v>2</v>
      </c>
      <c r="E75" s="79" t="s">
        <v>472</v>
      </c>
      <c r="F75" s="233">
        <v>1</v>
      </c>
      <c r="G75" s="175" t="s">
        <v>441</v>
      </c>
      <c r="H75" s="79" t="s">
        <v>547</v>
      </c>
      <c r="I75" s="208">
        <v>82000</v>
      </c>
      <c r="J75" s="208">
        <v>82000</v>
      </c>
      <c r="K75" s="208">
        <v>20000</v>
      </c>
      <c r="L75" s="208">
        <v>85000</v>
      </c>
      <c r="M75" s="422"/>
      <c r="N75" s="422">
        <v>20000</v>
      </c>
      <c r="O75" s="200"/>
      <c r="Q75" s="435">
        <f t="shared" si="2"/>
        <v>42000</v>
      </c>
    </row>
    <row r="76" spans="1:17" ht="54" customHeight="1">
      <c r="A76" s="79">
        <v>64</v>
      </c>
      <c r="B76" s="474" t="s">
        <v>1007</v>
      </c>
      <c r="C76" s="475"/>
      <c r="D76" s="476" t="s">
        <v>6</v>
      </c>
      <c r="E76" s="477" t="s">
        <v>412</v>
      </c>
      <c r="F76" s="478">
        <v>1</v>
      </c>
      <c r="G76" s="479" t="s">
        <v>441</v>
      </c>
      <c r="H76" s="477" t="s">
        <v>1008</v>
      </c>
      <c r="I76" s="208">
        <v>5607</v>
      </c>
      <c r="J76" s="208">
        <v>5607</v>
      </c>
      <c r="K76" s="208">
        <v>4711</v>
      </c>
      <c r="L76" s="208"/>
      <c r="M76" s="422"/>
      <c r="N76" s="422">
        <v>100</v>
      </c>
      <c r="O76" s="200"/>
      <c r="Q76" s="435">
        <f t="shared" si="2"/>
        <v>796</v>
      </c>
    </row>
    <row r="77" spans="1:17" ht="54" hidden="1" customHeight="1">
      <c r="A77" s="79">
        <v>65</v>
      </c>
      <c r="B77" s="199" t="s">
        <v>436</v>
      </c>
      <c r="C77" s="190"/>
      <c r="D77" s="480" t="s">
        <v>2</v>
      </c>
      <c r="E77" s="79" t="s">
        <v>481</v>
      </c>
      <c r="F77" s="233"/>
      <c r="G77" s="175" t="s">
        <v>505</v>
      </c>
      <c r="H77" s="79" t="s">
        <v>483</v>
      </c>
      <c r="I77" s="208">
        <v>1800000</v>
      </c>
      <c r="J77" s="208">
        <v>1800000</v>
      </c>
      <c r="K77" s="208">
        <v>200000</v>
      </c>
      <c r="L77" s="208"/>
      <c r="M77" s="422"/>
      <c r="N77" s="422">
        <v>50000</v>
      </c>
      <c r="O77" s="200"/>
      <c r="Q77" s="435">
        <f t="shared" ref="Q77:Q140" si="3">J77-K77-N77</f>
        <v>1550000</v>
      </c>
    </row>
    <row r="78" spans="1:17" ht="74.099999999999994" hidden="1" customHeight="1">
      <c r="A78" s="79">
        <v>66</v>
      </c>
      <c r="B78" s="199" t="s">
        <v>1128</v>
      </c>
      <c r="C78" s="190"/>
      <c r="D78" s="480" t="s">
        <v>2</v>
      </c>
      <c r="E78" s="79" t="s">
        <v>537</v>
      </c>
      <c r="F78" s="233"/>
      <c r="G78" s="175" t="s">
        <v>505</v>
      </c>
      <c r="H78" s="79" t="s">
        <v>483</v>
      </c>
      <c r="I78" s="208">
        <v>215000</v>
      </c>
      <c r="J78" s="208">
        <v>215000</v>
      </c>
      <c r="K78" s="208">
        <v>30000</v>
      </c>
      <c r="L78" s="208"/>
      <c r="M78" s="422"/>
      <c r="N78" s="422">
        <v>50000</v>
      </c>
      <c r="O78" s="200"/>
      <c r="Q78" s="435">
        <f t="shared" si="3"/>
        <v>135000</v>
      </c>
    </row>
    <row r="79" spans="1:17" ht="54" hidden="1" customHeight="1">
      <c r="A79" s="79">
        <v>67</v>
      </c>
      <c r="B79" s="199" t="s">
        <v>1129</v>
      </c>
      <c r="C79" s="190"/>
      <c r="D79" s="480" t="s">
        <v>2</v>
      </c>
      <c r="E79" s="79" t="s">
        <v>472</v>
      </c>
      <c r="F79" s="233"/>
      <c r="G79" s="175" t="s">
        <v>505</v>
      </c>
      <c r="H79" s="79" t="s">
        <v>483</v>
      </c>
      <c r="I79" s="208">
        <v>880000</v>
      </c>
      <c r="J79" s="208">
        <v>880000</v>
      </c>
      <c r="K79" s="208">
        <v>50000</v>
      </c>
      <c r="L79" s="208"/>
      <c r="M79" s="422"/>
      <c r="N79" s="422">
        <v>150000</v>
      </c>
      <c r="O79" s="200"/>
      <c r="Q79" s="435">
        <f t="shared" si="3"/>
        <v>680000</v>
      </c>
    </row>
    <row r="80" spans="1:17" ht="54" hidden="1" customHeight="1">
      <c r="A80" s="79">
        <v>68</v>
      </c>
      <c r="B80" s="199" t="s">
        <v>1130</v>
      </c>
      <c r="C80" s="190"/>
      <c r="D80" s="480" t="s">
        <v>2</v>
      </c>
      <c r="E80" s="79" t="s">
        <v>481</v>
      </c>
      <c r="F80" s="233"/>
      <c r="G80" s="175" t="s">
        <v>505</v>
      </c>
      <c r="H80" s="79" t="s">
        <v>483</v>
      </c>
      <c r="I80" s="208">
        <v>2590000</v>
      </c>
      <c r="J80" s="208">
        <v>2590000</v>
      </c>
      <c r="K80" s="208">
        <v>300000</v>
      </c>
      <c r="L80" s="208"/>
      <c r="M80" s="422"/>
      <c r="N80" s="422">
        <v>20000</v>
      </c>
      <c r="O80" s="200"/>
      <c r="Q80" s="435">
        <f t="shared" si="3"/>
        <v>2270000</v>
      </c>
    </row>
    <row r="81" spans="1:17" ht="54" hidden="1" customHeight="1">
      <c r="A81" s="79">
        <v>69</v>
      </c>
      <c r="B81" s="199" t="s">
        <v>1131</v>
      </c>
      <c r="C81" s="190"/>
      <c r="D81" s="480" t="s">
        <v>2</v>
      </c>
      <c r="E81" s="79" t="s">
        <v>472</v>
      </c>
      <c r="F81" s="233"/>
      <c r="G81" s="175" t="s">
        <v>505</v>
      </c>
      <c r="H81" s="79" t="s">
        <v>483</v>
      </c>
      <c r="I81" s="208">
        <v>620000</v>
      </c>
      <c r="J81" s="208">
        <v>620000</v>
      </c>
      <c r="K81" s="208">
        <v>25000</v>
      </c>
      <c r="L81" s="208"/>
      <c r="M81" s="422"/>
      <c r="N81" s="422">
        <v>150000</v>
      </c>
      <c r="O81" s="200"/>
      <c r="Q81" s="435">
        <f t="shared" si="3"/>
        <v>445000</v>
      </c>
    </row>
    <row r="82" spans="1:17" ht="54" hidden="1" customHeight="1">
      <c r="A82" s="79">
        <v>70</v>
      </c>
      <c r="B82" s="199" t="s">
        <v>1132</v>
      </c>
      <c r="C82" s="190"/>
      <c r="D82" s="480" t="s">
        <v>2</v>
      </c>
      <c r="E82" s="79" t="s">
        <v>481</v>
      </c>
      <c r="F82" s="233"/>
      <c r="G82" s="175" t="s">
        <v>505</v>
      </c>
      <c r="H82" s="79" t="s">
        <v>483</v>
      </c>
      <c r="I82" s="208">
        <v>870000</v>
      </c>
      <c r="J82" s="208">
        <v>870000</v>
      </c>
      <c r="K82" s="208">
        <v>50000</v>
      </c>
      <c r="L82" s="208"/>
      <c r="M82" s="422"/>
      <c r="N82" s="422">
        <v>150000</v>
      </c>
      <c r="O82" s="200"/>
      <c r="Q82" s="435">
        <f t="shared" si="3"/>
        <v>670000</v>
      </c>
    </row>
    <row r="83" spans="1:17" ht="96.6" hidden="1" customHeight="1">
      <c r="A83" s="79">
        <v>71</v>
      </c>
      <c r="B83" s="199" t="s">
        <v>1133</v>
      </c>
      <c r="C83" s="190"/>
      <c r="D83" s="480" t="s">
        <v>2</v>
      </c>
      <c r="E83" s="79" t="s">
        <v>481</v>
      </c>
      <c r="F83" s="233"/>
      <c r="G83" s="175" t="s">
        <v>505</v>
      </c>
      <c r="H83" s="79" t="s">
        <v>483</v>
      </c>
      <c r="I83" s="208">
        <v>165000</v>
      </c>
      <c r="J83" s="208">
        <v>165000</v>
      </c>
      <c r="K83" s="208">
        <v>20000</v>
      </c>
      <c r="L83" s="208"/>
      <c r="M83" s="422"/>
      <c r="N83" s="422">
        <v>20000</v>
      </c>
      <c r="O83" s="200"/>
      <c r="Q83" s="435">
        <f t="shared" si="3"/>
        <v>125000</v>
      </c>
    </row>
    <row r="84" spans="1:17" ht="141" hidden="1" customHeight="1">
      <c r="A84" s="79">
        <v>72</v>
      </c>
      <c r="B84" s="199" t="s">
        <v>1134</v>
      </c>
      <c r="C84" s="190"/>
      <c r="D84" s="480" t="s">
        <v>2</v>
      </c>
      <c r="E84" s="79" t="s">
        <v>481</v>
      </c>
      <c r="F84" s="233"/>
      <c r="G84" s="175" t="s">
        <v>505</v>
      </c>
      <c r="H84" s="79" t="s">
        <v>483</v>
      </c>
      <c r="I84" s="208">
        <v>250000</v>
      </c>
      <c r="J84" s="208">
        <v>250000</v>
      </c>
      <c r="K84" s="208">
        <v>40000</v>
      </c>
      <c r="L84" s="208"/>
      <c r="M84" s="422"/>
      <c r="N84" s="422">
        <v>20000</v>
      </c>
      <c r="O84" s="200"/>
      <c r="Q84" s="435">
        <f t="shared" si="3"/>
        <v>190000</v>
      </c>
    </row>
    <row r="85" spans="1:17" ht="63.95" hidden="1" customHeight="1">
      <c r="A85" s="79">
        <v>73</v>
      </c>
      <c r="B85" s="199" t="s">
        <v>1135</v>
      </c>
      <c r="C85" s="190"/>
      <c r="D85" s="480" t="s">
        <v>2</v>
      </c>
      <c r="E85" s="79" t="s">
        <v>472</v>
      </c>
      <c r="F85" s="233"/>
      <c r="G85" s="175" t="s">
        <v>505</v>
      </c>
      <c r="H85" s="79" t="s">
        <v>483</v>
      </c>
      <c r="I85" s="208">
        <v>76000</v>
      </c>
      <c r="J85" s="208">
        <v>76000</v>
      </c>
      <c r="K85" s="208">
        <v>10000</v>
      </c>
      <c r="L85" s="208"/>
      <c r="M85" s="422"/>
      <c r="N85" s="422">
        <v>20000</v>
      </c>
      <c r="O85" s="200"/>
      <c r="Q85" s="435">
        <f t="shared" si="3"/>
        <v>46000</v>
      </c>
    </row>
    <row r="86" spans="1:17" ht="69" customHeight="1">
      <c r="A86" s="79">
        <v>74</v>
      </c>
      <c r="B86" s="199" t="s">
        <v>1136</v>
      </c>
      <c r="C86" s="190"/>
      <c r="D86" s="480" t="s">
        <v>2</v>
      </c>
      <c r="E86" s="79" t="s">
        <v>518</v>
      </c>
      <c r="F86" s="233"/>
      <c r="G86" s="175" t="s">
        <v>505</v>
      </c>
      <c r="H86" s="79" t="s">
        <v>483</v>
      </c>
      <c r="I86" s="208">
        <v>95000</v>
      </c>
      <c r="J86" s="208">
        <v>95000</v>
      </c>
      <c r="K86" s="208">
        <v>10000</v>
      </c>
      <c r="L86" s="208"/>
      <c r="M86" s="422"/>
      <c r="N86" s="422">
        <v>20000</v>
      </c>
      <c r="O86" s="200"/>
      <c r="Q86" s="435">
        <f t="shared" si="3"/>
        <v>65000</v>
      </c>
    </row>
    <row r="87" spans="1:17" ht="54" hidden="1" customHeight="1">
      <c r="A87" s="79">
        <v>75</v>
      </c>
      <c r="B87" s="199" t="s">
        <v>1137</v>
      </c>
      <c r="C87" s="190"/>
      <c r="D87" s="480" t="s">
        <v>2</v>
      </c>
      <c r="E87" s="79" t="s">
        <v>472</v>
      </c>
      <c r="F87" s="233"/>
      <c r="G87" s="175" t="s">
        <v>505</v>
      </c>
      <c r="H87" s="79" t="s">
        <v>483</v>
      </c>
      <c r="I87" s="208">
        <v>126000</v>
      </c>
      <c r="J87" s="208">
        <v>126000</v>
      </c>
      <c r="K87" s="208">
        <v>20000</v>
      </c>
      <c r="L87" s="208"/>
      <c r="M87" s="422"/>
      <c r="N87" s="422">
        <v>30000</v>
      </c>
      <c r="O87" s="200"/>
      <c r="Q87" s="435">
        <f t="shared" si="3"/>
        <v>76000</v>
      </c>
    </row>
    <row r="88" spans="1:17" s="446" customFormat="1" ht="25.5" customHeight="1">
      <c r="A88" s="231" t="s">
        <v>4</v>
      </c>
      <c r="B88" s="232" t="s">
        <v>413</v>
      </c>
      <c r="C88" s="231"/>
      <c r="D88" s="231"/>
      <c r="E88" s="231"/>
      <c r="F88" s="522">
        <f>SUBTOTAL(9,F89:F92)</f>
        <v>0</v>
      </c>
      <c r="G88" s="522"/>
      <c r="H88" s="522"/>
      <c r="I88" s="420">
        <f t="shared" ref="I88:N88" si="4">SUBTOTAL(9,I89:I92)</f>
        <v>0</v>
      </c>
      <c r="J88" s="420">
        <f t="shared" si="4"/>
        <v>0</v>
      </c>
      <c r="K88" s="420">
        <f t="shared" si="4"/>
        <v>0</v>
      </c>
      <c r="L88" s="420">
        <f t="shared" si="4"/>
        <v>0</v>
      </c>
      <c r="M88" s="420">
        <f t="shared" si="4"/>
        <v>0</v>
      </c>
      <c r="N88" s="420">
        <f t="shared" si="4"/>
        <v>0</v>
      </c>
      <c r="O88" s="179"/>
      <c r="Q88" s="435">
        <f t="shared" si="3"/>
        <v>0</v>
      </c>
    </row>
    <row r="89" spans="1:17" s="9" customFormat="1" ht="51" hidden="1" customHeight="1">
      <c r="A89" s="79">
        <v>1</v>
      </c>
      <c r="B89" s="481" t="s">
        <v>466</v>
      </c>
      <c r="C89" s="190"/>
      <c r="D89" s="482" t="s">
        <v>2</v>
      </c>
      <c r="E89" s="79" t="s">
        <v>415</v>
      </c>
      <c r="F89" s="233">
        <v>1</v>
      </c>
      <c r="G89" s="190" t="s">
        <v>441</v>
      </c>
      <c r="H89" s="79" t="s">
        <v>496</v>
      </c>
      <c r="I89" s="208">
        <v>210000</v>
      </c>
      <c r="J89" s="208">
        <v>210000</v>
      </c>
      <c r="K89" s="208">
        <v>62299.685907999999</v>
      </c>
      <c r="L89" s="208">
        <v>165700</v>
      </c>
      <c r="M89" s="208"/>
      <c r="N89" s="208">
        <v>80000</v>
      </c>
      <c r="O89" s="483"/>
      <c r="Q89" s="435">
        <f t="shared" si="3"/>
        <v>67700.314092000015</v>
      </c>
    </row>
    <row r="90" spans="1:17" ht="47.45" hidden="1" customHeight="1">
      <c r="A90" s="79">
        <v>2</v>
      </c>
      <c r="B90" s="196" t="s">
        <v>461</v>
      </c>
      <c r="C90" s="79"/>
      <c r="D90" s="79" t="s">
        <v>2</v>
      </c>
      <c r="E90" s="79" t="s">
        <v>481</v>
      </c>
      <c r="F90" s="233">
        <v>1</v>
      </c>
      <c r="G90" s="190" t="s">
        <v>441</v>
      </c>
      <c r="H90" s="79" t="s">
        <v>497</v>
      </c>
      <c r="I90" s="208">
        <v>1540000</v>
      </c>
      <c r="J90" s="208">
        <v>1540000</v>
      </c>
      <c r="K90" s="208">
        <v>98000</v>
      </c>
      <c r="L90" s="208">
        <v>1210000</v>
      </c>
      <c r="M90" s="208"/>
      <c r="N90" s="208">
        <v>70000</v>
      </c>
      <c r="O90" s="197"/>
      <c r="Q90" s="435">
        <f t="shared" si="3"/>
        <v>1372000</v>
      </c>
    </row>
    <row r="91" spans="1:17" ht="42.6" hidden="1" customHeight="1">
      <c r="A91" s="79">
        <v>3</v>
      </c>
      <c r="B91" s="196" t="s">
        <v>509</v>
      </c>
      <c r="C91" s="79"/>
      <c r="D91" s="79" t="s">
        <v>2</v>
      </c>
      <c r="E91" s="79" t="s">
        <v>510</v>
      </c>
      <c r="F91" s="233">
        <v>1</v>
      </c>
      <c r="G91" s="175" t="s">
        <v>441</v>
      </c>
      <c r="H91" s="79" t="s">
        <v>511</v>
      </c>
      <c r="I91" s="208">
        <v>1239958</v>
      </c>
      <c r="J91" s="208">
        <v>1239958</v>
      </c>
      <c r="K91" s="208">
        <v>470000</v>
      </c>
      <c r="L91" s="208"/>
      <c r="M91" s="208"/>
      <c r="N91" s="208">
        <v>2000</v>
      </c>
      <c r="O91" s="197"/>
      <c r="Q91" s="435">
        <f t="shared" si="3"/>
        <v>767958</v>
      </c>
    </row>
    <row r="92" spans="1:17" ht="43.5" hidden="1" customHeight="1">
      <c r="A92" s="79">
        <v>4</v>
      </c>
      <c r="B92" s="196" t="s">
        <v>460</v>
      </c>
      <c r="C92" s="79"/>
      <c r="D92" s="79" t="s">
        <v>2</v>
      </c>
      <c r="E92" s="79" t="s">
        <v>481</v>
      </c>
      <c r="F92" s="233">
        <v>1</v>
      </c>
      <c r="G92" s="190" t="s">
        <v>441</v>
      </c>
      <c r="H92" s="79" t="s">
        <v>498</v>
      </c>
      <c r="I92" s="208">
        <v>666300</v>
      </c>
      <c r="J92" s="208">
        <v>666300</v>
      </c>
      <c r="K92" s="208">
        <v>120350</v>
      </c>
      <c r="L92" s="208">
        <v>665950</v>
      </c>
      <c r="M92" s="208"/>
      <c r="N92" s="208">
        <v>135000</v>
      </c>
      <c r="O92" s="197"/>
      <c r="Q92" s="435">
        <f t="shared" si="3"/>
        <v>410950</v>
      </c>
    </row>
    <row r="93" spans="1:17" s="446" customFormat="1" ht="47.1" customHeight="1">
      <c r="A93" s="231" t="s">
        <v>5</v>
      </c>
      <c r="B93" s="232" t="s">
        <v>733</v>
      </c>
      <c r="C93" s="231"/>
      <c r="D93" s="231"/>
      <c r="E93" s="231"/>
      <c r="F93" s="522">
        <f>SUBTOTAL(9,F94:F96)</f>
        <v>0</v>
      </c>
      <c r="G93" s="522"/>
      <c r="H93" s="522"/>
      <c r="I93" s="420">
        <f t="shared" ref="I93:N93" si="5">SUBTOTAL(9,I94:I96)</f>
        <v>0</v>
      </c>
      <c r="J93" s="420">
        <f t="shared" si="5"/>
        <v>0</v>
      </c>
      <c r="K93" s="420">
        <f t="shared" si="5"/>
        <v>0</v>
      </c>
      <c r="L93" s="420">
        <f t="shared" si="5"/>
        <v>0</v>
      </c>
      <c r="M93" s="420">
        <f t="shared" si="5"/>
        <v>0</v>
      </c>
      <c r="N93" s="420">
        <f t="shared" si="5"/>
        <v>0</v>
      </c>
      <c r="O93" s="178"/>
      <c r="Q93" s="435">
        <f t="shared" si="3"/>
        <v>0</v>
      </c>
    </row>
    <row r="94" spans="1:17" ht="63" hidden="1">
      <c r="A94" s="79">
        <v>1</v>
      </c>
      <c r="B94" s="196" t="s">
        <v>734</v>
      </c>
      <c r="C94" s="79"/>
      <c r="D94" s="79" t="s">
        <v>2</v>
      </c>
      <c r="E94" s="79" t="s">
        <v>736</v>
      </c>
      <c r="F94" s="233">
        <v>1</v>
      </c>
      <c r="G94" s="190" t="s">
        <v>505</v>
      </c>
      <c r="H94" s="79" t="s">
        <v>735</v>
      </c>
      <c r="I94" s="208">
        <v>126256</v>
      </c>
      <c r="J94" s="208">
        <v>126256</v>
      </c>
      <c r="K94" s="208">
        <v>32341</v>
      </c>
      <c r="L94" s="208">
        <v>2000</v>
      </c>
      <c r="M94" s="208"/>
      <c r="N94" s="208">
        <v>50000</v>
      </c>
      <c r="O94" s="470" t="s">
        <v>1123</v>
      </c>
      <c r="Q94" s="435">
        <f t="shared" si="3"/>
        <v>43915</v>
      </c>
    </row>
    <row r="95" spans="1:17" ht="78" hidden="1" customHeight="1">
      <c r="A95" s="79">
        <v>2</v>
      </c>
      <c r="B95" s="196" t="s">
        <v>1067</v>
      </c>
      <c r="C95" s="79"/>
      <c r="D95" s="79" t="s">
        <v>6</v>
      </c>
      <c r="E95" s="79" t="s">
        <v>472</v>
      </c>
      <c r="F95" s="233">
        <v>1</v>
      </c>
      <c r="G95" s="190" t="s">
        <v>505</v>
      </c>
      <c r="H95" s="79" t="s">
        <v>1069</v>
      </c>
      <c r="I95" s="208">
        <v>12568</v>
      </c>
      <c r="J95" s="208">
        <v>12568</v>
      </c>
      <c r="K95" s="208">
        <v>9696</v>
      </c>
      <c r="L95" s="208"/>
      <c r="M95" s="208"/>
      <c r="N95" s="208">
        <v>2500</v>
      </c>
      <c r="O95" s="197"/>
      <c r="Q95" s="435">
        <f t="shared" si="3"/>
        <v>372</v>
      </c>
    </row>
    <row r="96" spans="1:17" ht="68.45" hidden="1" customHeight="1">
      <c r="A96" s="79">
        <v>3</v>
      </c>
      <c r="B96" s="196" t="s">
        <v>1068</v>
      </c>
      <c r="C96" s="79"/>
      <c r="D96" s="79" t="s">
        <v>6</v>
      </c>
      <c r="E96" s="79" t="s">
        <v>472</v>
      </c>
      <c r="F96" s="233">
        <v>1</v>
      </c>
      <c r="G96" s="190" t="s">
        <v>505</v>
      </c>
      <c r="H96" s="79" t="s">
        <v>1070</v>
      </c>
      <c r="I96" s="208">
        <v>14888</v>
      </c>
      <c r="J96" s="208">
        <v>14888</v>
      </c>
      <c r="K96" s="208">
        <v>14411</v>
      </c>
      <c r="L96" s="208"/>
      <c r="M96" s="208"/>
      <c r="N96" s="208">
        <v>300</v>
      </c>
      <c r="O96" s="197"/>
      <c r="Q96" s="435">
        <f t="shared" si="3"/>
        <v>177</v>
      </c>
    </row>
    <row r="97" spans="1:17" s="446" customFormat="1" ht="33" customHeight="1">
      <c r="A97" s="231" t="s">
        <v>5</v>
      </c>
      <c r="B97" s="232" t="s">
        <v>480</v>
      </c>
      <c r="C97" s="231"/>
      <c r="D97" s="231"/>
      <c r="E97" s="231"/>
      <c r="F97" s="522">
        <f>SUBTOTAL(9,F98)</f>
        <v>1</v>
      </c>
      <c r="G97" s="485"/>
      <c r="H97" s="231"/>
      <c r="I97" s="252">
        <f>SUBTOTAL(9,I98)</f>
        <v>725285</v>
      </c>
      <c r="J97" s="252">
        <f t="shared" ref="J97:N97" si="6">SUBTOTAL(9,J98)</f>
        <v>50861</v>
      </c>
      <c r="K97" s="252">
        <f t="shared" si="6"/>
        <v>39126.655719872098</v>
      </c>
      <c r="L97" s="252">
        <f t="shared" si="6"/>
        <v>2000</v>
      </c>
      <c r="M97" s="252">
        <f t="shared" si="6"/>
        <v>0</v>
      </c>
      <c r="N97" s="252">
        <f t="shared" si="6"/>
        <v>300</v>
      </c>
      <c r="O97" s="178"/>
      <c r="Q97" s="435">
        <f t="shared" si="3"/>
        <v>11434.344280127902</v>
      </c>
    </row>
    <row r="98" spans="1:17" ht="63">
      <c r="A98" s="79">
        <v>1</v>
      </c>
      <c r="B98" s="196" t="s">
        <v>467</v>
      </c>
      <c r="C98" s="79"/>
      <c r="D98" s="79" t="s">
        <v>2</v>
      </c>
      <c r="E98" s="79" t="s">
        <v>471</v>
      </c>
      <c r="F98" s="233">
        <v>1</v>
      </c>
      <c r="G98" s="190" t="s">
        <v>469</v>
      </c>
      <c r="H98" s="79" t="s">
        <v>499</v>
      </c>
      <c r="I98" s="208">
        <v>725285</v>
      </c>
      <c r="J98" s="208">
        <v>50861</v>
      </c>
      <c r="K98" s="208">
        <v>39126.655719872098</v>
      </c>
      <c r="L98" s="208">
        <v>2000</v>
      </c>
      <c r="M98" s="208"/>
      <c r="N98" s="208">
        <v>300</v>
      </c>
      <c r="O98" s="470" t="s">
        <v>1123</v>
      </c>
      <c r="Q98" s="435">
        <f t="shared" si="3"/>
        <v>11434.344280127902</v>
      </c>
    </row>
    <row r="99" spans="1:17" ht="38.450000000000003" customHeight="1">
      <c r="A99" s="231" t="s">
        <v>8</v>
      </c>
      <c r="B99" s="232" t="s">
        <v>478</v>
      </c>
      <c r="C99" s="79"/>
      <c r="D99" s="79"/>
      <c r="E99" s="79"/>
      <c r="F99" s="522">
        <f>SUBTOTAL(9,F100:F118)</f>
        <v>17</v>
      </c>
      <c r="G99" s="522">
        <f t="shared" ref="G99:N99" si="7">SUBTOTAL(9,G100:G118)</f>
        <v>0</v>
      </c>
      <c r="H99" s="522">
        <f t="shared" si="7"/>
        <v>0</v>
      </c>
      <c r="I99" s="420">
        <f t="shared" si="7"/>
        <v>775088</v>
      </c>
      <c r="J99" s="420">
        <f t="shared" si="7"/>
        <v>775088</v>
      </c>
      <c r="K99" s="420">
        <f t="shared" si="7"/>
        <v>404207.25360900001</v>
      </c>
      <c r="L99" s="420">
        <f t="shared" si="7"/>
        <v>10000</v>
      </c>
      <c r="M99" s="420">
        <f t="shared" si="7"/>
        <v>0</v>
      </c>
      <c r="N99" s="420">
        <f t="shared" si="7"/>
        <v>214900</v>
      </c>
      <c r="O99" s="197"/>
      <c r="Q99" s="435">
        <f t="shared" si="3"/>
        <v>155980.74639099999</v>
      </c>
    </row>
    <row r="100" spans="1:17" ht="48.95" customHeight="1">
      <c r="A100" s="79">
        <v>1</v>
      </c>
      <c r="B100" s="196" t="s">
        <v>468</v>
      </c>
      <c r="C100" s="79"/>
      <c r="D100" s="79" t="s">
        <v>2</v>
      </c>
      <c r="E100" s="79" t="s">
        <v>412</v>
      </c>
      <c r="F100" s="233">
        <v>1</v>
      </c>
      <c r="G100" s="175" t="s">
        <v>505</v>
      </c>
      <c r="H100" s="79" t="s">
        <v>500</v>
      </c>
      <c r="I100" s="208">
        <v>158900</v>
      </c>
      <c r="J100" s="208">
        <v>158900</v>
      </c>
      <c r="K100" s="208">
        <v>80800</v>
      </c>
      <c r="L100" s="208">
        <v>10000</v>
      </c>
      <c r="M100" s="208"/>
      <c r="N100" s="208">
        <v>65000</v>
      </c>
      <c r="O100" s="197"/>
      <c r="Q100" s="435">
        <f t="shared" si="3"/>
        <v>13100</v>
      </c>
    </row>
    <row r="101" spans="1:17" ht="87.6" customHeight="1">
      <c r="A101" s="79">
        <v>2</v>
      </c>
      <c r="B101" s="196" t="s">
        <v>514</v>
      </c>
      <c r="C101" s="79"/>
      <c r="D101" s="79" t="s">
        <v>2</v>
      </c>
      <c r="E101" s="79" t="s">
        <v>518</v>
      </c>
      <c r="F101" s="233">
        <v>1</v>
      </c>
      <c r="G101" s="175" t="s">
        <v>441</v>
      </c>
      <c r="H101" s="79" t="s">
        <v>522</v>
      </c>
      <c r="I101" s="208">
        <v>3242</v>
      </c>
      <c r="J101" s="208">
        <v>3242</v>
      </c>
      <c r="K101" s="208">
        <v>1350</v>
      </c>
      <c r="L101" s="208"/>
      <c r="M101" s="208"/>
      <c r="N101" s="208">
        <v>600</v>
      </c>
      <c r="O101" s="197"/>
      <c r="Q101" s="435">
        <f t="shared" si="3"/>
        <v>1292</v>
      </c>
    </row>
    <row r="102" spans="1:17" ht="87.6" customHeight="1">
      <c r="A102" s="79">
        <v>3</v>
      </c>
      <c r="B102" s="196" t="s">
        <v>515</v>
      </c>
      <c r="C102" s="79"/>
      <c r="D102" s="79" t="s">
        <v>2</v>
      </c>
      <c r="E102" s="79" t="s">
        <v>518</v>
      </c>
      <c r="F102" s="233">
        <v>1</v>
      </c>
      <c r="G102" s="175" t="s">
        <v>441</v>
      </c>
      <c r="H102" s="79" t="s">
        <v>523</v>
      </c>
      <c r="I102" s="208">
        <v>4094</v>
      </c>
      <c r="J102" s="208">
        <v>4094</v>
      </c>
      <c r="K102" s="208">
        <v>2450</v>
      </c>
      <c r="L102" s="208"/>
      <c r="M102" s="208"/>
      <c r="N102" s="208">
        <v>500</v>
      </c>
      <c r="O102" s="197"/>
      <c r="Q102" s="435">
        <f t="shared" si="3"/>
        <v>1144</v>
      </c>
    </row>
    <row r="103" spans="1:17" ht="71.25" customHeight="1">
      <c r="A103" s="79">
        <v>4</v>
      </c>
      <c r="B103" s="196" t="s">
        <v>772</v>
      </c>
      <c r="C103" s="79"/>
      <c r="D103" s="79" t="s">
        <v>6</v>
      </c>
      <c r="E103" s="79" t="s">
        <v>764</v>
      </c>
      <c r="F103" s="233">
        <v>1</v>
      </c>
      <c r="G103" s="175" t="s">
        <v>441</v>
      </c>
      <c r="H103" s="79" t="s">
        <v>773</v>
      </c>
      <c r="I103" s="208">
        <v>13570</v>
      </c>
      <c r="J103" s="208">
        <v>13570</v>
      </c>
      <c r="K103" s="208">
        <v>10000</v>
      </c>
      <c r="L103" s="208"/>
      <c r="M103" s="208"/>
      <c r="N103" s="208">
        <v>3000</v>
      </c>
      <c r="O103" s="197"/>
      <c r="Q103" s="435">
        <f t="shared" si="3"/>
        <v>570</v>
      </c>
    </row>
    <row r="104" spans="1:17" ht="65.25" customHeight="1">
      <c r="A104" s="79">
        <v>5</v>
      </c>
      <c r="B104" s="196" t="s">
        <v>778</v>
      </c>
      <c r="C104" s="79"/>
      <c r="D104" s="79" t="s">
        <v>6</v>
      </c>
      <c r="E104" s="79" t="s">
        <v>518</v>
      </c>
      <c r="F104" s="233">
        <v>1</v>
      </c>
      <c r="G104" s="175" t="s">
        <v>441</v>
      </c>
      <c r="H104" s="79" t="s">
        <v>784</v>
      </c>
      <c r="I104" s="208">
        <v>7179</v>
      </c>
      <c r="J104" s="208">
        <v>7179</v>
      </c>
      <c r="K104" s="208">
        <v>6000</v>
      </c>
      <c r="L104" s="208"/>
      <c r="M104" s="208"/>
      <c r="N104" s="208">
        <v>1000</v>
      </c>
      <c r="O104" s="197"/>
      <c r="Q104" s="435">
        <f t="shared" si="3"/>
        <v>179</v>
      </c>
    </row>
    <row r="105" spans="1:17" ht="71.25" customHeight="1">
      <c r="A105" s="79">
        <v>6</v>
      </c>
      <c r="B105" s="196" t="s">
        <v>760</v>
      </c>
      <c r="C105" s="79"/>
      <c r="D105" s="79" t="s">
        <v>2</v>
      </c>
      <c r="E105" s="79" t="s">
        <v>761</v>
      </c>
      <c r="F105" s="233">
        <v>1</v>
      </c>
      <c r="G105" s="175" t="s">
        <v>441</v>
      </c>
      <c r="H105" s="79" t="s">
        <v>762</v>
      </c>
      <c r="I105" s="208">
        <v>146037</v>
      </c>
      <c r="J105" s="208">
        <v>146037</v>
      </c>
      <c r="K105" s="208">
        <v>35000</v>
      </c>
      <c r="L105" s="208"/>
      <c r="M105" s="208"/>
      <c r="N105" s="208">
        <v>40000</v>
      </c>
      <c r="O105" s="197" t="s">
        <v>768</v>
      </c>
      <c r="Q105" s="435">
        <f t="shared" si="3"/>
        <v>71037</v>
      </c>
    </row>
    <row r="106" spans="1:17" ht="105.6" customHeight="1">
      <c r="A106" s="79">
        <v>7</v>
      </c>
      <c r="B106" s="196" t="s">
        <v>792</v>
      </c>
      <c r="C106" s="79"/>
      <c r="D106" s="79" t="s">
        <v>2</v>
      </c>
      <c r="E106" s="79" t="s">
        <v>145</v>
      </c>
      <c r="F106" s="233">
        <v>1</v>
      </c>
      <c r="G106" s="175" t="s">
        <v>441</v>
      </c>
      <c r="H106" s="79" t="s">
        <v>821</v>
      </c>
      <c r="I106" s="208">
        <v>232608</v>
      </c>
      <c r="J106" s="208">
        <v>232608</v>
      </c>
      <c r="K106" s="208">
        <v>170254</v>
      </c>
      <c r="L106" s="208"/>
      <c r="M106" s="208"/>
      <c r="N106" s="208">
        <v>20000</v>
      </c>
      <c r="O106" s="197" t="s">
        <v>768</v>
      </c>
      <c r="Q106" s="435">
        <f t="shared" si="3"/>
        <v>42354</v>
      </c>
    </row>
    <row r="107" spans="1:17" ht="60.75" customHeight="1">
      <c r="A107" s="79">
        <v>8</v>
      </c>
      <c r="B107" s="196" t="s">
        <v>800</v>
      </c>
      <c r="C107" s="79"/>
      <c r="D107" s="79" t="s">
        <v>6</v>
      </c>
      <c r="E107" s="79" t="s">
        <v>145</v>
      </c>
      <c r="F107" s="233">
        <v>1</v>
      </c>
      <c r="G107" s="175" t="s">
        <v>441</v>
      </c>
      <c r="H107" s="79" t="s">
        <v>829</v>
      </c>
      <c r="I107" s="208">
        <v>14498</v>
      </c>
      <c r="J107" s="208">
        <v>14498</v>
      </c>
      <c r="K107" s="208">
        <v>12650</v>
      </c>
      <c r="L107" s="208"/>
      <c r="M107" s="208"/>
      <c r="N107" s="208">
        <v>700</v>
      </c>
      <c r="O107" s="197" t="s">
        <v>768</v>
      </c>
      <c r="Q107" s="435">
        <f t="shared" si="3"/>
        <v>1148</v>
      </c>
    </row>
    <row r="108" spans="1:17" ht="55.5" customHeight="1">
      <c r="A108" s="79">
        <v>9</v>
      </c>
      <c r="B108" s="196" t="s">
        <v>796</v>
      </c>
      <c r="C108" s="79"/>
      <c r="D108" s="79" t="s">
        <v>6</v>
      </c>
      <c r="E108" s="79" t="s">
        <v>145</v>
      </c>
      <c r="F108" s="233">
        <v>1</v>
      </c>
      <c r="G108" s="175" t="s">
        <v>441</v>
      </c>
      <c r="H108" s="79" t="s">
        <v>825</v>
      </c>
      <c r="I108" s="208">
        <v>25107</v>
      </c>
      <c r="J108" s="208">
        <v>25107</v>
      </c>
      <c r="K108" s="208">
        <v>20500</v>
      </c>
      <c r="L108" s="208"/>
      <c r="M108" s="208"/>
      <c r="N108" s="208">
        <v>2500</v>
      </c>
      <c r="O108" s="197" t="s">
        <v>768</v>
      </c>
      <c r="Q108" s="435">
        <f t="shared" si="3"/>
        <v>2107</v>
      </c>
    </row>
    <row r="109" spans="1:17" ht="47.25">
      <c r="A109" s="79">
        <v>10</v>
      </c>
      <c r="B109" s="196" t="s">
        <v>802</v>
      </c>
      <c r="C109" s="79"/>
      <c r="D109" s="79" t="s">
        <v>6</v>
      </c>
      <c r="E109" s="79" t="s">
        <v>145</v>
      </c>
      <c r="F109" s="233">
        <v>1</v>
      </c>
      <c r="G109" s="175" t="s">
        <v>441</v>
      </c>
      <c r="H109" s="79" t="s">
        <v>831</v>
      </c>
      <c r="I109" s="208">
        <v>9405</v>
      </c>
      <c r="J109" s="208">
        <v>9405</v>
      </c>
      <c r="K109" s="208">
        <v>8754.6990000000005</v>
      </c>
      <c r="L109" s="208"/>
      <c r="M109" s="208"/>
      <c r="N109" s="208">
        <v>600</v>
      </c>
      <c r="O109" s="197" t="s">
        <v>768</v>
      </c>
      <c r="Q109" s="435">
        <f t="shared" si="3"/>
        <v>50.300999999999476</v>
      </c>
    </row>
    <row r="110" spans="1:17" ht="55.5" customHeight="1">
      <c r="A110" s="79">
        <v>11</v>
      </c>
      <c r="B110" s="196" t="s">
        <v>807</v>
      </c>
      <c r="C110" s="79"/>
      <c r="D110" s="79" t="s">
        <v>6</v>
      </c>
      <c r="E110" s="79" t="s">
        <v>145</v>
      </c>
      <c r="F110" s="233">
        <v>1</v>
      </c>
      <c r="G110" s="175" t="s">
        <v>441</v>
      </c>
      <c r="H110" s="79" t="s">
        <v>836</v>
      </c>
      <c r="I110" s="208">
        <v>20722</v>
      </c>
      <c r="J110" s="208">
        <v>20722</v>
      </c>
      <c r="K110" s="208">
        <v>14019.737309</v>
      </c>
      <c r="L110" s="208"/>
      <c r="M110" s="208"/>
      <c r="N110" s="208">
        <v>4500</v>
      </c>
      <c r="O110" s="197" t="s">
        <v>768</v>
      </c>
      <c r="Q110" s="435">
        <f t="shared" si="3"/>
        <v>2202.2626909999999</v>
      </c>
    </row>
    <row r="111" spans="1:17" ht="51.6" customHeight="1">
      <c r="A111" s="79">
        <v>12</v>
      </c>
      <c r="B111" s="196" t="s">
        <v>808</v>
      </c>
      <c r="C111" s="79"/>
      <c r="D111" s="79" t="s">
        <v>6</v>
      </c>
      <c r="E111" s="79" t="s">
        <v>145</v>
      </c>
      <c r="F111" s="233">
        <v>1</v>
      </c>
      <c r="G111" s="175" t="s">
        <v>441</v>
      </c>
      <c r="H111" s="79" t="s">
        <v>829</v>
      </c>
      <c r="I111" s="208">
        <v>13410</v>
      </c>
      <c r="J111" s="208">
        <v>13410</v>
      </c>
      <c r="K111" s="208">
        <v>10112.3573</v>
      </c>
      <c r="L111" s="208"/>
      <c r="M111" s="208"/>
      <c r="N111" s="208">
        <v>1500</v>
      </c>
      <c r="O111" s="197" t="s">
        <v>768</v>
      </c>
      <c r="Q111" s="435">
        <f t="shared" si="3"/>
        <v>1797.6427000000003</v>
      </c>
    </row>
    <row r="112" spans="1:17" ht="54" customHeight="1">
      <c r="A112" s="79">
        <v>13</v>
      </c>
      <c r="B112" s="196" t="s">
        <v>814</v>
      </c>
      <c r="C112" s="79"/>
      <c r="D112" s="79" t="s">
        <v>6</v>
      </c>
      <c r="E112" s="79" t="s">
        <v>145</v>
      </c>
      <c r="F112" s="233">
        <v>1</v>
      </c>
      <c r="G112" s="175" t="s">
        <v>441</v>
      </c>
      <c r="H112" s="79" t="s">
        <v>842</v>
      </c>
      <c r="I112" s="208">
        <v>13170</v>
      </c>
      <c r="J112" s="208">
        <v>13170</v>
      </c>
      <c r="K112" s="208">
        <v>5880</v>
      </c>
      <c r="L112" s="208"/>
      <c r="M112" s="208"/>
      <c r="N112" s="208">
        <v>6000</v>
      </c>
      <c r="O112" s="197" t="s">
        <v>768</v>
      </c>
      <c r="Q112" s="435">
        <f t="shared" si="3"/>
        <v>1290</v>
      </c>
    </row>
    <row r="113" spans="1:18" ht="54" customHeight="1">
      <c r="A113" s="79">
        <v>14</v>
      </c>
      <c r="B113" s="196" t="s">
        <v>811</v>
      </c>
      <c r="C113" s="79"/>
      <c r="D113" s="79" t="s">
        <v>6</v>
      </c>
      <c r="E113" s="79" t="s">
        <v>145</v>
      </c>
      <c r="F113" s="233">
        <v>1</v>
      </c>
      <c r="G113" s="175" t="s">
        <v>441</v>
      </c>
      <c r="H113" s="79" t="s">
        <v>839</v>
      </c>
      <c r="I113" s="208">
        <v>13497</v>
      </c>
      <c r="J113" s="208">
        <v>13497</v>
      </c>
      <c r="K113" s="208">
        <v>5836.46</v>
      </c>
      <c r="L113" s="208"/>
      <c r="M113" s="208"/>
      <c r="N113" s="208">
        <v>6000</v>
      </c>
      <c r="O113" s="197" t="s">
        <v>768</v>
      </c>
      <c r="Q113" s="435">
        <f t="shared" si="3"/>
        <v>1660.54</v>
      </c>
    </row>
    <row r="114" spans="1:18" ht="71.25" customHeight="1">
      <c r="A114" s="79">
        <v>15</v>
      </c>
      <c r="B114" s="196" t="s">
        <v>763</v>
      </c>
      <c r="C114" s="79"/>
      <c r="D114" s="79" t="s">
        <v>6</v>
      </c>
      <c r="E114" s="79" t="s">
        <v>764</v>
      </c>
      <c r="F114" s="233">
        <v>1</v>
      </c>
      <c r="G114" s="175" t="s">
        <v>441</v>
      </c>
      <c r="H114" s="79" t="s">
        <v>765</v>
      </c>
      <c r="I114" s="208">
        <v>29800</v>
      </c>
      <c r="J114" s="208">
        <v>29800</v>
      </c>
      <c r="K114" s="208">
        <v>2000</v>
      </c>
      <c r="L114" s="208"/>
      <c r="M114" s="208"/>
      <c r="N114" s="208">
        <v>25000</v>
      </c>
      <c r="O114" s="197"/>
      <c r="Q114" s="435">
        <f t="shared" si="3"/>
        <v>2800</v>
      </c>
    </row>
    <row r="115" spans="1:18" ht="73.5" hidden="1" customHeight="1">
      <c r="A115" s="79">
        <v>16</v>
      </c>
      <c r="B115" s="196" t="s">
        <v>757</v>
      </c>
      <c r="C115" s="79"/>
      <c r="D115" s="79" t="s">
        <v>2</v>
      </c>
      <c r="E115" s="79" t="s">
        <v>759</v>
      </c>
      <c r="F115" s="233">
        <v>1</v>
      </c>
      <c r="G115" s="175" t="s">
        <v>441</v>
      </c>
      <c r="H115" s="79" t="s">
        <v>758</v>
      </c>
      <c r="I115" s="208">
        <v>131430</v>
      </c>
      <c r="J115" s="208">
        <v>131430</v>
      </c>
      <c r="K115" s="208">
        <v>30000</v>
      </c>
      <c r="L115" s="208"/>
      <c r="M115" s="208"/>
      <c r="N115" s="208">
        <v>50000</v>
      </c>
      <c r="O115" s="197"/>
      <c r="Q115" s="435">
        <f t="shared" si="3"/>
        <v>51430</v>
      </c>
    </row>
    <row r="116" spans="1:18" ht="56.1" customHeight="1">
      <c r="A116" s="79">
        <v>17</v>
      </c>
      <c r="B116" s="196" t="s">
        <v>548</v>
      </c>
      <c r="C116" s="79"/>
      <c r="D116" s="79" t="s">
        <v>6</v>
      </c>
      <c r="E116" s="79" t="s">
        <v>518</v>
      </c>
      <c r="F116" s="233">
        <v>1</v>
      </c>
      <c r="G116" s="486" t="s">
        <v>441</v>
      </c>
      <c r="H116" s="79" t="s">
        <v>549</v>
      </c>
      <c r="I116" s="208">
        <v>35295</v>
      </c>
      <c r="J116" s="208">
        <v>35295</v>
      </c>
      <c r="K116" s="208">
        <v>8000</v>
      </c>
      <c r="L116" s="208"/>
      <c r="M116" s="208"/>
      <c r="N116" s="208">
        <v>20000</v>
      </c>
      <c r="O116" s="197"/>
      <c r="Q116" s="435">
        <f t="shared" si="3"/>
        <v>7295</v>
      </c>
    </row>
    <row r="117" spans="1:18" ht="60.75" hidden="1" customHeight="1">
      <c r="A117" s="79">
        <v>18</v>
      </c>
      <c r="B117" s="196" t="s">
        <v>462</v>
      </c>
      <c r="C117" s="79"/>
      <c r="D117" s="79" t="s">
        <v>2</v>
      </c>
      <c r="E117" s="79" t="s">
        <v>415</v>
      </c>
      <c r="F117" s="233">
        <v>1</v>
      </c>
      <c r="G117" s="190" t="s">
        <v>441</v>
      </c>
      <c r="H117" s="79" t="s">
        <v>501</v>
      </c>
      <c r="I117" s="208">
        <v>260000</v>
      </c>
      <c r="J117" s="208">
        <v>260000</v>
      </c>
      <c r="K117" s="208">
        <v>50000</v>
      </c>
      <c r="L117" s="208">
        <v>210000</v>
      </c>
      <c r="M117" s="208"/>
      <c r="N117" s="208">
        <v>90000</v>
      </c>
      <c r="O117" s="200" t="s">
        <v>506</v>
      </c>
      <c r="Q117" s="435">
        <f t="shared" si="3"/>
        <v>120000</v>
      </c>
    </row>
    <row r="118" spans="1:18" ht="57.75" customHeight="1">
      <c r="A118" s="79">
        <v>19</v>
      </c>
      <c r="B118" s="196" t="s">
        <v>1065</v>
      </c>
      <c r="C118" s="79"/>
      <c r="D118" s="79" t="s">
        <v>6</v>
      </c>
      <c r="E118" s="79" t="s">
        <v>412</v>
      </c>
      <c r="F118" s="233">
        <v>1</v>
      </c>
      <c r="G118" s="190" t="s">
        <v>505</v>
      </c>
      <c r="H118" s="79" t="s">
        <v>1066</v>
      </c>
      <c r="I118" s="208">
        <v>34554</v>
      </c>
      <c r="J118" s="208">
        <v>34554</v>
      </c>
      <c r="K118" s="208">
        <f>26856-16256</f>
        <v>10600</v>
      </c>
      <c r="L118" s="208"/>
      <c r="M118" s="208"/>
      <c r="N118" s="208">
        <v>18000</v>
      </c>
      <c r="O118" s="200"/>
      <c r="Q118" s="435">
        <f t="shared" si="3"/>
        <v>5954</v>
      </c>
    </row>
    <row r="119" spans="1:18" s="446" customFormat="1" ht="19.5">
      <c r="A119" s="231" t="s">
        <v>9</v>
      </c>
      <c r="B119" s="232" t="s">
        <v>479</v>
      </c>
      <c r="C119" s="231"/>
      <c r="D119" s="231"/>
      <c r="E119" s="231"/>
      <c r="F119" s="522">
        <f>SUBTOTAL(9,F120)</f>
        <v>0</v>
      </c>
      <c r="G119" s="485"/>
      <c r="H119" s="231"/>
      <c r="I119" s="252">
        <f>SUBTOTAL(9,I120)</f>
        <v>0</v>
      </c>
      <c r="J119" s="252">
        <f t="shared" ref="J119:N119" si="8">SUBTOTAL(9,J120)</f>
        <v>0</v>
      </c>
      <c r="K119" s="252">
        <f t="shared" si="8"/>
        <v>0</v>
      </c>
      <c r="L119" s="252">
        <f t="shared" si="8"/>
        <v>0</v>
      </c>
      <c r="M119" s="252">
        <f t="shared" si="8"/>
        <v>0</v>
      </c>
      <c r="N119" s="252">
        <f t="shared" si="8"/>
        <v>0</v>
      </c>
      <c r="O119" s="178"/>
      <c r="Q119" s="435">
        <f t="shared" si="3"/>
        <v>0</v>
      </c>
    </row>
    <row r="120" spans="1:18" ht="75.599999999999994" hidden="1" customHeight="1">
      <c r="A120" s="79">
        <v>1</v>
      </c>
      <c r="B120" s="196" t="s">
        <v>446</v>
      </c>
      <c r="C120" s="79"/>
      <c r="D120" s="79" t="s">
        <v>2</v>
      </c>
      <c r="E120" s="79" t="s">
        <v>472</v>
      </c>
      <c r="F120" s="233">
        <v>1</v>
      </c>
      <c r="G120" s="190" t="s">
        <v>441</v>
      </c>
      <c r="H120" s="79" t="s">
        <v>475</v>
      </c>
      <c r="I120" s="208">
        <v>129000</v>
      </c>
      <c r="J120" s="208">
        <v>129000</v>
      </c>
      <c r="K120" s="208">
        <v>30600</v>
      </c>
      <c r="L120" s="208">
        <v>20000</v>
      </c>
      <c r="M120" s="208"/>
      <c r="N120" s="208">
        <v>40000</v>
      </c>
      <c r="O120" s="197"/>
      <c r="P120" s="459"/>
      <c r="Q120" s="435">
        <f t="shared" si="3"/>
        <v>58400</v>
      </c>
      <c r="R120" s="459"/>
    </row>
    <row r="121" spans="1:18" s="446" customFormat="1" ht="25.5" customHeight="1">
      <c r="A121" s="231" t="s">
        <v>14</v>
      </c>
      <c r="B121" s="232" t="s">
        <v>491</v>
      </c>
      <c r="C121" s="485"/>
      <c r="D121" s="231"/>
      <c r="E121" s="231"/>
      <c r="F121" s="522">
        <f>SUBTOTAL(9,F122:F129)</f>
        <v>4</v>
      </c>
      <c r="G121" s="522"/>
      <c r="H121" s="522"/>
      <c r="I121" s="420">
        <f t="shared" ref="I121:N121" si="9">SUBTOTAL(9,I122:I129)</f>
        <v>672361</v>
      </c>
      <c r="J121" s="420">
        <f>SUBTOTAL(9,J122:J129)</f>
        <v>672361</v>
      </c>
      <c r="K121" s="420">
        <f t="shared" si="9"/>
        <v>458352</v>
      </c>
      <c r="L121" s="420">
        <f t="shared" si="9"/>
        <v>50000</v>
      </c>
      <c r="M121" s="420">
        <f t="shared" si="9"/>
        <v>0</v>
      </c>
      <c r="N121" s="420">
        <f t="shared" si="9"/>
        <v>49500</v>
      </c>
      <c r="O121" s="487"/>
      <c r="Q121" s="435">
        <f t="shared" si="3"/>
        <v>164509</v>
      </c>
    </row>
    <row r="122" spans="1:18" ht="73.5" hidden="1" customHeight="1">
      <c r="A122" s="79">
        <v>1</v>
      </c>
      <c r="B122" s="199" t="s">
        <v>463</v>
      </c>
      <c r="C122" s="190"/>
      <c r="D122" s="79" t="s">
        <v>2</v>
      </c>
      <c r="E122" s="79" t="s">
        <v>472</v>
      </c>
      <c r="F122" s="233">
        <v>1</v>
      </c>
      <c r="G122" s="190" t="s">
        <v>470</v>
      </c>
      <c r="H122" s="79" t="s">
        <v>502</v>
      </c>
      <c r="I122" s="208">
        <v>130000</v>
      </c>
      <c r="J122" s="208">
        <v>130000</v>
      </c>
      <c r="K122" s="208">
        <v>40000</v>
      </c>
      <c r="L122" s="208">
        <v>125000</v>
      </c>
      <c r="M122" s="208"/>
      <c r="N122" s="208">
        <v>30000</v>
      </c>
      <c r="O122" s="200"/>
      <c r="Q122" s="435">
        <f t="shared" si="3"/>
        <v>60000</v>
      </c>
    </row>
    <row r="123" spans="1:18" ht="73.5" customHeight="1">
      <c r="A123" s="79">
        <v>2</v>
      </c>
      <c r="B123" s="199" t="s">
        <v>93</v>
      </c>
      <c r="C123" s="190"/>
      <c r="D123" s="79" t="s">
        <v>2</v>
      </c>
      <c r="E123" s="79" t="s">
        <v>73</v>
      </c>
      <c r="F123" s="233">
        <v>1</v>
      </c>
      <c r="G123" s="190" t="s">
        <v>88</v>
      </c>
      <c r="H123" s="79" t="s">
        <v>1138</v>
      </c>
      <c r="I123" s="208">
        <v>241280</v>
      </c>
      <c r="J123" s="208">
        <v>241280</v>
      </c>
      <c r="K123" s="208">
        <v>197597</v>
      </c>
      <c r="L123" s="208">
        <v>50000</v>
      </c>
      <c r="M123" s="208"/>
      <c r="N123" s="208">
        <v>4500</v>
      </c>
      <c r="O123" s="200"/>
      <c r="Q123" s="435">
        <f t="shared" si="3"/>
        <v>39183</v>
      </c>
    </row>
    <row r="124" spans="1:18" ht="73.5" customHeight="1">
      <c r="A124" s="79">
        <v>3</v>
      </c>
      <c r="B124" s="199" t="s">
        <v>129</v>
      </c>
      <c r="C124" s="190"/>
      <c r="D124" s="79" t="s">
        <v>2</v>
      </c>
      <c r="E124" s="79" t="s">
        <v>145</v>
      </c>
      <c r="F124" s="233">
        <v>1</v>
      </c>
      <c r="G124" s="190" t="s">
        <v>88</v>
      </c>
      <c r="H124" s="79" t="s">
        <v>1139</v>
      </c>
      <c r="I124" s="208">
        <v>319980</v>
      </c>
      <c r="J124" s="208">
        <v>319980</v>
      </c>
      <c r="K124" s="208">
        <v>203308</v>
      </c>
      <c r="L124" s="208"/>
      <c r="M124" s="208"/>
      <c r="N124" s="208">
        <v>12000</v>
      </c>
      <c r="O124" s="200"/>
      <c r="Q124" s="435">
        <f t="shared" si="3"/>
        <v>104672</v>
      </c>
    </row>
    <row r="125" spans="1:18" ht="73.5" customHeight="1">
      <c r="A125" s="79">
        <v>4</v>
      </c>
      <c r="B125" s="199" t="s">
        <v>1140</v>
      </c>
      <c r="C125" s="190"/>
      <c r="D125" s="79" t="s">
        <v>2</v>
      </c>
      <c r="E125" s="79" t="s">
        <v>145</v>
      </c>
      <c r="F125" s="233">
        <v>1</v>
      </c>
      <c r="G125" s="190" t="s">
        <v>88</v>
      </c>
      <c r="H125" s="79" t="s">
        <v>1141</v>
      </c>
      <c r="I125" s="208">
        <v>76101</v>
      </c>
      <c r="J125" s="208">
        <v>76101</v>
      </c>
      <c r="K125" s="208">
        <v>51400</v>
      </c>
      <c r="L125" s="208"/>
      <c r="M125" s="208"/>
      <c r="N125" s="208">
        <v>8000</v>
      </c>
      <c r="O125" s="200"/>
      <c r="Q125" s="435">
        <f t="shared" si="3"/>
        <v>16701</v>
      </c>
    </row>
    <row r="126" spans="1:18" ht="73.5" hidden="1" customHeight="1">
      <c r="A126" s="79">
        <v>5</v>
      </c>
      <c r="B126" s="199" t="s">
        <v>536</v>
      </c>
      <c r="C126" s="190"/>
      <c r="D126" s="79" t="s">
        <v>2</v>
      </c>
      <c r="E126" s="79" t="s">
        <v>537</v>
      </c>
      <c r="F126" s="233">
        <v>1</v>
      </c>
      <c r="G126" s="190" t="s">
        <v>538</v>
      </c>
      <c r="H126" s="79" t="s">
        <v>539</v>
      </c>
      <c r="I126" s="208">
        <v>1686000</v>
      </c>
      <c r="J126" s="208">
        <v>681000</v>
      </c>
      <c r="K126" s="208"/>
      <c r="L126" s="208"/>
      <c r="M126" s="208"/>
      <c r="N126" s="208">
        <v>250000</v>
      </c>
      <c r="O126" s="200"/>
      <c r="Q126" s="435">
        <f t="shared" si="3"/>
        <v>431000</v>
      </c>
    </row>
    <row r="127" spans="1:18" ht="50.45" hidden="1" customHeight="1">
      <c r="A127" s="79">
        <v>6</v>
      </c>
      <c r="B127" s="196" t="s">
        <v>1098</v>
      </c>
      <c r="C127" s="79"/>
      <c r="D127" s="79" t="s">
        <v>2</v>
      </c>
      <c r="E127" s="79" t="s">
        <v>472</v>
      </c>
      <c r="F127" s="233">
        <v>1</v>
      </c>
      <c r="G127" s="190" t="s">
        <v>470</v>
      </c>
      <c r="H127" s="79" t="s">
        <v>1099</v>
      </c>
      <c r="I127" s="208">
        <v>75000</v>
      </c>
      <c r="J127" s="208">
        <v>67000</v>
      </c>
      <c r="K127" s="208">
        <v>10000</v>
      </c>
      <c r="L127" s="208">
        <v>50000</v>
      </c>
      <c r="M127" s="208"/>
      <c r="N127" s="208">
        <v>50000</v>
      </c>
      <c r="O127" s="197"/>
      <c r="Q127" s="435">
        <f t="shared" si="3"/>
        <v>7000</v>
      </c>
    </row>
    <row r="128" spans="1:18" ht="53.25" hidden="1" customHeight="1">
      <c r="A128" s="79">
        <v>7</v>
      </c>
      <c r="B128" s="196" t="s">
        <v>447</v>
      </c>
      <c r="C128" s="79"/>
      <c r="D128" s="79" t="s">
        <v>2</v>
      </c>
      <c r="E128" s="79" t="s">
        <v>472</v>
      </c>
      <c r="F128" s="233">
        <v>1</v>
      </c>
      <c r="G128" s="190" t="s">
        <v>470</v>
      </c>
      <c r="H128" s="79" t="s">
        <v>503</v>
      </c>
      <c r="I128" s="208">
        <v>200000</v>
      </c>
      <c r="J128" s="208">
        <v>180000</v>
      </c>
      <c r="K128" s="208">
        <v>10000</v>
      </c>
      <c r="L128" s="208">
        <v>170000</v>
      </c>
      <c r="M128" s="208"/>
      <c r="N128" s="208">
        <v>60000</v>
      </c>
      <c r="O128" s="197"/>
      <c r="Q128" s="435">
        <f t="shared" si="3"/>
        <v>110000</v>
      </c>
    </row>
    <row r="129" spans="1:17" ht="53.25" customHeight="1">
      <c r="A129" s="79">
        <v>8</v>
      </c>
      <c r="B129" s="196" t="s">
        <v>1100</v>
      </c>
      <c r="C129" s="79"/>
      <c r="D129" s="79" t="s">
        <v>2</v>
      </c>
      <c r="E129" s="79" t="s">
        <v>412</v>
      </c>
      <c r="F129" s="233">
        <v>1</v>
      </c>
      <c r="G129" s="190" t="s">
        <v>470</v>
      </c>
      <c r="H129" s="79" t="s">
        <v>1101</v>
      </c>
      <c r="I129" s="208">
        <v>35000</v>
      </c>
      <c r="J129" s="208">
        <v>35000</v>
      </c>
      <c r="K129" s="208">
        <v>6047</v>
      </c>
      <c r="L129" s="208"/>
      <c r="M129" s="208"/>
      <c r="N129" s="208">
        <v>25000</v>
      </c>
      <c r="O129" s="197"/>
      <c r="Q129" s="435">
        <f t="shared" si="3"/>
        <v>3953</v>
      </c>
    </row>
    <row r="130" spans="1:17" s="446" customFormat="1" ht="39" customHeight="1">
      <c r="A130" s="231" t="s">
        <v>15</v>
      </c>
      <c r="B130" s="232" t="s">
        <v>1009</v>
      </c>
      <c r="C130" s="231"/>
      <c r="D130" s="231"/>
      <c r="E130" s="231"/>
      <c r="F130" s="522">
        <f>SUBTOTAL(9,F131)</f>
        <v>1</v>
      </c>
      <c r="G130" s="527">
        <f t="shared" ref="G130:N130" si="10">SUBTOTAL(9,G131)</f>
        <v>0</v>
      </c>
      <c r="H130" s="527">
        <f t="shared" si="10"/>
        <v>0</v>
      </c>
      <c r="I130" s="252">
        <f t="shared" si="10"/>
        <v>4488</v>
      </c>
      <c r="J130" s="252">
        <f t="shared" si="10"/>
        <v>4488</v>
      </c>
      <c r="K130" s="252">
        <f t="shared" si="10"/>
        <v>4073</v>
      </c>
      <c r="L130" s="252">
        <f t="shared" si="10"/>
        <v>0</v>
      </c>
      <c r="M130" s="252">
        <f t="shared" si="10"/>
        <v>0</v>
      </c>
      <c r="N130" s="252">
        <f t="shared" si="10"/>
        <v>100</v>
      </c>
      <c r="O130" s="178"/>
      <c r="Q130" s="435">
        <f t="shared" si="3"/>
        <v>315</v>
      </c>
    </row>
    <row r="131" spans="1:17" ht="53.25" customHeight="1">
      <c r="A131" s="79">
        <v>1</v>
      </c>
      <c r="B131" s="489" t="s">
        <v>1010</v>
      </c>
      <c r="C131" s="477"/>
      <c r="D131" s="476" t="s">
        <v>6</v>
      </c>
      <c r="E131" s="477" t="s">
        <v>412</v>
      </c>
      <c r="F131" s="478">
        <v>1</v>
      </c>
      <c r="G131" s="475" t="s">
        <v>441</v>
      </c>
      <c r="H131" s="79" t="s">
        <v>1011</v>
      </c>
      <c r="I131" s="208">
        <v>4488</v>
      </c>
      <c r="J131" s="208">
        <v>4488</v>
      </c>
      <c r="K131" s="208">
        <v>4073</v>
      </c>
      <c r="L131" s="208"/>
      <c r="M131" s="208"/>
      <c r="N131" s="208">
        <v>100</v>
      </c>
      <c r="O131" s="197"/>
      <c r="Q131" s="435">
        <f t="shared" si="3"/>
        <v>315</v>
      </c>
    </row>
    <row r="132" spans="1:17" s="446" customFormat="1" ht="53.25" customHeight="1">
      <c r="A132" s="231" t="s">
        <v>27</v>
      </c>
      <c r="B132" s="232" t="s">
        <v>1032</v>
      </c>
      <c r="C132" s="231"/>
      <c r="D132" s="490"/>
      <c r="E132" s="231"/>
      <c r="F132" s="522">
        <f>SUBTOTAL(9,F133:F134)</f>
        <v>0</v>
      </c>
      <c r="G132" s="527">
        <f t="shared" ref="G132:N132" si="11">SUBTOTAL(9,G133:G134)</f>
        <v>0</v>
      </c>
      <c r="H132" s="527">
        <f t="shared" si="11"/>
        <v>0</v>
      </c>
      <c r="I132" s="252">
        <f t="shared" si="11"/>
        <v>0</v>
      </c>
      <c r="J132" s="252">
        <f t="shared" si="11"/>
        <v>0</v>
      </c>
      <c r="K132" s="252">
        <f t="shared" si="11"/>
        <v>0</v>
      </c>
      <c r="L132" s="252">
        <f t="shared" si="11"/>
        <v>0</v>
      </c>
      <c r="M132" s="252">
        <f t="shared" si="11"/>
        <v>0</v>
      </c>
      <c r="N132" s="252">
        <f t="shared" si="11"/>
        <v>0</v>
      </c>
      <c r="O132" s="178"/>
      <c r="Q132" s="435">
        <f t="shared" si="3"/>
        <v>0</v>
      </c>
    </row>
    <row r="133" spans="1:17" ht="63.95" hidden="1" customHeight="1">
      <c r="A133" s="79">
        <v>1</v>
      </c>
      <c r="B133" s="196" t="s">
        <v>1033</v>
      </c>
      <c r="C133" s="79"/>
      <c r="D133" s="480" t="s">
        <v>2</v>
      </c>
      <c r="E133" s="79" t="s">
        <v>1035</v>
      </c>
      <c r="F133" s="233">
        <v>1</v>
      </c>
      <c r="G133" s="475" t="s">
        <v>505</v>
      </c>
      <c r="H133" s="79" t="s">
        <v>1036</v>
      </c>
      <c r="I133" s="208">
        <v>310640</v>
      </c>
      <c r="J133" s="208">
        <v>310640</v>
      </c>
      <c r="K133" s="208">
        <v>404591</v>
      </c>
      <c r="L133" s="208"/>
      <c r="M133" s="208"/>
      <c r="N133" s="208">
        <v>46088</v>
      </c>
      <c r="O133" s="197"/>
      <c r="Q133" s="435">
        <f t="shared" si="3"/>
        <v>-140039</v>
      </c>
    </row>
    <row r="134" spans="1:17" ht="78" hidden="1" customHeight="1">
      <c r="A134" s="79">
        <v>2</v>
      </c>
      <c r="B134" s="196" t="s">
        <v>1034</v>
      </c>
      <c r="C134" s="79"/>
      <c r="D134" s="480" t="s">
        <v>2</v>
      </c>
      <c r="E134" s="79" t="s">
        <v>1035</v>
      </c>
      <c r="F134" s="233">
        <v>1</v>
      </c>
      <c r="G134" s="475" t="s">
        <v>441</v>
      </c>
      <c r="H134" s="79" t="s">
        <v>1037</v>
      </c>
      <c r="I134" s="208">
        <v>552925</v>
      </c>
      <c r="J134" s="208">
        <v>552925</v>
      </c>
      <c r="K134" s="208">
        <v>429381</v>
      </c>
      <c r="L134" s="208"/>
      <c r="M134" s="208"/>
      <c r="N134" s="208">
        <v>69320</v>
      </c>
      <c r="O134" s="197"/>
      <c r="Q134" s="435">
        <f t="shared" si="3"/>
        <v>54224</v>
      </c>
    </row>
    <row r="135" spans="1:17" s="6" customFormat="1" ht="30.75" customHeight="1">
      <c r="A135" s="231" t="s">
        <v>34</v>
      </c>
      <c r="B135" s="232" t="s">
        <v>526</v>
      </c>
      <c r="C135" s="231"/>
      <c r="D135" s="187"/>
      <c r="E135" s="187"/>
      <c r="F135" s="522">
        <f>SUBTOTAL(9,F136:F146)</f>
        <v>2</v>
      </c>
      <c r="G135" s="522"/>
      <c r="H135" s="522"/>
      <c r="I135" s="420">
        <f t="shared" ref="I135:N135" si="12">SUBTOTAL(9,I136:I146)</f>
        <v>293000</v>
      </c>
      <c r="J135" s="420">
        <f t="shared" si="12"/>
        <v>275000</v>
      </c>
      <c r="K135" s="420">
        <f t="shared" si="12"/>
        <v>30000</v>
      </c>
      <c r="L135" s="420">
        <f t="shared" si="12"/>
        <v>0</v>
      </c>
      <c r="M135" s="420">
        <f t="shared" si="12"/>
        <v>0</v>
      </c>
      <c r="N135" s="420">
        <f t="shared" si="12"/>
        <v>190000</v>
      </c>
      <c r="O135" s="175"/>
      <c r="Q135" s="435">
        <f t="shared" si="3"/>
        <v>55000</v>
      </c>
    </row>
    <row r="136" spans="1:17" ht="72" hidden="1" customHeight="1">
      <c r="A136" s="79">
        <v>1</v>
      </c>
      <c r="B136" s="196" t="s">
        <v>1142</v>
      </c>
      <c r="C136" s="79"/>
      <c r="D136" s="79" t="s">
        <v>2</v>
      </c>
      <c r="E136" s="79" t="s">
        <v>415</v>
      </c>
      <c r="F136" s="233">
        <v>1</v>
      </c>
      <c r="G136" s="175" t="s">
        <v>533</v>
      </c>
      <c r="H136" s="79" t="s">
        <v>1143</v>
      </c>
      <c r="I136" s="208">
        <v>168155.06599999999</v>
      </c>
      <c r="J136" s="208">
        <v>164100</v>
      </c>
      <c r="K136" s="208">
        <v>74100</v>
      </c>
      <c r="L136" s="208"/>
      <c r="M136" s="208"/>
      <c r="N136" s="208">
        <v>74000</v>
      </c>
      <c r="O136" s="175"/>
      <c r="Q136" s="435">
        <f>J136-K136-N136</f>
        <v>16000</v>
      </c>
    </row>
    <row r="137" spans="1:17" ht="48.6" hidden="1" customHeight="1">
      <c r="A137" s="79">
        <v>2</v>
      </c>
      <c r="B137" s="193" t="s">
        <v>1144</v>
      </c>
      <c r="C137" s="189"/>
      <c r="D137" s="79" t="s">
        <v>6</v>
      </c>
      <c r="E137" s="189" t="s">
        <v>670</v>
      </c>
      <c r="F137" s="233">
        <v>1</v>
      </c>
      <c r="G137" s="175" t="s">
        <v>533</v>
      </c>
      <c r="H137" s="189" t="s">
        <v>1145</v>
      </c>
      <c r="I137" s="208">
        <v>68000</v>
      </c>
      <c r="J137" s="208">
        <v>65000</v>
      </c>
      <c r="K137" s="208">
        <v>15000</v>
      </c>
      <c r="L137" s="208"/>
      <c r="M137" s="422"/>
      <c r="N137" s="208">
        <v>40000</v>
      </c>
      <c r="O137" s="233"/>
      <c r="Q137" s="435">
        <f t="shared" si="3"/>
        <v>10000</v>
      </c>
    </row>
    <row r="138" spans="1:17" ht="59.45" hidden="1" customHeight="1">
      <c r="A138" s="79">
        <v>3</v>
      </c>
      <c r="B138" s="461" t="s">
        <v>1146</v>
      </c>
      <c r="C138" s="79"/>
      <c r="D138" s="79"/>
      <c r="E138" s="79" t="s">
        <v>481</v>
      </c>
      <c r="F138" s="233">
        <v>1</v>
      </c>
      <c r="G138" s="175" t="s">
        <v>533</v>
      </c>
      <c r="H138" s="79" t="s">
        <v>1147</v>
      </c>
      <c r="I138" s="208">
        <v>198788.527</v>
      </c>
      <c r="J138" s="208">
        <v>180000</v>
      </c>
      <c r="K138" s="208">
        <v>30000</v>
      </c>
      <c r="L138" s="208"/>
      <c r="M138" s="208"/>
      <c r="N138" s="208">
        <v>150000</v>
      </c>
      <c r="O138" s="200"/>
      <c r="Q138" s="435">
        <f t="shared" si="3"/>
        <v>0</v>
      </c>
    </row>
    <row r="139" spans="1:17" ht="48.6" hidden="1" customHeight="1">
      <c r="A139" s="79">
        <v>4</v>
      </c>
      <c r="B139" s="196" t="s">
        <v>1148</v>
      </c>
      <c r="C139" s="79"/>
      <c r="D139" s="79" t="s">
        <v>2</v>
      </c>
      <c r="E139" s="79" t="s">
        <v>472</v>
      </c>
      <c r="F139" s="233">
        <v>1</v>
      </c>
      <c r="G139" s="175" t="s">
        <v>533</v>
      </c>
      <c r="H139" s="79" t="s">
        <v>1149</v>
      </c>
      <c r="I139" s="208">
        <v>553501.67700000003</v>
      </c>
      <c r="J139" s="208">
        <v>553501.67700000003</v>
      </c>
      <c r="K139" s="208">
        <v>80981</v>
      </c>
      <c r="L139" s="208"/>
      <c r="M139" s="208"/>
      <c r="N139" s="208">
        <v>100000</v>
      </c>
      <c r="O139" s="229"/>
      <c r="Q139" s="435">
        <f t="shared" si="3"/>
        <v>372520.67700000003</v>
      </c>
    </row>
    <row r="140" spans="1:17" ht="39.950000000000003" hidden="1" customHeight="1">
      <c r="A140" s="79">
        <v>5</v>
      </c>
      <c r="B140" s="196" t="s">
        <v>540</v>
      </c>
      <c r="C140" s="79"/>
      <c r="D140" s="79" t="s">
        <v>6</v>
      </c>
      <c r="E140" s="79" t="s">
        <v>472</v>
      </c>
      <c r="F140" s="233">
        <v>1</v>
      </c>
      <c r="G140" s="175" t="s">
        <v>533</v>
      </c>
      <c r="H140" s="79" t="s">
        <v>1150</v>
      </c>
      <c r="I140" s="208">
        <v>175481</v>
      </c>
      <c r="J140" s="208">
        <v>175481</v>
      </c>
      <c r="K140" s="208">
        <v>40000</v>
      </c>
      <c r="L140" s="208"/>
      <c r="M140" s="208"/>
      <c r="N140" s="208">
        <v>92000</v>
      </c>
      <c r="O140" s="197"/>
      <c r="Q140" s="435">
        <f t="shared" si="3"/>
        <v>43481</v>
      </c>
    </row>
    <row r="141" spans="1:17" ht="42" hidden="1" customHeight="1">
      <c r="A141" s="79">
        <v>6</v>
      </c>
      <c r="B141" s="196" t="s">
        <v>532</v>
      </c>
      <c r="C141" s="79"/>
      <c r="D141" s="79" t="s">
        <v>6</v>
      </c>
      <c r="E141" s="79" t="s">
        <v>481</v>
      </c>
      <c r="F141" s="233">
        <v>1</v>
      </c>
      <c r="G141" s="175" t="s">
        <v>533</v>
      </c>
      <c r="H141" s="79" t="s">
        <v>1151</v>
      </c>
      <c r="I141" s="208">
        <v>147000</v>
      </c>
      <c r="J141" s="208">
        <v>146500</v>
      </c>
      <c r="K141" s="208">
        <v>20000</v>
      </c>
      <c r="L141" s="208"/>
      <c r="M141" s="208"/>
      <c r="N141" s="208">
        <v>65000</v>
      </c>
      <c r="O141" s="197"/>
      <c r="Q141" s="435">
        <f t="shared" ref="Q141:Q146" si="13">J141-K141-N141</f>
        <v>61500</v>
      </c>
    </row>
    <row r="142" spans="1:17" ht="61.5" hidden="1" customHeight="1">
      <c r="A142" s="79">
        <v>7</v>
      </c>
      <c r="B142" s="196" t="s">
        <v>527</v>
      </c>
      <c r="C142" s="79"/>
      <c r="D142" s="79" t="s">
        <v>6</v>
      </c>
      <c r="E142" s="79" t="s">
        <v>472</v>
      </c>
      <c r="F142" s="233">
        <v>1</v>
      </c>
      <c r="G142" s="175" t="s">
        <v>533</v>
      </c>
      <c r="H142" s="79" t="s">
        <v>1152</v>
      </c>
      <c r="I142" s="208">
        <v>95000</v>
      </c>
      <c r="J142" s="208">
        <v>94650</v>
      </c>
      <c r="K142" s="208">
        <v>10000</v>
      </c>
      <c r="L142" s="208"/>
      <c r="M142" s="208"/>
      <c r="N142" s="208">
        <v>68000</v>
      </c>
      <c r="O142" s="197"/>
      <c r="Q142" s="435">
        <f t="shared" si="13"/>
        <v>16650</v>
      </c>
    </row>
    <row r="143" spans="1:17" ht="58.5" hidden="1" customHeight="1">
      <c r="A143" s="79">
        <v>8</v>
      </c>
      <c r="B143" s="196" t="s">
        <v>528</v>
      </c>
      <c r="C143" s="79"/>
      <c r="D143" s="79" t="s">
        <v>6</v>
      </c>
      <c r="E143" s="79" t="s">
        <v>472</v>
      </c>
      <c r="F143" s="233">
        <v>1</v>
      </c>
      <c r="G143" s="175" t="s">
        <v>533</v>
      </c>
      <c r="H143" s="79" t="s">
        <v>1153</v>
      </c>
      <c r="I143" s="208">
        <v>31300</v>
      </c>
      <c r="J143" s="208">
        <v>31100</v>
      </c>
      <c r="K143" s="208">
        <v>5000</v>
      </c>
      <c r="L143" s="208"/>
      <c r="M143" s="208"/>
      <c r="N143" s="208">
        <v>25000</v>
      </c>
      <c r="O143" s="197"/>
      <c r="Q143" s="435">
        <f t="shared" si="13"/>
        <v>1100</v>
      </c>
    </row>
    <row r="144" spans="1:17" ht="43.5" hidden="1" customHeight="1">
      <c r="A144" s="79">
        <v>9</v>
      </c>
      <c r="B144" s="196" t="s">
        <v>529</v>
      </c>
      <c r="C144" s="79"/>
      <c r="D144" s="79" t="s">
        <v>6</v>
      </c>
      <c r="E144" s="79" t="s">
        <v>472</v>
      </c>
      <c r="F144" s="233"/>
      <c r="G144" s="175" t="s">
        <v>533</v>
      </c>
      <c r="H144" s="79" t="s">
        <v>1154</v>
      </c>
      <c r="I144" s="208">
        <v>112878</v>
      </c>
      <c r="J144" s="208">
        <v>112700</v>
      </c>
      <c r="K144" s="208">
        <v>25000</v>
      </c>
      <c r="L144" s="208"/>
      <c r="M144" s="208"/>
      <c r="N144" s="208">
        <v>70000</v>
      </c>
      <c r="O144" s="197"/>
      <c r="Q144" s="435">
        <f t="shared" si="13"/>
        <v>17700</v>
      </c>
    </row>
    <row r="145" spans="1:17" ht="57" customHeight="1">
      <c r="A145" s="79">
        <v>10</v>
      </c>
      <c r="B145" s="196" t="s">
        <v>530</v>
      </c>
      <c r="C145" s="79"/>
      <c r="D145" s="79" t="s">
        <v>2</v>
      </c>
      <c r="E145" s="79" t="s">
        <v>518</v>
      </c>
      <c r="F145" s="233">
        <v>1</v>
      </c>
      <c r="G145" s="175" t="s">
        <v>534</v>
      </c>
      <c r="H145" s="79" t="s">
        <v>535</v>
      </c>
      <c r="I145" s="208">
        <v>220000</v>
      </c>
      <c r="J145" s="208">
        <v>205000</v>
      </c>
      <c r="K145" s="208">
        <v>20000</v>
      </c>
      <c r="L145" s="208"/>
      <c r="M145" s="208"/>
      <c r="N145" s="208">
        <v>150000</v>
      </c>
      <c r="O145" s="197"/>
      <c r="Q145" s="435">
        <f t="shared" si="13"/>
        <v>35000</v>
      </c>
    </row>
    <row r="146" spans="1:17" ht="53.25" customHeight="1">
      <c r="A146" s="79">
        <v>11</v>
      </c>
      <c r="B146" s="196" t="s">
        <v>531</v>
      </c>
      <c r="C146" s="79"/>
      <c r="D146" s="79" t="s">
        <v>2</v>
      </c>
      <c r="E146" s="79" t="s">
        <v>518</v>
      </c>
      <c r="F146" s="233">
        <v>1</v>
      </c>
      <c r="G146" s="175" t="s">
        <v>534</v>
      </c>
      <c r="H146" s="79" t="s">
        <v>535</v>
      </c>
      <c r="I146" s="208">
        <v>73000</v>
      </c>
      <c r="J146" s="208">
        <v>70000</v>
      </c>
      <c r="K146" s="208">
        <v>10000</v>
      </c>
      <c r="L146" s="208"/>
      <c r="M146" s="208"/>
      <c r="N146" s="208">
        <v>40000</v>
      </c>
      <c r="O146" s="197"/>
      <c r="Q146" s="435">
        <f t="shared" si="13"/>
        <v>20000</v>
      </c>
    </row>
  </sheetData>
  <autoFilter ref="A12:S146">
    <filterColumn colId="4">
      <filters blank="1">
        <filter val="2019-2026"/>
        <filter val="2020-2025"/>
        <filter val="2021-2026"/>
        <filter val="2022 - 2025"/>
        <filter val="2022 - 2026"/>
        <filter val="2022-2025"/>
        <filter val="2023 - 2025"/>
        <filter val="2023-2025"/>
        <filter val="2023-2026"/>
        <filter val="2024 - 2025"/>
        <filter val="2024 - 2026"/>
        <filter val="2024-2025"/>
        <filter val="2024-2026"/>
        <filter val="2025 - 2026"/>
        <filter val="2025-2026"/>
      </filters>
    </filterColumn>
  </autoFilter>
  <mergeCells count="16">
    <mergeCell ref="O8:O9"/>
    <mergeCell ref="A2:O2"/>
    <mergeCell ref="A3:O3"/>
    <mergeCell ref="A5:O5"/>
    <mergeCell ref="N7:O7"/>
    <mergeCell ref="A8:A9"/>
    <mergeCell ref="B8:B9"/>
    <mergeCell ref="D8:D9"/>
    <mergeCell ref="E8:E9"/>
    <mergeCell ref="G8:G9"/>
    <mergeCell ref="H8:H9"/>
    <mergeCell ref="I8:J8"/>
    <mergeCell ref="K8:K9"/>
    <mergeCell ref="L8:L9"/>
    <mergeCell ref="M8:M9"/>
    <mergeCell ref="N8:N9"/>
  </mergeCells>
  <printOptions horizontalCentered="1"/>
  <pageMargins left="0.39370078740157483" right="0.21" top="0.39370078740157483" bottom="0.39370078740157483" header="0.15748031496062992" footer="0.19685039370078741"/>
  <pageSetup paperSize="9" scale="66" fitToHeight="0" orientation="landscape" useFirstPageNumber="1" r:id="rId1"/>
  <headerFooter differentFirst="1">
    <oddFooter>&amp;C&amp;14&amp;P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111"/>
  <sheetViews>
    <sheetView topLeftCell="A2" zoomScale="80" zoomScaleNormal="80" zoomScaleSheetLayoutView="85" workbookViewId="0">
      <pane ySplit="6" topLeftCell="A8" activePane="bottomLeft" state="frozen"/>
      <selection activeCell="E21" sqref="E21"/>
      <selection pane="bottomLeft" activeCell="E21" sqref="E21"/>
    </sheetView>
  </sheetViews>
  <sheetFormatPr defaultColWidth="8.25" defaultRowHeight="18.75"/>
  <cols>
    <col min="1" max="1" width="4.375" style="1" bestFit="1" customWidth="1"/>
    <col min="2" max="2" width="52.5" style="2" customWidth="1"/>
    <col min="3" max="3" width="17.5" style="2" customWidth="1"/>
    <col min="4" max="4" width="31.25" style="2" customWidth="1"/>
    <col min="5" max="5" width="17.5" style="130" customWidth="1"/>
    <col min="6" max="6" width="14.75" style="130" customWidth="1"/>
    <col min="7" max="7" width="19.75" style="3" customWidth="1"/>
    <col min="8" max="8" width="11.5" style="498" customWidth="1"/>
    <col min="9" max="9" width="9.375" style="2" hidden="1" customWidth="1"/>
    <col min="10" max="10" width="28.75" style="2" hidden="1" customWidth="1"/>
    <col min="11" max="11" width="30.375" style="2" hidden="1" customWidth="1"/>
    <col min="12" max="12" width="18.5" style="2" hidden="1" customWidth="1"/>
    <col min="13" max="13" width="13.875" style="2" bestFit="1" customWidth="1"/>
    <col min="14" max="16384" width="8.25" style="2"/>
  </cols>
  <sheetData>
    <row r="1" spans="1:13" ht="18" hidden="1" customHeight="1"/>
    <row r="2" spans="1:13" ht="27.75" customHeight="1">
      <c r="A2" s="693" t="s">
        <v>712</v>
      </c>
      <c r="B2" s="693"/>
      <c r="C2" s="693"/>
      <c r="D2" s="693"/>
      <c r="E2" s="693"/>
      <c r="F2" s="693"/>
      <c r="G2" s="693"/>
      <c r="H2" s="693"/>
    </row>
    <row r="3" spans="1:13" ht="27.75" customHeight="1">
      <c r="A3" s="684" t="str">
        <f>'PB3 Chuyen tiep'!A5:O5</f>
        <v>(Kèm theo Báo cáo số       /BC-STC ngày   /10/2025 của Sở Tài chính)</v>
      </c>
      <c r="B3" s="684"/>
      <c r="C3" s="684"/>
      <c r="D3" s="684"/>
      <c r="E3" s="684"/>
      <c r="F3" s="684"/>
      <c r="G3" s="684"/>
      <c r="H3" s="684"/>
    </row>
    <row r="4" spans="1:13" ht="23.25" customHeight="1">
      <c r="A4" s="3"/>
      <c r="B4" s="50"/>
      <c r="C4" s="50"/>
      <c r="D4" s="50"/>
      <c r="E4" s="131"/>
      <c r="F4" s="131"/>
      <c r="G4" s="51"/>
      <c r="H4" s="499"/>
    </row>
    <row r="5" spans="1:13" s="12" customFormat="1" ht="22.5" customHeight="1">
      <c r="A5" s="698" t="s">
        <v>24</v>
      </c>
      <c r="B5" s="699" t="s">
        <v>53</v>
      </c>
      <c r="C5" s="700" t="s">
        <v>552</v>
      </c>
      <c r="D5" s="700" t="s">
        <v>551</v>
      </c>
      <c r="E5" s="702" t="s">
        <v>331</v>
      </c>
      <c r="F5" s="702"/>
      <c r="G5" s="699" t="s">
        <v>445</v>
      </c>
      <c r="H5" s="699" t="s">
        <v>25</v>
      </c>
    </row>
    <row r="6" spans="1:13" s="12" customFormat="1" ht="70.5" customHeight="1">
      <c r="A6" s="698"/>
      <c r="B6" s="699"/>
      <c r="C6" s="701"/>
      <c r="D6" s="701"/>
      <c r="E6" s="134" t="s">
        <v>354</v>
      </c>
      <c r="F6" s="134" t="s">
        <v>355</v>
      </c>
      <c r="G6" s="699"/>
      <c r="H6" s="699"/>
    </row>
    <row r="7" spans="1:13" s="6" customFormat="1" ht="54.6" customHeight="1">
      <c r="A7" s="49"/>
      <c r="B7" s="49" t="s">
        <v>13</v>
      </c>
      <c r="C7" s="49"/>
      <c r="D7" s="49"/>
      <c r="E7" s="488">
        <f>SUBTOTAL(9,E8:E50)</f>
        <v>10831000</v>
      </c>
      <c r="F7" s="488">
        <f>SUBTOTAL(9,F8:F50)</f>
        <v>10177000</v>
      </c>
      <c r="G7" s="488">
        <f>SUBTOTAL(9,G8:G47)</f>
        <v>5551500</v>
      </c>
      <c r="H7" s="500"/>
      <c r="I7" s="216"/>
      <c r="K7" s="421">
        <f>+G7/F7</f>
        <v>0.54549474304804957</v>
      </c>
    </row>
    <row r="8" spans="1:13" s="6" customFormat="1" ht="48.75" customHeight="1">
      <c r="A8" s="49" t="s">
        <v>1</v>
      </c>
      <c r="B8" s="49" t="s">
        <v>726</v>
      </c>
      <c r="C8" s="49"/>
      <c r="D8" s="49"/>
      <c r="E8" s="488"/>
      <c r="F8" s="488"/>
      <c r="G8" s="488">
        <f>SUBTOTAL(9,G9:G15)</f>
        <v>1092500</v>
      </c>
      <c r="H8" s="500"/>
      <c r="I8" s="216"/>
      <c r="K8" s="421"/>
      <c r="M8" s="403">
        <f>+G7-G8-G16</f>
        <v>4109000</v>
      </c>
    </row>
    <row r="9" spans="1:13" s="6" customFormat="1" ht="26.25" customHeight="1">
      <c r="A9" s="49" t="s">
        <v>3</v>
      </c>
      <c r="B9" s="49" t="s">
        <v>1198</v>
      </c>
      <c r="C9" s="49"/>
      <c r="D9" s="49"/>
      <c r="E9" s="488"/>
      <c r="F9" s="488"/>
      <c r="G9" s="488">
        <f>SUBTOTAL(9,G10:G14)</f>
        <v>770000</v>
      </c>
      <c r="H9" s="500"/>
      <c r="I9" s="216"/>
      <c r="K9" s="421"/>
    </row>
    <row r="10" spans="1:13" ht="56.25">
      <c r="A10" s="48">
        <v>1</v>
      </c>
      <c r="B10" s="47" t="s">
        <v>1170</v>
      </c>
      <c r="C10" s="48"/>
      <c r="D10" s="48" t="s">
        <v>1176</v>
      </c>
      <c r="E10" s="491">
        <v>242000</v>
      </c>
      <c r="F10" s="491">
        <v>242000</v>
      </c>
      <c r="G10" s="491">
        <v>200000</v>
      </c>
      <c r="H10" s="501"/>
      <c r="I10" s="511"/>
      <c r="K10" s="512"/>
    </row>
    <row r="11" spans="1:13" ht="56.25">
      <c r="A11" s="48">
        <v>2</v>
      </c>
      <c r="B11" s="47" t="s">
        <v>1171</v>
      </c>
      <c r="C11" s="48"/>
      <c r="D11" s="48" t="s">
        <v>1176</v>
      </c>
      <c r="E11" s="491">
        <v>258000</v>
      </c>
      <c r="F11" s="491">
        <v>258000</v>
      </c>
      <c r="G11" s="491">
        <v>220000</v>
      </c>
      <c r="H11" s="501"/>
      <c r="I11" s="511"/>
      <c r="K11" s="512"/>
    </row>
    <row r="12" spans="1:13" ht="56.25">
      <c r="A12" s="48">
        <v>3</v>
      </c>
      <c r="B12" s="47" t="s">
        <v>1172</v>
      </c>
      <c r="C12" s="48"/>
      <c r="D12" s="48" t="s">
        <v>1176</v>
      </c>
      <c r="E12" s="491">
        <v>35000</v>
      </c>
      <c r="F12" s="491">
        <v>35000</v>
      </c>
      <c r="G12" s="491">
        <v>30000</v>
      </c>
      <c r="H12" s="501"/>
      <c r="I12" s="511"/>
      <c r="K12" s="512"/>
    </row>
    <row r="13" spans="1:13" ht="56.25">
      <c r="A13" s="48">
        <v>4</v>
      </c>
      <c r="B13" s="47" t="s">
        <v>1173</v>
      </c>
      <c r="C13" s="48"/>
      <c r="D13" s="48" t="s">
        <v>1176</v>
      </c>
      <c r="E13" s="491">
        <v>191000</v>
      </c>
      <c r="F13" s="491">
        <v>191000</v>
      </c>
      <c r="G13" s="491">
        <v>180000</v>
      </c>
      <c r="H13" s="501"/>
      <c r="I13" s="511"/>
      <c r="K13" s="512"/>
    </row>
    <row r="14" spans="1:13" ht="56.25">
      <c r="A14" s="48">
        <v>5</v>
      </c>
      <c r="B14" s="47" t="s">
        <v>1174</v>
      </c>
      <c r="C14" s="48"/>
      <c r="D14" s="48" t="s">
        <v>1176</v>
      </c>
      <c r="E14" s="491">
        <v>150000</v>
      </c>
      <c r="F14" s="491">
        <v>150000</v>
      </c>
      <c r="G14" s="491">
        <v>140000</v>
      </c>
      <c r="H14" s="501"/>
      <c r="I14" s="511"/>
      <c r="K14" s="512"/>
    </row>
    <row r="15" spans="1:13" ht="131.25">
      <c r="A15" s="48" t="s">
        <v>4</v>
      </c>
      <c r="B15" s="47" t="s">
        <v>1199</v>
      </c>
      <c r="C15" s="48"/>
      <c r="D15" s="48"/>
      <c r="E15" s="491"/>
      <c r="F15" s="491"/>
      <c r="G15" s="491">
        <v>322500</v>
      </c>
      <c r="H15" s="501"/>
      <c r="I15" s="511"/>
      <c r="K15" s="512"/>
    </row>
    <row r="16" spans="1:13" s="6" customFormat="1" ht="64.5" customHeight="1">
      <c r="A16" s="49" t="s">
        <v>2</v>
      </c>
      <c r="B16" s="49" t="s">
        <v>727</v>
      </c>
      <c r="C16" s="49"/>
      <c r="D16" s="49"/>
      <c r="E16" s="488"/>
      <c r="F16" s="488"/>
      <c r="G16" s="488">
        <f>SUBTOTAL(9,G17:G19)</f>
        <v>350000</v>
      </c>
      <c r="H16" s="500"/>
      <c r="I16" s="216"/>
      <c r="K16" s="421"/>
    </row>
    <row r="17" spans="1:13" ht="36.75" customHeight="1">
      <c r="A17" s="48">
        <v>1</v>
      </c>
      <c r="B17" s="47" t="s">
        <v>669</v>
      </c>
      <c r="C17" s="48" t="s">
        <v>33</v>
      </c>
      <c r="D17" s="48" t="s">
        <v>1176</v>
      </c>
      <c r="E17" s="491">
        <v>231000</v>
      </c>
      <c r="F17" s="491"/>
      <c r="G17" s="491">
        <v>70000</v>
      </c>
      <c r="H17" s="501"/>
      <c r="I17" s="511"/>
      <c r="K17" s="512"/>
    </row>
    <row r="18" spans="1:13" ht="56.25">
      <c r="A18" s="48">
        <v>2</v>
      </c>
      <c r="B18" s="47" t="s">
        <v>1186</v>
      </c>
      <c r="C18" s="48" t="s">
        <v>598</v>
      </c>
      <c r="D18" s="48" t="s">
        <v>1176</v>
      </c>
      <c r="E18" s="491">
        <v>218000</v>
      </c>
      <c r="F18" s="491"/>
      <c r="G18" s="491">
        <v>140000</v>
      </c>
      <c r="H18" s="501"/>
      <c r="I18" s="511"/>
      <c r="K18" s="512"/>
    </row>
    <row r="19" spans="1:13" ht="56.25">
      <c r="A19" s="48">
        <v>3</v>
      </c>
      <c r="B19" s="47" t="s">
        <v>1187</v>
      </c>
      <c r="C19" s="48" t="s">
        <v>598</v>
      </c>
      <c r="D19" s="48" t="s">
        <v>1176</v>
      </c>
      <c r="E19" s="491">
        <v>205000</v>
      </c>
      <c r="F19" s="491"/>
      <c r="G19" s="491">
        <v>140000</v>
      </c>
      <c r="H19" s="501"/>
      <c r="I19" s="511"/>
      <c r="K19" s="512"/>
    </row>
    <row r="20" spans="1:13" s="6" customFormat="1" ht="52.5" customHeight="1">
      <c r="A20" s="49" t="s">
        <v>6</v>
      </c>
      <c r="B20" s="513" t="s">
        <v>1202</v>
      </c>
      <c r="C20" s="49"/>
      <c r="D20" s="510"/>
      <c r="E20" s="488"/>
      <c r="F20" s="488"/>
      <c r="G20" s="488">
        <f>SUBTOTAL(9,G21:G24)</f>
        <v>800000</v>
      </c>
      <c r="H20" s="500"/>
      <c r="I20" s="216"/>
      <c r="K20" s="95"/>
      <c r="L20" s="95"/>
    </row>
    <row r="21" spans="1:13" s="6" customFormat="1" ht="64.5" customHeight="1">
      <c r="A21" s="48">
        <v>1</v>
      </c>
      <c r="B21" s="47" t="s">
        <v>1012</v>
      </c>
      <c r="C21" s="48" t="s">
        <v>441</v>
      </c>
      <c r="D21" s="492" t="s">
        <v>1166</v>
      </c>
      <c r="E21" s="491">
        <v>2072000</v>
      </c>
      <c r="F21" s="491">
        <v>2072000</v>
      </c>
      <c r="G21" s="491">
        <v>300000</v>
      </c>
      <c r="H21" s="208"/>
      <c r="I21" s="216"/>
      <c r="K21" s="421"/>
    </row>
    <row r="22" spans="1:13" s="6" customFormat="1" ht="64.5" customHeight="1">
      <c r="A22" s="48">
        <v>2</v>
      </c>
      <c r="B22" s="47" t="s">
        <v>1163</v>
      </c>
      <c r="C22" s="48" t="s">
        <v>441</v>
      </c>
      <c r="D22" s="492" t="s">
        <v>1166</v>
      </c>
      <c r="E22" s="508">
        <v>958000</v>
      </c>
      <c r="F22" s="508">
        <f>E22</f>
        <v>958000</v>
      </c>
      <c r="G22" s="491">
        <v>300000</v>
      </c>
      <c r="H22" s="208"/>
      <c r="I22" s="216"/>
      <c r="K22" s="421"/>
    </row>
    <row r="23" spans="1:13" ht="90" customHeight="1">
      <c r="A23" s="48">
        <v>3</v>
      </c>
      <c r="B23" s="493" t="s">
        <v>1097</v>
      </c>
      <c r="C23" s="225" t="s">
        <v>554</v>
      </c>
      <c r="D23" s="509" t="s">
        <v>1179</v>
      </c>
      <c r="E23" s="129">
        <v>320000</v>
      </c>
      <c r="F23" s="129">
        <v>320000</v>
      </c>
      <c r="G23" s="248">
        <v>100000</v>
      </c>
      <c r="H23" s="494"/>
      <c r="I23" s="216"/>
    </row>
    <row r="24" spans="1:13" ht="129" customHeight="1">
      <c r="A24" s="48">
        <v>4</v>
      </c>
      <c r="B24" s="493" t="s">
        <v>486</v>
      </c>
      <c r="C24" s="225" t="s">
        <v>554</v>
      </c>
      <c r="D24" s="225" t="s">
        <v>1178</v>
      </c>
      <c r="E24" s="129">
        <v>486000</v>
      </c>
      <c r="F24" s="129">
        <v>486000</v>
      </c>
      <c r="G24" s="248">
        <v>100000</v>
      </c>
      <c r="H24" s="494"/>
      <c r="I24" s="216"/>
      <c r="K24" s="2">
        <v>40600</v>
      </c>
    </row>
    <row r="25" spans="1:13" s="6" customFormat="1" ht="52.5" customHeight="1">
      <c r="A25" s="49" t="s">
        <v>1182</v>
      </c>
      <c r="B25" s="49" t="s">
        <v>1203</v>
      </c>
      <c r="C25" s="49"/>
      <c r="D25" s="510"/>
      <c r="E25" s="488"/>
      <c r="F25" s="488"/>
      <c r="G25" s="488">
        <f>SUBTOTAL(9,G26:G27)</f>
        <v>117000</v>
      </c>
      <c r="H25" s="500"/>
      <c r="I25" s="216"/>
      <c r="K25" s="95"/>
      <c r="L25" s="95"/>
    </row>
    <row r="26" spans="1:13" s="6" customFormat="1" ht="93.75">
      <c r="A26" s="48">
        <v>1</v>
      </c>
      <c r="B26" s="47" t="s">
        <v>1013</v>
      </c>
      <c r="C26" s="48" t="s">
        <v>441</v>
      </c>
      <c r="D26" s="507" t="s">
        <v>1165</v>
      </c>
      <c r="E26" s="491">
        <v>122000</v>
      </c>
      <c r="F26" s="491">
        <v>122000</v>
      </c>
      <c r="G26" s="491">
        <v>100000</v>
      </c>
      <c r="H26" s="208"/>
      <c r="I26" s="216"/>
      <c r="K26" s="421"/>
    </row>
    <row r="27" spans="1:13" s="6" customFormat="1" ht="93.75">
      <c r="A27" s="48">
        <v>2</v>
      </c>
      <c r="B27" s="47" t="s">
        <v>1014</v>
      </c>
      <c r="C27" s="48" t="s">
        <v>441</v>
      </c>
      <c r="D27" s="507" t="s">
        <v>1164</v>
      </c>
      <c r="E27" s="491">
        <v>20000</v>
      </c>
      <c r="F27" s="491">
        <f>E27</f>
        <v>20000</v>
      </c>
      <c r="G27" s="491">
        <v>17000</v>
      </c>
      <c r="H27" s="501"/>
      <c r="I27" s="216"/>
      <c r="K27" s="421"/>
    </row>
    <row r="28" spans="1:13" s="6" customFormat="1" ht="52.5" customHeight="1">
      <c r="A28" s="49" t="s">
        <v>1183</v>
      </c>
      <c r="B28" s="49" t="s">
        <v>1204</v>
      </c>
      <c r="C28" s="49"/>
      <c r="D28" s="510"/>
      <c r="E28" s="488"/>
      <c r="F28" s="488"/>
      <c r="G28" s="488">
        <f>SUBTOTAL(9,G29)</f>
        <v>250000</v>
      </c>
      <c r="H28" s="500"/>
      <c r="I28" s="216"/>
      <c r="K28" s="95"/>
      <c r="L28" s="95"/>
    </row>
    <row r="29" spans="1:13" s="6" customFormat="1" ht="78.95" customHeight="1">
      <c r="A29" s="48">
        <v>1</v>
      </c>
      <c r="B29" s="47" t="s">
        <v>1015</v>
      </c>
      <c r="C29" s="48" t="s">
        <v>441</v>
      </c>
      <c r="D29" s="492" t="s">
        <v>1103</v>
      </c>
      <c r="E29" s="491">
        <v>941000</v>
      </c>
      <c r="F29" s="491">
        <v>941000</v>
      </c>
      <c r="G29" s="491">
        <v>250000</v>
      </c>
      <c r="H29" s="501"/>
      <c r="I29" s="216"/>
      <c r="K29" s="421"/>
      <c r="M29" s="6" t="s">
        <v>1162</v>
      </c>
    </row>
    <row r="30" spans="1:13" s="6" customFormat="1" ht="52.5" customHeight="1">
      <c r="A30" s="49" t="s">
        <v>1184</v>
      </c>
      <c r="B30" s="49" t="s">
        <v>1205</v>
      </c>
      <c r="C30" s="49"/>
      <c r="D30" s="510"/>
      <c r="E30" s="488"/>
      <c r="F30" s="488"/>
      <c r="G30" s="488">
        <f>SUBTOTAL(9,G31)</f>
        <v>2000</v>
      </c>
      <c r="H30" s="500"/>
      <c r="I30" s="216"/>
      <c r="K30" s="95"/>
      <c r="L30" s="95"/>
    </row>
    <row r="31" spans="1:13" s="6" customFormat="1" ht="93.75">
      <c r="A31" s="48">
        <v>1</v>
      </c>
      <c r="B31" s="47" t="s">
        <v>1016</v>
      </c>
      <c r="C31" s="48" t="s">
        <v>441</v>
      </c>
      <c r="D31" s="492" t="s">
        <v>1180</v>
      </c>
      <c r="E31" s="491">
        <v>9000</v>
      </c>
      <c r="F31" s="491">
        <f>E31</f>
        <v>9000</v>
      </c>
      <c r="G31" s="491">
        <v>2000</v>
      </c>
      <c r="H31" s="501"/>
      <c r="I31" s="216"/>
      <c r="K31" s="421"/>
    </row>
    <row r="32" spans="1:13" s="6" customFormat="1" ht="52.5" customHeight="1">
      <c r="A32" s="49" t="s">
        <v>1185</v>
      </c>
      <c r="B32" s="49" t="s">
        <v>1206</v>
      </c>
      <c r="C32" s="49"/>
      <c r="D32" s="510"/>
      <c r="E32" s="488"/>
      <c r="F32" s="488"/>
      <c r="G32" s="488">
        <f>SUBTOTAL(9,G33)</f>
        <v>50000</v>
      </c>
      <c r="H32" s="500"/>
      <c r="I32" s="216"/>
      <c r="K32" s="95"/>
      <c r="L32" s="95"/>
    </row>
    <row r="33" spans="1:14" ht="84.95" customHeight="1">
      <c r="A33" s="48">
        <v>1</v>
      </c>
      <c r="B33" s="493" t="s">
        <v>613</v>
      </c>
      <c r="C33" s="225" t="s">
        <v>470</v>
      </c>
      <c r="D33" s="225" t="s">
        <v>1176</v>
      </c>
      <c r="E33" s="129">
        <v>173000</v>
      </c>
      <c r="F33" s="129">
        <v>173000</v>
      </c>
      <c r="G33" s="248">
        <v>50000</v>
      </c>
      <c r="H33" s="494"/>
      <c r="I33" s="216"/>
      <c r="K33" s="2">
        <v>600</v>
      </c>
      <c r="L33" s="2">
        <f>+G33+K33</f>
        <v>50600</v>
      </c>
      <c r="N33" s="2" t="s">
        <v>1167</v>
      </c>
    </row>
    <row r="34" spans="1:14" s="6" customFormat="1">
      <c r="A34" s="49" t="s">
        <v>1188</v>
      </c>
      <c r="B34" s="515" t="s">
        <v>1207</v>
      </c>
      <c r="C34" s="406"/>
      <c r="D34" s="406"/>
      <c r="E34" s="407"/>
      <c r="F34" s="407"/>
      <c r="G34" s="488">
        <f>SUBTOTAL(9,G35:G41)</f>
        <v>670000</v>
      </c>
      <c r="H34" s="516"/>
      <c r="I34" s="216"/>
    </row>
    <row r="35" spans="1:14" ht="84.95" customHeight="1">
      <c r="A35" s="48">
        <v>1</v>
      </c>
      <c r="B35" s="493" t="s">
        <v>1155</v>
      </c>
      <c r="C35" s="225" t="s">
        <v>1110</v>
      </c>
      <c r="D35" s="225" t="s">
        <v>1177</v>
      </c>
      <c r="E35" s="129">
        <v>990000</v>
      </c>
      <c r="F35" s="129">
        <v>990000</v>
      </c>
      <c r="G35" s="248">
        <v>200000</v>
      </c>
      <c r="H35" s="494"/>
      <c r="I35" s="216"/>
    </row>
    <row r="36" spans="1:14" ht="84.95" customHeight="1">
      <c r="A36" s="48">
        <v>2</v>
      </c>
      <c r="B36" s="493" t="s">
        <v>1156</v>
      </c>
      <c r="C36" s="225"/>
      <c r="D36" s="225" t="s">
        <v>1176</v>
      </c>
      <c r="E36" s="129">
        <v>186000</v>
      </c>
      <c r="F36" s="129">
        <v>186000</v>
      </c>
      <c r="G36" s="248">
        <v>50000</v>
      </c>
      <c r="H36" s="494"/>
      <c r="I36" s="216"/>
      <c r="M36" s="2">
        <f>+F36*0.3</f>
        <v>55800</v>
      </c>
    </row>
    <row r="37" spans="1:14" ht="84.95" customHeight="1">
      <c r="A37" s="48">
        <v>3</v>
      </c>
      <c r="B37" s="493" t="s">
        <v>1169</v>
      </c>
      <c r="C37" s="225"/>
      <c r="D37" s="225" t="s">
        <v>1176</v>
      </c>
      <c r="E37" s="129">
        <v>536000</v>
      </c>
      <c r="F37" s="129">
        <v>536000</v>
      </c>
      <c r="G37" s="248">
        <v>100000</v>
      </c>
      <c r="H37" s="494"/>
      <c r="I37" s="216"/>
    </row>
    <row r="38" spans="1:14" ht="84.95" customHeight="1">
      <c r="A38" s="48">
        <v>4</v>
      </c>
      <c r="B38" s="493" t="s">
        <v>1157</v>
      </c>
      <c r="C38" s="225"/>
      <c r="D38" s="225" t="s">
        <v>1176</v>
      </c>
      <c r="E38" s="129">
        <v>541000</v>
      </c>
      <c r="F38" s="129">
        <v>541000</v>
      </c>
      <c r="G38" s="248">
        <v>100000</v>
      </c>
      <c r="H38" s="494"/>
      <c r="I38" s="216"/>
      <c r="M38" s="2">
        <f t="shared" ref="M38:M41" si="0">+F38*0.3</f>
        <v>162300</v>
      </c>
    </row>
    <row r="39" spans="1:14" ht="84.95" customHeight="1">
      <c r="A39" s="48">
        <v>5</v>
      </c>
      <c r="B39" s="493" t="s">
        <v>1158</v>
      </c>
      <c r="C39" s="225"/>
      <c r="D39" s="225" t="s">
        <v>1176</v>
      </c>
      <c r="E39" s="129">
        <v>585000</v>
      </c>
      <c r="F39" s="129">
        <v>585000</v>
      </c>
      <c r="G39" s="248">
        <v>100000</v>
      </c>
      <c r="H39" s="494"/>
      <c r="I39" s="216"/>
      <c r="M39" s="2">
        <f t="shared" si="0"/>
        <v>175500</v>
      </c>
    </row>
    <row r="40" spans="1:14" ht="84.95" customHeight="1">
      <c r="A40" s="48">
        <v>6</v>
      </c>
      <c r="B40" s="493" t="s">
        <v>1159</v>
      </c>
      <c r="C40" s="225"/>
      <c r="D40" s="225" t="s">
        <v>1176</v>
      </c>
      <c r="E40" s="129">
        <v>68000</v>
      </c>
      <c r="F40" s="129">
        <v>68000</v>
      </c>
      <c r="G40" s="248">
        <v>20000</v>
      </c>
      <c r="H40" s="494"/>
      <c r="I40" s="216"/>
      <c r="M40" s="2">
        <f t="shared" si="0"/>
        <v>20400</v>
      </c>
    </row>
    <row r="41" spans="1:14" ht="84.95" customHeight="1">
      <c r="A41" s="48">
        <v>7</v>
      </c>
      <c r="B41" s="493" t="s">
        <v>1160</v>
      </c>
      <c r="C41" s="225"/>
      <c r="D41" s="225" t="s">
        <v>1176</v>
      </c>
      <c r="E41" s="129">
        <v>675000</v>
      </c>
      <c r="F41" s="129">
        <v>675000</v>
      </c>
      <c r="G41" s="248">
        <v>100000</v>
      </c>
      <c r="H41" s="494"/>
      <c r="I41" s="216"/>
      <c r="M41" s="2">
        <f t="shared" si="0"/>
        <v>202500</v>
      </c>
    </row>
    <row r="42" spans="1:14" s="6" customFormat="1">
      <c r="A42" s="49" t="s">
        <v>1188</v>
      </c>
      <c r="B42" s="515" t="s">
        <v>1209</v>
      </c>
      <c r="C42" s="406"/>
      <c r="D42" s="406"/>
      <c r="E42" s="407"/>
      <c r="F42" s="407"/>
      <c r="G42" s="488">
        <f>SUBTOTAL(9,G43)</f>
        <v>20000</v>
      </c>
      <c r="H42" s="516"/>
      <c r="I42" s="216"/>
    </row>
    <row r="43" spans="1:14" ht="84.95" customHeight="1">
      <c r="A43" s="48">
        <v>1</v>
      </c>
      <c r="B43" s="493" t="s">
        <v>1168</v>
      </c>
      <c r="C43" s="225"/>
      <c r="D43" s="225" t="s">
        <v>1176</v>
      </c>
      <c r="E43" s="129">
        <v>54000</v>
      </c>
      <c r="F43" s="129">
        <v>54000</v>
      </c>
      <c r="G43" s="248">
        <v>20000</v>
      </c>
      <c r="H43" s="494"/>
      <c r="I43" s="216"/>
    </row>
    <row r="44" spans="1:14" s="6" customFormat="1" ht="30" customHeight="1">
      <c r="A44" s="49" t="s">
        <v>3</v>
      </c>
      <c r="B44" s="515" t="s">
        <v>1208</v>
      </c>
      <c r="C44" s="406"/>
      <c r="D44" s="406"/>
      <c r="E44" s="407"/>
      <c r="F44" s="407"/>
      <c r="G44" s="488">
        <f>SUBTOTAL(9,G45:G46)</f>
        <v>200000</v>
      </c>
      <c r="H44" s="516"/>
      <c r="I44" s="216"/>
    </row>
    <row r="45" spans="1:14" ht="38.25" customHeight="1">
      <c r="A45" s="48">
        <v>1</v>
      </c>
      <c r="B45" s="493" t="s">
        <v>1175</v>
      </c>
      <c r="C45" s="225"/>
      <c r="D45" s="225" t="s">
        <v>1176</v>
      </c>
      <c r="E45" s="129">
        <v>356000</v>
      </c>
      <c r="F45" s="129">
        <v>356000</v>
      </c>
      <c r="G45" s="248">
        <v>100000</v>
      </c>
      <c r="H45" s="494"/>
      <c r="I45" s="216"/>
    </row>
    <row r="46" spans="1:14" ht="112.5">
      <c r="A46" s="48">
        <v>2</v>
      </c>
      <c r="B46" s="493" t="s">
        <v>1181</v>
      </c>
      <c r="C46" s="225"/>
      <c r="D46" s="225" t="s">
        <v>1176</v>
      </c>
      <c r="E46" s="129">
        <v>209000</v>
      </c>
      <c r="F46" s="129">
        <v>209000</v>
      </c>
      <c r="G46" s="248">
        <v>100000</v>
      </c>
      <c r="H46" s="494"/>
      <c r="I46" s="216"/>
    </row>
    <row r="47" spans="1:14" s="6" customFormat="1" ht="56.25">
      <c r="A47" s="49" t="s">
        <v>1200</v>
      </c>
      <c r="B47" s="405" t="s">
        <v>1197</v>
      </c>
      <c r="C47" s="406"/>
      <c r="D47" s="406"/>
      <c r="E47" s="407"/>
      <c r="F47" s="407"/>
      <c r="G47" s="132">
        <v>2000000</v>
      </c>
      <c r="H47" s="516"/>
      <c r="I47" s="216"/>
    </row>
    <row r="48" spans="1:14" ht="56.25">
      <c r="A48" s="48"/>
      <c r="B48" s="514" t="s">
        <v>1192</v>
      </c>
      <c r="C48" s="225"/>
      <c r="D48" s="225"/>
      <c r="E48" s="129"/>
      <c r="F48" s="129"/>
      <c r="G48" s="248"/>
      <c r="H48" s="494"/>
      <c r="I48" s="216"/>
    </row>
    <row r="49" spans="1:9" ht="84.95" customHeight="1">
      <c r="A49" s="48"/>
      <c r="B49" s="514" t="s">
        <v>1193</v>
      </c>
      <c r="C49" s="225"/>
      <c r="D49" s="225"/>
      <c r="E49" s="129"/>
      <c r="F49" s="129"/>
      <c r="G49" s="248"/>
      <c r="H49" s="494"/>
      <c r="I49" s="216"/>
    </row>
    <row r="50" spans="1:9" ht="37.5">
      <c r="A50" s="517"/>
      <c r="B50" s="514" t="s">
        <v>1194</v>
      </c>
      <c r="C50" s="44"/>
      <c r="D50" s="44"/>
      <c r="E50" s="133"/>
      <c r="F50" s="133"/>
      <c r="G50" s="8"/>
      <c r="H50" s="200"/>
    </row>
    <row r="52" spans="1:9" ht="75" hidden="1" customHeight="1">
      <c r="A52" s="65">
        <v>11</v>
      </c>
      <c r="C52" s="495"/>
      <c r="D52" s="495"/>
      <c r="E52" s="133"/>
      <c r="F52" s="133"/>
      <c r="G52" s="225"/>
      <c r="H52" s="502" t="s">
        <v>164</v>
      </c>
    </row>
    <row r="53" spans="1:9" ht="46.15" hidden="1" customHeight="1">
      <c r="A53" s="225">
        <v>17</v>
      </c>
      <c r="B53" s="495" t="s">
        <v>99</v>
      </c>
      <c r="C53" s="47"/>
      <c r="D53" s="47"/>
      <c r="E53" s="129"/>
      <c r="F53" s="129"/>
      <c r="G53" s="48"/>
      <c r="H53" s="503"/>
    </row>
    <row r="54" spans="1:9" ht="160.5" hidden="1" customHeight="1">
      <c r="A54" s="225">
        <v>20</v>
      </c>
      <c r="B54" s="47" t="s">
        <v>98</v>
      </c>
      <c r="C54" s="495"/>
      <c r="D54" s="495"/>
      <c r="E54" s="133"/>
      <c r="F54" s="133"/>
      <c r="G54" s="225"/>
      <c r="H54" s="503" t="s">
        <v>174</v>
      </c>
    </row>
    <row r="55" spans="1:9" s="1" customFormat="1" ht="37.5" hidden="1">
      <c r="B55" s="495" t="s">
        <v>168</v>
      </c>
      <c r="C55" s="2"/>
      <c r="D55" s="2"/>
      <c r="E55" s="130"/>
      <c r="F55" s="130"/>
      <c r="G55" s="3"/>
      <c r="H55" s="498"/>
    </row>
    <row r="105" spans="1:8" ht="48.75" hidden="1" customHeight="1">
      <c r="A105" s="48" t="s">
        <v>7</v>
      </c>
      <c r="C105" s="47"/>
      <c r="D105" s="47"/>
      <c r="E105" s="129"/>
      <c r="F105" s="129"/>
      <c r="G105" s="48"/>
      <c r="H105" s="504"/>
    </row>
    <row r="106" spans="1:8" ht="46.15" hidden="1" customHeight="1">
      <c r="A106" s="48" t="s">
        <v>7</v>
      </c>
      <c r="B106" s="47" t="s">
        <v>175</v>
      </c>
      <c r="C106" s="47"/>
      <c r="D106" s="47"/>
      <c r="E106" s="129"/>
      <c r="F106" s="129"/>
      <c r="G106" s="48"/>
      <c r="H106" s="504"/>
    </row>
    <row r="107" spans="1:8" ht="133.5" hidden="1" customHeight="1">
      <c r="A107" s="48" t="s">
        <v>7</v>
      </c>
      <c r="B107" s="47" t="s">
        <v>178</v>
      </c>
      <c r="C107" s="47"/>
      <c r="D107" s="47"/>
      <c r="E107" s="129"/>
      <c r="F107" s="129"/>
      <c r="G107" s="48"/>
      <c r="H107" s="504"/>
    </row>
    <row r="108" spans="1:8" ht="150" hidden="1">
      <c r="B108" s="47" t="s">
        <v>180</v>
      </c>
    </row>
    <row r="109" spans="1:8" hidden="1"/>
    <row r="110" spans="1:8" s="496" customFormat="1" ht="89.25" hidden="1" customHeight="1">
      <c r="A110" s="48">
        <v>5</v>
      </c>
      <c r="B110" s="2"/>
      <c r="C110" s="495"/>
      <c r="D110" s="495"/>
      <c r="E110" s="133"/>
      <c r="F110" s="133"/>
      <c r="G110" s="225"/>
      <c r="H110" s="505"/>
    </row>
    <row r="111" spans="1:8" ht="75" hidden="1">
      <c r="B111" s="495" t="s">
        <v>182</v>
      </c>
    </row>
  </sheetData>
  <mergeCells count="9">
    <mergeCell ref="A2:H2"/>
    <mergeCell ref="A3:H3"/>
    <mergeCell ref="A5:A6"/>
    <mergeCell ref="B5:B6"/>
    <mergeCell ref="C5:C6"/>
    <mergeCell ref="D5:D6"/>
    <mergeCell ref="E5:F5"/>
    <mergeCell ref="G5:G6"/>
    <mergeCell ref="H5:H6"/>
  </mergeCells>
  <printOptions horizontalCentered="1"/>
  <pageMargins left="0.31" right="0.39370078740157483" top="0.26" bottom="0.3" header="0.15748031496062992" footer="0.15748031496062992"/>
  <pageSetup paperSize="9" scale="43" fitToHeight="0" orientation="portrait" useFirstPageNumber="1" r:id="rId1"/>
  <headerFooter differentFirst="1">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S146"/>
  <sheetViews>
    <sheetView zoomScale="70" zoomScaleNormal="70" zoomScaleSheetLayoutView="85" workbookViewId="0">
      <pane ySplit="10" topLeftCell="A12" activePane="bottomLeft" state="frozen"/>
      <selection activeCell="E21" sqref="E21"/>
      <selection pane="bottomLeft" activeCell="E21" sqref="E21"/>
    </sheetView>
  </sheetViews>
  <sheetFormatPr defaultColWidth="8" defaultRowHeight="18.75"/>
  <cols>
    <col min="1" max="1" width="6.5" style="1" customWidth="1"/>
    <col min="2" max="2" width="36.5" style="2" customWidth="1"/>
    <col min="3" max="3" width="1.5" style="3" hidden="1" customWidth="1"/>
    <col min="4" max="4" width="7.75" style="3" customWidth="1"/>
    <col min="5" max="5" width="10.625" style="3" customWidth="1"/>
    <col min="6" max="6" width="7.125" style="411" hidden="1" customWidth="1"/>
    <col min="7" max="7" width="17.375" style="3" customWidth="1"/>
    <col min="8" max="8" width="27.375" style="3" customWidth="1"/>
    <col min="9" max="9" width="11" style="4" customWidth="1"/>
    <col min="10" max="10" width="11.5" style="4" customWidth="1"/>
    <col min="11" max="11" width="12.625" style="4" customWidth="1"/>
    <col min="12" max="12" width="13.125" style="4" hidden="1" customWidth="1"/>
    <col min="13" max="13" width="10.875" style="4" hidden="1" customWidth="1"/>
    <col min="14" max="14" width="13.375" style="521" customWidth="1"/>
    <col min="15" max="15" width="16.875" style="3" customWidth="1"/>
    <col min="16" max="16" width="13.5" style="2" customWidth="1"/>
    <col min="17" max="17" width="20.5" style="435" customWidth="1"/>
    <col min="18" max="18" width="11" style="2" bestFit="1" customWidth="1"/>
    <col min="19" max="19" width="9.875" style="2" bestFit="1" customWidth="1"/>
    <col min="20" max="16384" width="8" style="2"/>
  </cols>
  <sheetData>
    <row r="1" spans="1:19" ht="12.75" customHeight="1">
      <c r="O1" s="180"/>
    </row>
    <row r="2" spans="1:19" ht="21.75" customHeight="1">
      <c r="A2" s="693" t="s">
        <v>1161</v>
      </c>
      <c r="B2" s="693"/>
      <c r="C2" s="693"/>
      <c r="D2" s="693"/>
      <c r="E2" s="693"/>
      <c r="F2" s="693"/>
      <c r="G2" s="693"/>
      <c r="H2" s="693"/>
      <c r="I2" s="693"/>
      <c r="J2" s="693"/>
      <c r="K2" s="693"/>
      <c r="L2" s="693"/>
      <c r="M2" s="693"/>
      <c r="N2" s="697"/>
      <c r="O2" s="693"/>
    </row>
    <row r="3" spans="1:19" ht="24" hidden="1" customHeight="1">
      <c r="A3" s="684" t="s">
        <v>1002</v>
      </c>
      <c r="B3" s="684"/>
      <c r="C3" s="684"/>
      <c r="D3" s="684"/>
      <c r="E3" s="684"/>
      <c r="F3" s="684"/>
      <c r="G3" s="684"/>
      <c r="H3" s="684"/>
      <c r="I3" s="684"/>
      <c r="J3" s="684"/>
      <c r="K3" s="684"/>
      <c r="L3" s="684"/>
      <c r="M3" s="684"/>
      <c r="N3" s="694"/>
      <c r="O3" s="684"/>
    </row>
    <row r="4" spans="1:19" ht="19.5" hidden="1">
      <c r="A4" s="182"/>
      <c r="B4" s="182"/>
      <c r="C4" s="181"/>
      <c r="D4" s="182"/>
      <c r="E4" s="182"/>
      <c r="F4" s="412"/>
      <c r="G4" s="182"/>
      <c r="H4" s="182"/>
      <c r="I4" s="182"/>
      <c r="J4" s="182"/>
      <c r="K4" s="182"/>
      <c r="L4" s="182"/>
      <c r="M4" s="182"/>
      <c r="N4" s="182"/>
      <c r="O4" s="51"/>
    </row>
    <row r="5" spans="1:19" ht="19.5" customHeight="1">
      <c r="A5" s="684" t="s">
        <v>691</v>
      </c>
      <c r="B5" s="684"/>
      <c r="C5" s="684"/>
      <c r="D5" s="684"/>
      <c r="E5" s="684"/>
      <c r="F5" s="684"/>
      <c r="G5" s="684"/>
      <c r="H5" s="684"/>
      <c r="I5" s="684"/>
      <c r="J5" s="684"/>
      <c r="K5" s="684"/>
      <c r="L5" s="684"/>
      <c r="M5" s="684"/>
      <c r="N5" s="684"/>
      <c r="O5" s="684"/>
    </row>
    <row r="6" spans="1:19" ht="19.5">
      <c r="A6" s="181"/>
      <c r="B6" s="181"/>
      <c r="C6" s="181"/>
      <c r="D6" s="181"/>
      <c r="E6" s="181"/>
      <c r="F6" s="412"/>
      <c r="G6" s="181"/>
      <c r="H6" s="181"/>
      <c r="I6" s="181"/>
      <c r="J6" s="181"/>
      <c r="K6" s="181"/>
      <c r="L6" s="181"/>
      <c r="M6" s="181"/>
      <c r="N6" s="181"/>
      <c r="O6" s="51"/>
    </row>
    <row r="7" spans="1:19" ht="20.25" customHeight="1">
      <c r="A7" s="3"/>
      <c r="B7" s="50"/>
      <c r="C7" s="51"/>
      <c r="D7" s="51"/>
      <c r="E7" s="51"/>
      <c r="F7" s="413"/>
      <c r="G7" s="51"/>
      <c r="H7" s="51"/>
      <c r="I7" s="52"/>
      <c r="J7" s="52"/>
      <c r="K7" s="88"/>
      <c r="L7" s="88"/>
      <c r="M7" s="50"/>
      <c r="N7" s="692" t="s">
        <v>35</v>
      </c>
      <c r="O7" s="692"/>
    </row>
    <row r="8" spans="1:19" s="12" customFormat="1" ht="24" customHeight="1">
      <c r="A8" s="686" t="s">
        <v>24</v>
      </c>
      <c r="B8" s="687" t="s">
        <v>53</v>
      </c>
      <c r="C8" s="183"/>
      <c r="D8" s="687" t="s">
        <v>294</v>
      </c>
      <c r="E8" s="687" t="s">
        <v>755</v>
      </c>
      <c r="F8" s="183"/>
      <c r="G8" s="687" t="s">
        <v>61</v>
      </c>
      <c r="H8" s="687" t="s">
        <v>66</v>
      </c>
      <c r="I8" s="687" t="s">
        <v>384</v>
      </c>
      <c r="J8" s="687"/>
      <c r="K8" s="687" t="s">
        <v>437</v>
      </c>
      <c r="L8" s="688" t="s">
        <v>493</v>
      </c>
      <c r="M8" s="687" t="s">
        <v>406</v>
      </c>
      <c r="N8" s="695" t="s">
        <v>476</v>
      </c>
      <c r="O8" s="690" t="s">
        <v>25</v>
      </c>
    </row>
    <row r="9" spans="1:19" s="12" customFormat="1" ht="56.25" customHeight="1">
      <c r="A9" s="686"/>
      <c r="B9" s="687"/>
      <c r="C9" s="183"/>
      <c r="D9" s="687"/>
      <c r="E9" s="687"/>
      <c r="F9" s="183"/>
      <c r="G9" s="687"/>
      <c r="H9" s="687"/>
      <c r="I9" s="183" t="s">
        <v>296</v>
      </c>
      <c r="J9" s="183" t="s">
        <v>387</v>
      </c>
      <c r="K9" s="687"/>
      <c r="L9" s="689"/>
      <c r="M9" s="687"/>
      <c r="N9" s="696"/>
      <c r="O9" s="687"/>
      <c r="P9" s="12">
        <v>5371500</v>
      </c>
      <c r="Q9" s="12" t="s">
        <v>567</v>
      </c>
      <c r="R9" s="12">
        <v>39000000</v>
      </c>
      <c r="S9" s="12">
        <f>+R9*0.05</f>
        <v>1950000</v>
      </c>
    </row>
    <row r="10" spans="1:19" s="6" customFormat="1" ht="26.25" customHeight="1">
      <c r="A10" s="187"/>
      <c r="B10" s="187" t="s">
        <v>395</v>
      </c>
      <c r="C10" s="187"/>
      <c r="D10" s="187"/>
      <c r="E10" s="187"/>
      <c r="F10" s="414">
        <f>SUBTOTAL(9,F12:F146)</f>
        <v>35</v>
      </c>
      <c r="G10" s="111"/>
      <c r="H10" s="187"/>
      <c r="I10" s="252">
        <f t="shared" ref="I10:N10" si="0">SUBTOTAL(9,I12:I146)</f>
        <v>15975525</v>
      </c>
      <c r="J10" s="252">
        <f t="shared" si="0"/>
        <v>14148930</v>
      </c>
      <c r="K10" s="252">
        <f t="shared" si="0"/>
        <v>8157622.3379309997</v>
      </c>
      <c r="L10" s="252">
        <f t="shared" si="0"/>
        <v>2056843</v>
      </c>
      <c r="M10" s="252">
        <f t="shared" si="0"/>
        <v>0</v>
      </c>
      <c r="N10" s="252">
        <f t="shared" si="0"/>
        <v>2665700</v>
      </c>
      <c r="O10" s="175"/>
      <c r="P10" s="95">
        <f>+P9-N10</f>
        <v>2705800</v>
      </c>
      <c r="Q10" s="436"/>
    </row>
    <row r="11" spans="1:19" s="186" customFormat="1" ht="14.1" hidden="1" customHeight="1">
      <c r="A11" s="184"/>
      <c r="B11" s="183"/>
      <c r="C11" s="183"/>
      <c r="D11" s="183">
        <v>1</v>
      </c>
      <c r="E11" s="183">
        <v>2</v>
      </c>
      <c r="F11" s="183"/>
      <c r="G11" s="183">
        <v>3</v>
      </c>
      <c r="H11" s="183">
        <v>9</v>
      </c>
      <c r="I11" s="420" t="s">
        <v>392</v>
      </c>
      <c r="J11" s="420">
        <v>12</v>
      </c>
      <c r="K11" s="420">
        <v>14</v>
      </c>
      <c r="L11" s="420" t="s">
        <v>393</v>
      </c>
      <c r="M11" s="420" t="s">
        <v>394</v>
      </c>
      <c r="N11" s="420">
        <v>22</v>
      </c>
      <c r="O11" s="185"/>
    </row>
    <row r="12" spans="1:19" s="6" customFormat="1" ht="30.75" customHeight="1">
      <c r="A12" s="231" t="s">
        <v>3</v>
      </c>
      <c r="B12" s="232" t="s">
        <v>74</v>
      </c>
      <c r="C12" s="231"/>
      <c r="D12" s="187"/>
      <c r="E12" s="187"/>
      <c r="F12" s="410">
        <f t="shared" ref="F12:N12" si="1">SUBTOTAL(9,F13:F92)</f>
        <v>26</v>
      </c>
      <c r="G12" s="420">
        <f t="shared" si="1"/>
        <v>0</v>
      </c>
      <c r="H12" s="420">
        <f t="shared" si="1"/>
        <v>0</v>
      </c>
      <c r="I12" s="420">
        <f t="shared" si="1"/>
        <v>15487071</v>
      </c>
      <c r="J12" s="420">
        <f t="shared" si="1"/>
        <v>13660476</v>
      </c>
      <c r="K12" s="420">
        <f t="shared" si="1"/>
        <v>7874615.084321999</v>
      </c>
      <c r="L12" s="420">
        <f t="shared" si="1"/>
        <v>2056843</v>
      </c>
      <c r="M12" s="420">
        <f t="shared" si="1"/>
        <v>0</v>
      </c>
      <c r="N12" s="420">
        <f t="shared" si="1"/>
        <v>2583900</v>
      </c>
      <c r="O12" s="175"/>
      <c r="Q12" s="436"/>
    </row>
    <row r="13" spans="1:19" ht="90.75" customHeight="1">
      <c r="A13" s="79">
        <v>1</v>
      </c>
      <c r="B13" s="196" t="s">
        <v>504</v>
      </c>
      <c r="C13" s="79"/>
      <c r="D13" s="79" t="s">
        <v>1</v>
      </c>
      <c r="E13" s="79" t="s">
        <v>73</v>
      </c>
      <c r="F13" s="526">
        <v>1</v>
      </c>
      <c r="G13" s="175" t="s">
        <v>505</v>
      </c>
      <c r="H13" s="79" t="s">
        <v>490</v>
      </c>
      <c r="I13" s="208">
        <v>7841304</v>
      </c>
      <c r="J13" s="208">
        <v>6014709</v>
      </c>
      <c r="K13" s="208">
        <v>3405020</v>
      </c>
      <c r="L13" s="208">
        <v>1000000</v>
      </c>
      <c r="M13" s="208"/>
      <c r="N13" s="208">
        <v>1300000</v>
      </c>
      <c r="O13" s="175" t="s">
        <v>729</v>
      </c>
      <c r="Q13" s="435">
        <f>J13-K13-N13</f>
        <v>1309689</v>
      </c>
    </row>
    <row r="14" spans="1:19" ht="57.95" customHeight="1">
      <c r="A14" s="79">
        <v>2</v>
      </c>
      <c r="B14" s="193" t="s">
        <v>303</v>
      </c>
      <c r="C14" s="189"/>
      <c r="D14" s="79" t="s">
        <v>2</v>
      </c>
      <c r="E14" s="189" t="s">
        <v>120</v>
      </c>
      <c r="F14" s="233">
        <v>1</v>
      </c>
      <c r="G14" s="175" t="s">
        <v>505</v>
      </c>
      <c r="H14" s="189" t="s">
        <v>473</v>
      </c>
      <c r="I14" s="208">
        <v>356000</v>
      </c>
      <c r="J14" s="208">
        <v>356000</v>
      </c>
      <c r="K14" s="208">
        <v>161000</v>
      </c>
      <c r="L14" s="208">
        <v>80000</v>
      </c>
      <c r="M14" s="422"/>
      <c r="N14" s="208">
        <v>137000</v>
      </c>
      <c r="O14" s="175" t="s">
        <v>729</v>
      </c>
      <c r="Q14" s="435">
        <f t="shared" ref="Q14:Q77" si="2">J14-K14-N14</f>
        <v>58000</v>
      </c>
    </row>
    <row r="15" spans="1:19" ht="57.95" customHeight="1">
      <c r="A15" s="79">
        <v>3</v>
      </c>
      <c r="B15" s="193" t="s">
        <v>1024</v>
      </c>
      <c r="C15" s="189"/>
      <c r="D15" s="79" t="s">
        <v>2</v>
      </c>
      <c r="E15" s="189" t="s">
        <v>120</v>
      </c>
      <c r="F15" s="233">
        <v>1</v>
      </c>
      <c r="G15" s="175" t="s">
        <v>505</v>
      </c>
      <c r="H15" s="189" t="s">
        <v>1025</v>
      </c>
      <c r="I15" s="208">
        <v>580686</v>
      </c>
      <c r="J15" s="208">
        <v>580686</v>
      </c>
      <c r="K15" s="208">
        <v>239096.99900000001</v>
      </c>
      <c r="L15" s="208"/>
      <c r="M15" s="422"/>
      <c r="N15" s="208">
        <v>110000</v>
      </c>
      <c r="O15" s="175" t="s">
        <v>729</v>
      </c>
      <c r="Q15" s="435">
        <f t="shared" si="2"/>
        <v>231589.00099999999</v>
      </c>
    </row>
    <row r="16" spans="1:19" ht="61.5" hidden="1" customHeight="1">
      <c r="A16" s="79">
        <v>4</v>
      </c>
      <c r="B16" s="461" t="s">
        <v>416</v>
      </c>
      <c r="C16" s="79"/>
      <c r="D16" s="79" t="s">
        <v>2</v>
      </c>
      <c r="E16" s="79" t="s">
        <v>415</v>
      </c>
      <c r="F16" s="233">
        <v>1</v>
      </c>
      <c r="G16" s="175" t="s">
        <v>505</v>
      </c>
      <c r="H16" s="79" t="s">
        <v>492</v>
      </c>
      <c r="I16" s="208">
        <v>229660</v>
      </c>
      <c r="J16" s="208">
        <v>229660</v>
      </c>
      <c r="K16" s="208">
        <v>100990</v>
      </c>
      <c r="L16" s="208">
        <v>100000</v>
      </c>
      <c r="M16" s="208"/>
      <c r="N16" s="208">
        <v>80000</v>
      </c>
      <c r="O16" s="200"/>
      <c r="Q16" s="435">
        <f t="shared" si="2"/>
        <v>48670</v>
      </c>
    </row>
    <row r="17" spans="1:17" ht="48.95" hidden="1" customHeight="1">
      <c r="A17" s="79">
        <v>5</v>
      </c>
      <c r="B17" s="196" t="s">
        <v>417</v>
      </c>
      <c r="C17" s="79"/>
      <c r="D17" s="79" t="s">
        <v>2</v>
      </c>
      <c r="E17" s="79" t="s">
        <v>415</v>
      </c>
      <c r="F17" s="233">
        <v>1</v>
      </c>
      <c r="G17" s="175" t="s">
        <v>505</v>
      </c>
      <c r="H17" s="79" t="s">
        <v>494</v>
      </c>
      <c r="I17" s="208">
        <v>897000</v>
      </c>
      <c r="J17" s="208">
        <v>897000</v>
      </c>
      <c r="K17" s="208">
        <v>204000</v>
      </c>
      <c r="L17" s="208">
        <v>600000</v>
      </c>
      <c r="M17" s="208"/>
      <c r="N17" s="208">
        <v>200000</v>
      </c>
      <c r="O17" s="229"/>
      <c r="Q17" s="435">
        <f t="shared" si="2"/>
        <v>493000</v>
      </c>
    </row>
    <row r="18" spans="1:17" ht="48.95" hidden="1" customHeight="1">
      <c r="A18" s="79">
        <v>6</v>
      </c>
      <c r="B18" s="196" t="s">
        <v>730</v>
      </c>
      <c r="C18" s="79"/>
      <c r="D18" s="79" t="s">
        <v>2</v>
      </c>
      <c r="E18" s="79" t="s">
        <v>731</v>
      </c>
      <c r="F18" s="233">
        <v>1</v>
      </c>
      <c r="G18" s="175" t="s">
        <v>505</v>
      </c>
      <c r="H18" s="79" t="s">
        <v>732</v>
      </c>
      <c r="I18" s="208">
        <v>415000</v>
      </c>
      <c r="J18" s="208">
        <v>415000</v>
      </c>
      <c r="K18" s="208">
        <v>142503.33600000001</v>
      </c>
      <c r="L18" s="208"/>
      <c r="M18" s="208"/>
      <c r="N18" s="208">
        <v>150000</v>
      </c>
      <c r="O18" s="229"/>
      <c r="Q18" s="435">
        <f t="shared" si="2"/>
        <v>122496.66399999999</v>
      </c>
    </row>
    <row r="19" spans="1:17" ht="65.099999999999994" hidden="1" customHeight="1">
      <c r="A19" s="79">
        <v>7</v>
      </c>
      <c r="B19" s="196" t="s">
        <v>414</v>
      </c>
      <c r="C19" s="79"/>
      <c r="D19" s="79" t="s">
        <v>2</v>
      </c>
      <c r="E19" s="79" t="s">
        <v>411</v>
      </c>
      <c r="F19" s="233">
        <v>1</v>
      </c>
      <c r="G19" s="175" t="s">
        <v>505</v>
      </c>
      <c r="H19" s="524" t="s">
        <v>474</v>
      </c>
      <c r="I19" s="208">
        <v>668730</v>
      </c>
      <c r="J19" s="208">
        <v>668730</v>
      </c>
      <c r="K19" s="208">
        <v>157400</v>
      </c>
      <c r="L19" s="208">
        <v>415730</v>
      </c>
      <c r="M19" s="208"/>
      <c r="N19" s="208">
        <v>257000</v>
      </c>
      <c r="O19" s="202"/>
      <c r="Q19" s="435">
        <f t="shared" si="2"/>
        <v>254330</v>
      </c>
    </row>
    <row r="20" spans="1:17" s="469" customFormat="1" ht="104.1" hidden="1" customHeight="1">
      <c r="A20" s="462">
        <v>8</v>
      </c>
      <c r="B20" s="463" t="s">
        <v>1026</v>
      </c>
      <c r="C20" s="462"/>
      <c r="D20" s="462" t="s">
        <v>2</v>
      </c>
      <c r="E20" s="462" t="s">
        <v>1028</v>
      </c>
      <c r="F20" s="464">
        <v>1</v>
      </c>
      <c r="G20" s="465" t="s">
        <v>505</v>
      </c>
      <c r="H20" s="528" t="s">
        <v>1027</v>
      </c>
      <c r="I20" s="467">
        <v>2144778</v>
      </c>
      <c r="J20" s="467">
        <v>2144778</v>
      </c>
      <c r="K20" s="467">
        <v>1795999</v>
      </c>
      <c r="L20" s="467"/>
      <c r="M20" s="467"/>
      <c r="N20" s="467">
        <v>300000</v>
      </c>
      <c r="O20" s="468" t="s">
        <v>1123</v>
      </c>
      <c r="Q20" s="435">
        <f t="shared" si="2"/>
        <v>48779</v>
      </c>
    </row>
    <row r="21" spans="1:17" ht="60.6" customHeight="1">
      <c r="A21" s="79">
        <v>4</v>
      </c>
      <c r="B21" s="196" t="s">
        <v>1029</v>
      </c>
      <c r="C21" s="79"/>
      <c r="D21" s="79" t="s">
        <v>2</v>
      </c>
      <c r="E21" s="79" t="s">
        <v>1031</v>
      </c>
      <c r="F21" s="233">
        <v>1</v>
      </c>
      <c r="G21" s="175" t="s">
        <v>505</v>
      </c>
      <c r="H21" s="79" t="s">
        <v>1030</v>
      </c>
      <c r="I21" s="208">
        <v>1842720</v>
      </c>
      <c r="J21" s="208">
        <v>1842720</v>
      </c>
      <c r="K21" s="208">
        <v>893870.49899999995</v>
      </c>
      <c r="L21" s="208">
        <v>976843</v>
      </c>
      <c r="M21" s="208"/>
      <c r="N21" s="208">
        <v>500000</v>
      </c>
      <c r="O21" s="175" t="s">
        <v>729</v>
      </c>
      <c r="Q21" s="435">
        <f t="shared" si="2"/>
        <v>448849.50100000005</v>
      </c>
    </row>
    <row r="22" spans="1:17" ht="60" hidden="1" customHeight="1">
      <c r="A22" s="79">
        <v>10</v>
      </c>
      <c r="B22" s="196" t="s">
        <v>400</v>
      </c>
      <c r="C22" s="79"/>
      <c r="D22" s="79" t="s">
        <v>2</v>
      </c>
      <c r="E22" s="79" t="s">
        <v>411</v>
      </c>
      <c r="F22" s="233">
        <v>1</v>
      </c>
      <c r="G22" s="175" t="s">
        <v>505</v>
      </c>
      <c r="H22" s="79" t="s">
        <v>401</v>
      </c>
      <c r="I22" s="208">
        <v>251612</v>
      </c>
      <c r="J22" s="208">
        <v>251612</v>
      </c>
      <c r="K22" s="208">
        <v>90802</v>
      </c>
      <c r="L22" s="208">
        <v>155310</v>
      </c>
      <c r="M22" s="208"/>
      <c r="N22" s="208">
        <v>70000</v>
      </c>
      <c r="O22" s="197"/>
      <c r="Q22" s="435">
        <f t="shared" si="2"/>
        <v>90810</v>
      </c>
    </row>
    <row r="23" spans="1:17" ht="60" hidden="1" customHeight="1">
      <c r="A23" s="79">
        <v>11</v>
      </c>
      <c r="B23" s="196" t="s">
        <v>1059</v>
      </c>
      <c r="C23" s="79"/>
      <c r="D23" s="79" t="s">
        <v>2</v>
      </c>
      <c r="E23" s="79" t="s">
        <v>411</v>
      </c>
      <c r="F23" s="233">
        <v>1</v>
      </c>
      <c r="G23" s="175" t="s">
        <v>505</v>
      </c>
      <c r="H23" s="79" t="s">
        <v>1060</v>
      </c>
      <c r="I23" s="208">
        <v>498039</v>
      </c>
      <c r="J23" s="208">
        <v>498039</v>
      </c>
      <c r="K23" s="208">
        <v>433000</v>
      </c>
      <c r="L23" s="208"/>
      <c r="M23" s="208"/>
      <c r="N23" s="208">
        <v>45000</v>
      </c>
      <c r="O23" s="197"/>
      <c r="Q23" s="435">
        <f t="shared" si="2"/>
        <v>20039</v>
      </c>
    </row>
    <row r="24" spans="1:17" ht="60" hidden="1" customHeight="1">
      <c r="A24" s="79">
        <v>12</v>
      </c>
      <c r="B24" s="196" t="s">
        <v>1061</v>
      </c>
      <c r="C24" s="79"/>
      <c r="D24" s="79" t="s">
        <v>2</v>
      </c>
      <c r="E24" s="79" t="s">
        <v>415</v>
      </c>
      <c r="F24" s="233">
        <v>1</v>
      </c>
      <c r="G24" s="175" t="s">
        <v>505</v>
      </c>
      <c r="H24" s="79" t="s">
        <v>1062</v>
      </c>
      <c r="I24" s="208">
        <v>120998</v>
      </c>
      <c r="J24" s="208">
        <v>120998</v>
      </c>
      <c r="K24" s="208">
        <v>53794</v>
      </c>
      <c r="L24" s="208"/>
      <c r="M24" s="208"/>
      <c r="N24" s="208">
        <v>50000</v>
      </c>
      <c r="O24" s="197"/>
      <c r="Q24" s="435">
        <f t="shared" si="2"/>
        <v>17204</v>
      </c>
    </row>
    <row r="25" spans="1:17" ht="68.099999999999994" hidden="1" customHeight="1">
      <c r="A25" s="79">
        <v>13</v>
      </c>
      <c r="B25" s="196" t="s">
        <v>464</v>
      </c>
      <c r="C25" s="79"/>
      <c r="D25" s="79" t="s">
        <v>2</v>
      </c>
      <c r="E25" s="79" t="s">
        <v>411</v>
      </c>
      <c r="F25" s="233">
        <v>1</v>
      </c>
      <c r="G25" s="175" t="s">
        <v>505</v>
      </c>
      <c r="H25" s="79" t="s">
        <v>495</v>
      </c>
      <c r="I25" s="208">
        <v>755146</v>
      </c>
      <c r="J25" s="208">
        <v>755146</v>
      </c>
      <c r="K25" s="208">
        <v>158040</v>
      </c>
      <c r="L25" s="208">
        <v>400000</v>
      </c>
      <c r="M25" s="208"/>
      <c r="N25" s="208">
        <v>150000</v>
      </c>
      <c r="O25" s="197"/>
      <c r="Q25" s="435">
        <f t="shared" si="2"/>
        <v>447106</v>
      </c>
    </row>
    <row r="26" spans="1:17" ht="68.099999999999994" hidden="1" customHeight="1">
      <c r="A26" s="79">
        <v>14</v>
      </c>
      <c r="B26" s="196" t="s">
        <v>1063</v>
      </c>
      <c r="C26" s="79"/>
      <c r="D26" s="79" t="s">
        <v>6</v>
      </c>
      <c r="E26" s="79" t="s">
        <v>412</v>
      </c>
      <c r="F26" s="233">
        <v>1</v>
      </c>
      <c r="G26" s="175" t="s">
        <v>505</v>
      </c>
      <c r="H26" s="79" t="s">
        <v>1064</v>
      </c>
      <c r="I26" s="208">
        <v>47819.633000000002</v>
      </c>
      <c r="J26" s="208">
        <v>47819.633000000002</v>
      </c>
      <c r="K26" s="208">
        <v>36642</v>
      </c>
      <c r="L26" s="208"/>
      <c r="M26" s="208"/>
      <c r="N26" s="208">
        <v>4500</v>
      </c>
      <c r="O26" s="197"/>
      <c r="Q26" s="435">
        <f t="shared" si="2"/>
        <v>6677.6330000000016</v>
      </c>
    </row>
    <row r="27" spans="1:17" ht="68.099999999999994" hidden="1" customHeight="1">
      <c r="A27" s="79">
        <v>15</v>
      </c>
      <c r="B27" s="196" t="s">
        <v>1071</v>
      </c>
      <c r="C27" s="79"/>
      <c r="D27" s="79" t="s">
        <v>2</v>
      </c>
      <c r="E27" s="79" t="s">
        <v>411</v>
      </c>
      <c r="F27" s="233">
        <v>1</v>
      </c>
      <c r="G27" s="175" t="s">
        <v>505</v>
      </c>
      <c r="H27" s="79" t="s">
        <v>1090</v>
      </c>
      <c r="I27" s="208">
        <v>240000</v>
      </c>
      <c r="J27" s="208">
        <v>240000</v>
      </c>
      <c r="K27" s="208">
        <v>213308.63699999999</v>
      </c>
      <c r="L27" s="208"/>
      <c r="M27" s="208"/>
      <c r="N27" s="208">
        <v>10000</v>
      </c>
      <c r="O27" s="197"/>
      <c r="Q27" s="435">
        <f t="shared" si="2"/>
        <v>16691.363000000012</v>
      </c>
    </row>
    <row r="28" spans="1:17" ht="68.099999999999994" hidden="1" customHeight="1">
      <c r="A28" s="79">
        <v>16</v>
      </c>
      <c r="B28" s="196" t="s">
        <v>1072</v>
      </c>
      <c r="C28" s="79"/>
      <c r="D28" s="79" t="s">
        <v>2</v>
      </c>
      <c r="E28" s="79" t="s">
        <v>412</v>
      </c>
      <c r="F28" s="233">
        <v>1</v>
      </c>
      <c r="G28" s="175" t="s">
        <v>505</v>
      </c>
      <c r="H28" s="79" t="s">
        <v>1091</v>
      </c>
      <c r="I28" s="208">
        <v>88000</v>
      </c>
      <c r="J28" s="208">
        <v>88000</v>
      </c>
      <c r="K28" s="208">
        <v>56089.752999999997</v>
      </c>
      <c r="L28" s="208"/>
      <c r="M28" s="208"/>
      <c r="N28" s="208">
        <v>6000</v>
      </c>
      <c r="O28" s="197"/>
      <c r="Q28" s="435">
        <f t="shared" si="2"/>
        <v>25910.247000000003</v>
      </c>
    </row>
    <row r="29" spans="1:17" ht="68.099999999999994" hidden="1" customHeight="1">
      <c r="A29" s="79">
        <v>17</v>
      </c>
      <c r="B29" s="196" t="s">
        <v>1073</v>
      </c>
      <c r="C29" s="79"/>
      <c r="D29" s="79" t="s">
        <v>2</v>
      </c>
      <c r="E29" s="79" t="s">
        <v>412</v>
      </c>
      <c r="F29" s="233">
        <v>1</v>
      </c>
      <c r="G29" s="175" t="s">
        <v>505</v>
      </c>
      <c r="H29" s="79" t="s">
        <v>1092</v>
      </c>
      <c r="I29" s="208">
        <v>110000</v>
      </c>
      <c r="J29" s="208">
        <v>110000</v>
      </c>
      <c r="K29" s="208">
        <v>91012.361000000004</v>
      </c>
      <c r="L29" s="208"/>
      <c r="M29" s="208"/>
      <c r="N29" s="208">
        <v>9500</v>
      </c>
      <c r="O29" s="197"/>
      <c r="Q29" s="435">
        <f t="shared" si="2"/>
        <v>9487.6389999999956</v>
      </c>
    </row>
    <row r="30" spans="1:17" ht="68.099999999999994" hidden="1" customHeight="1">
      <c r="A30" s="79">
        <v>18</v>
      </c>
      <c r="B30" s="196" t="s">
        <v>1074</v>
      </c>
      <c r="C30" s="79"/>
      <c r="D30" s="79" t="s">
        <v>2</v>
      </c>
      <c r="E30" s="79" t="s">
        <v>412</v>
      </c>
      <c r="F30" s="233">
        <v>1</v>
      </c>
      <c r="G30" s="175" t="s">
        <v>505</v>
      </c>
      <c r="H30" s="79" t="s">
        <v>1093</v>
      </c>
      <c r="I30" s="208">
        <v>85070.565000000002</v>
      </c>
      <c r="J30" s="208">
        <v>85070.565000000002</v>
      </c>
      <c r="K30" s="208">
        <v>55734.494999999995</v>
      </c>
      <c r="L30" s="208"/>
      <c r="M30" s="208"/>
      <c r="N30" s="208">
        <v>10000</v>
      </c>
      <c r="O30" s="197"/>
      <c r="Q30" s="435">
        <f t="shared" si="2"/>
        <v>19336.070000000007</v>
      </c>
    </row>
    <row r="31" spans="1:17" ht="68.099999999999994" hidden="1" customHeight="1">
      <c r="A31" s="79">
        <v>19</v>
      </c>
      <c r="B31" s="196" t="s">
        <v>1075</v>
      </c>
      <c r="C31" s="79"/>
      <c r="D31" s="79" t="s">
        <v>2</v>
      </c>
      <c r="E31" s="79" t="s">
        <v>412</v>
      </c>
      <c r="F31" s="233">
        <v>1</v>
      </c>
      <c r="G31" s="175" t="s">
        <v>505</v>
      </c>
      <c r="H31" s="79" t="s">
        <v>1094</v>
      </c>
      <c r="I31" s="208">
        <v>71838.573999999993</v>
      </c>
      <c r="J31" s="208">
        <v>71838.573999999993</v>
      </c>
      <c r="K31" s="208">
        <v>51270</v>
      </c>
      <c r="L31" s="208"/>
      <c r="M31" s="208"/>
      <c r="N31" s="208">
        <v>6000</v>
      </c>
      <c r="O31" s="197"/>
      <c r="Q31" s="435">
        <f t="shared" si="2"/>
        <v>14568.573999999993</v>
      </c>
    </row>
    <row r="32" spans="1:17" ht="68.099999999999994" hidden="1" customHeight="1">
      <c r="A32" s="79">
        <v>20</v>
      </c>
      <c r="B32" s="196" t="s">
        <v>1076</v>
      </c>
      <c r="C32" s="79"/>
      <c r="D32" s="79" t="s">
        <v>2</v>
      </c>
      <c r="E32" s="79" t="s">
        <v>412</v>
      </c>
      <c r="F32" s="233">
        <v>1</v>
      </c>
      <c r="G32" s="175" t="s">
        <v>505</v>
      </c>
      <c r="H32" s="79" t="s">
        <v>1095</v>
      </c>
      <c r="I32" s="208">
        <v>100784.984</v>
      </c>
      <c r="J32" s="208">
        <v>100784.984</v>
      </c>
      <c r="K32" s="208">
        <v>67100</v>
      </c>
      <c r="L32" s="208"/>
      <c r="M32" s="208"/>
      <c r="N32" s="208">
        <v>7000</v>
      </c>
      <c r="O32" s="197"/>
      <c r="Q32" s="435">
        <f t="shared" si="2"/>
        <v>26684.983999999997</v>
      </c>
    </row>
    <row r="33" spans="1:17" ht="68.099999999999994" hidden="1" customHeight="1">
      <c r="A33" s="79">
        <v>21</v>
      </c>
      <c r="B33" s="196" t="s">
        <v>1077</v>
      </c>
      <c r="C33" s="79"/>
      <c r="D33" s="79" t="s">
        <v>6</v>
      </c>
      <c r="E33" s="79" t="s">
        <v>518</v>
      </c>
      <c r="F33" s="233">
        <v>1</v>
      </c>
      <c r="G33" s="175" t="s">
        <v>505</v>
      </c>
      <c r="H33" s="79" t="s">
        <v>1096</v>
      </c>
      <c r="I33" s="208">
        <v>22995</v>
      </c>
      <c r="J33" s="208">
        <v>22995</v>
      </c>
      <c r="K33" s="208">
        <v>19075.821</v>
      </c>
      <c r="L33" s="208"/>
      <c r="M33" s="208"/>
      <c r="N33" s="208">
        <v>1000</v>
      </c>
      <c r="O33" s="197"/>
      <c r="Q33" s="435">
        <f t="shared" si="2"/>
        <v>2919.1790000000001</v>
      </c>
    </row>
    <row r="34" spans="1:17" ht="68.099999999999994" hidden="1" customHeight="1">
      <c r="A34" s="79">
        <v>22</v>
      </c>
      <c r="B34" s="196" t="s">
        <v>1078</v>
      </c>
      <c r="C34" s="79"/>
      <c r="D34" s="79" t="s">
        <v>6</v>
      </c>
      <c r="E34" s="79" t="s">
        <v>519</v>
      </c>
      <c r="F34" s="233">
        <v>1</v>
      </c>
      <c r="G34" s="175" t="s">
        <v>505</v>
      </c>
      <c r="H34" s="79" t="s">
        <v>1084</v>
      </c>
      <c r="I34" s="208">
        <v>16000</v>
      </c>
      <c r="J34" s="208">
        <v>16000</v>
      </c>
      <c r="K34" s="208">
        <v>14924</v>
      </c>
      <c r="L34" s="208"/>
      <c r="M34" s="208"/>
      <c r="N34" s="208">
        <v>1000</v>
      </c>
      <c r="O34" s="197"/>
      <c r="Q34" s="435">
        <f t="shared" si="2"/>
        <v>76</v>
      </c>
    </row>
    <row r="35" spans="1:17" ht="68.099999999999994" hidden="1" customHeight="1">
      <c r="A35" s="79">
        <v>23</v>
      </c>
      <c r="B35" s="196" t="s">
        <v>1079</v>
      </c>
      <c r="C35" s="79"/>
      <c r="D35" s="79" t="s">
        <v>6</v>
      </c>
      <c r="E35" s="79" t="s">
        <v>412</v>
      </c>
      <c r="F35" s="233">
        <v>1</v>
      </c>
      <c r="G35" s="175" t="s">
        <v>505</v>
      </c>
      <c r="H35" s="79" t="s">
        <v>1085</v>
      </c>
      <c r="I35" s="208">
        <v>61784.582000000002</v>
      </c>
      <c r="J35" s="208">
        <v>61784.582000000002</v>
      </c>
      <c r="K35" s="208">
        <v>47780</v>
      </c>
      <c r="L35" s="208"/>
      <c r="M35" s="208"/>
      <c r="N35" s="208">
        <v>7000</v>
      </c>
      <c r="O35" s="197"/>
      <c r="Q35" s="435">
        <f t="shared" si="2"/>
        <v>7004.5820000000022</v>
      </c>
    </row>
    <row r="36" spans="1:17" ht="68.099999999999994" hidden="1" customHeight="1">
      <c r="A36" s="79">
        <v>24</v>
      </c>
      <c r="B36" s="196" t="s">
        <v>1080</v>
      </c>
      <c r="C36" s="79"/>
      <c r="D36" s="79" t="s">
        <v>6</v>
      </c>
      <c r="E36" s="79" t="s">
        <v>412</v>
      </c>
      <c r="F36" s="233">
        <v>1</v>
      </c>
      <c r="G36" s="175" t="s">
        <v>505</v>
      </c>
      <c r="H36" s="79" t="s">
        <v>1086</v>
      </c>
      <c r="I36" s="208">
        <v>11000</v>
      </c>
      <c r="J36" s="208">
        <v>11000</v>
      </c>
      <c r="K36" s="208">
        <v>9200</v>
      </c>
      <c r="L36" s="208"/>
      <c r="M36" s="208"/>
      <c r="N36" s="208">
        <v>1300</v>
      </c>
      <c r="O36" s="197"/>
      <c r="Q36" s="435">
        <f t="shared" si="2"/>
        <v>500</v>
      </c>
    </row>
    <row r="37" spans="1:17" ht="68.099999999999994" hidden="1" customHeight="1">
      <c r="A37" s="79">
        <v>25</v>
      </c>
      <c r="B37" s="196" t="s">
        <v>1081</v>
      </c>
      <c r="C37" s="79"/>
      <c r="D37" s="79" t="s">
        <v>6</v>
      </c>
      <c r="E37" s="79" t="s">
        <v>412</v>
      </c>
      <c r="F37" s="233">
        <v>1</v>
      </c>
      <c r="G37" s="175" t="s">
        <v>505</v>
      </c>
      <c r="H37" s="79" t="s">
        <v>1087</v>
      </c>
      <c r="I37" s="208">
        <v>101474.577</v>
      </c>
      <c r="J37" s="208">
        <v>101474.577</v>
      </c>
      <c r="K37" s="208">
        <v>69179</v>
      </c>
      <c r="L37" s="208"/>
      <c r="M37" s="208"/>
      <c r="N37" s="208">
        <v>30000</v>
      </c>
      <c r="O37" s="197"/>
      <c r="Q37" s="435">
        <f t="shared" si="2"/>
        <v>2295.5770000000048</v>
      </c>
    </row>
    <row r="38" spans="1:17" ht="68.099999999999994" hidden="1" customHeight="1">
      <c r="A38" s="79">
        <v>26</v>
      </c>
      <c r="B38" s="196" t="s">
        <v>1082</v>
      </c>
      <c r="C38" s="79"/>
      <c r="D38" s="79" t="s">
        <v>6</v>
      </c>
      <c r="E38" s="79" t="s">
        <v>518</v>
      </c>
      <c r="F38" s="233">
        <v>1</v>
      </c>
      <c r="G38" s="175" t="s">
        <v>505</v>
      </c>
      <c r="H38" s="79" t="s">
        <v>1088</v>
      </c>
      <c r="I38" s="208">
        <v>12836.778</v>
      </c>
      <c r="J38" s="208">
        <v>12836.778</v>
      </c>
      <c r="K38" s="208">
        <v>3900</v>
      </c>
      <c r="L38" s="208"/>
      <c r="M38" s="208"/>
      <c r="N38" s="208">
        <v>8000</v>
      </c>
      <c r="O38" s="197"/>
      <c r="Q38" s="435">
        <f t="shared" si="2"/>
        <v>936.77800000000025</v>
      </c>
    </row>
    <row r="39" spans="1:17" ht="68.099999999999994" hidden="1" customHeight="1">
      <c r="A39" s="79">
        <v>27</v>
      </c>
      <c r="B39" s="196" t="s">
        <v>1083</v>
      </c>
      <c r="C39" s="79"/>
      <c r="D39" s="79" t="s">
        <v>6</v>
      </c>
      <c r="E39" s="79" t="s">
        <v>472</v>
      </c>
      <c r="F39" s="233">
        <v>1</v>
      </c>
      <c r="G39" s="175" t="s">
        <v>505</v>
      </c>
      <c r="H39" s="79" t="s">
        <v>1089</v>
      </c>
      <c r="I39" s="208">
        <v>18096.580000000002</v>
      </c>
      <c r="J39" s="208">
        <v>18096.580000000002</v>
      </c>
      <c r="K39" s="208">
        <v>16898</v>
      </c>
      <c r="L39" s="208"/>
      <c r="M39" s="208"/>
      <c r="N39" s="208">
        <v>1000</v>
      </c>
      <c r="O39" s="197"/>
      <c r="Q39" s="435">
        <f t="shared" si="2"/>
        <v>198.58000000000175</v>
      </c>
    </row>
    <row r="40" spans="1:17" ht="117.95" customHeight="1">
      <c r="A40" s="79">
        <v>5</v>
      </c>
      <c r="B40" s="196" t="s">
        <v>1057</v>
      </c>
      <c r="C40" s="462"/>
      <c r="D40" s="79" t="s">
        <v>2</v>
      </c>
      <c r="E40" s="79" t="s">
        <v>73</v>
      </c>
      <c r="F40" s="233">
        <v>1</v>
      </c>
      <c r="G40" s="175" t="s">
        <v>505</v>
      </c>
      <c r="H40" s="79" t="s">
        <v>1058</v>
      </c>
      <c r="I40" s="208">
        <v>521000</v>
      </c>
      <c r="J40" s="208">
        <v>521000</v>
      </c>
      <c r="K40" s="208">
        <v>443163</v>
      </c>
      <c r="L40" s="467"/>
      <c r="M40" s="467"/>
      <c r="N40" s="208">
        <v>75000</v>
      </c>
      <c r="O40" s="197" t="s">
        <v>1124</v>
      </c>
      <c r="Q40" s="435">
        <f t="shared" si="2"/>
        <v>2837</v>
      </c>
    </row>
    <row r="41" spans="1:17" ht="87.95" hidden="1" customHeight="1">
      <c r="A41" s="79">
        <v>29</v>
      </c>
      <c r="B41" s="196" t="s">
        <v>507</v>
      </c>
      <c r="C41" s="79"/>
      <c r="D41" s="79" t="s">
        <v>2</v>
      </c>
      <c r="E41" s="79" t="s">
        <v>412</v>
      </c>
      <c r="F41" s="233">
        <v>1</v>
      </c>
      <c r="G41" s="175" t="s">
        <v>441</v>
      </c>
      <c r="H41" s="79" t="s">
        <v>508</v>
      </c>
      <c r="I41" s="208">
        <v>244858</v>
      </c>
      <c r="J41" s="208">
        <v>244858</v>
      </c>
      <c r="K41" s="208">
        <v>144400</v>
      </c>
      <c r="L41" s="208"/>
      <c r="M41" s="208"/>
      <c r="N41" s="208">
        <v>70000</v>
      </c>
      <c r="O41" s="197"/>
      <c r="Q41" s="435">
        <f t="shared" si="2"/>
        <v>30458</v>
      </c>
    </row>
    <row r="42" spans="1:17" ht="75.599999999999994" customHeight="1">
      <c r="A42" s="79">
        <v>6</v>
      </c>
      <c r="B42" s="196" t="s">
        <v>753</v>
      </c>
      <c r="C42" s="462"/>
      <c r="D42" s="79" t="s">
        <v>1</v>
      </c>
      <c r="E42" s="79" t="s">
        <v>754</v>
      </c>
      <c r="F42" s="233">
        <v>1</v>
      </c>
      <c r="G42" s="175" t="s">
        <v>441</v>
      </c>
      <c r="H42" s="79" t="s">
        <v>756</v>
      </c>
      <c r="I42" s="208">
        <v>2117591</v>
      </c>
      <c r="J42" s="208">
        <v>2117591</v>
      </c>
      <c r="K42" s="208">
        <v>1377162.1589220001</v>
      </c>
      <c r="L42" s="467"/>
      <c r="M42" s="467"/>
      <c r="N42" s="208">
        <v>150000</v>
      </c>
      <c r="O42" s="197" t="s">
        <v>1005</v>
      </c>
      <c r="Q42" s="435">
        <f t="shared" si="2"/>
        <v>590428.84107799991</v>
      </c>
    </row>
    <row r="43" spans="1:17" ht="57.75" hidden="1" customHeight="1">
      <c r="A43" s="79">
        <v>31</v>
      </c>
      <c r="B43" s="196" t="s">
        <v>512</v>
      </c>
      <c r="C43" s="79"/>
      <c r="D43" s="79" t="s">
        <v>2</v>
      </c>
      <c r="E43" s="79" t="s">
        <v>510</v>
      </c>
      <c r="F43" s="233">
        <v>1</v>
      </c>
      <c r="G43" s="175" t="s">
        <v>441</v>
      </c>
      <c r="H43" s="79" t="s">
        <v>513</v>
      </c>
      <c r="I43" s="208">
        <v>2850000</v>
      </c>
      <c r="J43" s="208">
        <v>2850000</v>
      </c>
      <c r="K43" s="208">
        <v>580000</v>
      </c>
      <c r="L43" s="208"/>
      <c r="M43" s="208"/>
      <c r="N43" s="208">
        <v>70000</v>
      </c>
      <c r="O43" s="197"/>
      <c r="Q43" s="435">
        <f t="shared" si="2"/>
        <v>2200000</v>
      </c>
    </row>
    <row r="44" spans="1:17" ht="66.599999999999994" customHeight="1">
      <c r="A44" s="79">
        <v>7</v>
      </c>
      <c r="B44" s="196" t="s">
        <v>766</v>
      </c>
      <c r="C44" s="79"/>
      <c r="D44" s="79" t="s">
        <v>2</v>
      </c>
      <c r="E44" s="79" t="s">
        <v>761</v>
      </c>
      <c r="F44" s="233">
        <v>1</v>
      </c>
      <c r="G44" s="175" t="s">
        <v>441</v>
      </c>
      <c r="H44" s="79" t="s">
        <v>767</v>
      </c>
      <c r="I44" s="208">
        <v>982000</v>
      </c>
      <c r="J44" s="208">
        <v>982000</v>
      </c>
      <c r="K44" s="208">
        <v>553667</v>
      </c>
      <c r="L44" s="208"/>
      <c r="M44" s="208"/>
      <c r="N44" s="208">
        <v>100000</v>
      </c>
      <c r="O44" s="197" t="s">
        <v>1125</v>
      </c>
      <c r="Q44" s="435">
        <f t="shared" si="2"/>
        <v>328333</v>
      </c>
    </row>
    <row r="45" spans="1:17" ht="111.6" customHeight="1">
      <c r="A45" s="79">
        <v>8</v>
      </c>
      <c r="B45" s="196" t="s">
        <v>769</v>
      </c>
      <c r="C45" s="462"/>
      <c r="D45" s="79" t="s">
        <v>2</v>
      </c>
      <c r="E45" s="79" t="s">
        <v>770</v>
      </c>
      <c r="F45" s="233">
        <v>1</v>
      </c>
      <c r="G45" s="175" t="s">
        <v>441</v>
      </c>
      <c r="H45" s="79" t="s">
        <v>771</v>
      </c>
      <c r="I45" s="208">
        <v>598686</v>
      </c>
      <c r="J45" s="208">
        <v>598686</v>
      </c>
      <c r="K45" s="208">
        <v>417540</v>
      </c>
      <c r="L45" s="467"/>
      <c r="M45" s="467"/>
      <c r="N45" s="208">
        <v>50000</v>
      </c>
      <c r="O45" s="197" t="s">
        <v>1126</v>
      </c>
      <c r="Q45" s="435">
        <f t="shared" si="2"/>
        <v>131146</v>
      </c>
    </row>
    <row r="46" spans="1:17" ht="78" hidden="1" customHeight="1">
      <c r="A46" s="79">
        <v>34</v>
      </c>
      <c r="B46" s="196" t="s">
        <v>488</v>
      </c>
      <c r="C46" s="79"/>
      <c r="D46" s="79" t="s">
        <v>2</v>
      </c>
      <c r="E46" s="79" t="s">
        <v>481</v>
      </c>
      <c r="F46" s="233">
        <v>1</v>
      </c>
      <c r="G46" s="175" t="s">
        <v>441</v>
      </c>
      <c r="H46" s="79" t="s">
        <v>521</v>
      </c>
      <c r="I46" s="208">
        <v>1238937</v>
      </c>
      <c r="J46" s="208">
        <v>1238937</v>
      </c>
      <c r="K46" s="208">
        <v>394000</v>
      </c>
      <c r="L46" s="208"/>
      <c r="M46" s="208"/>
      <c r="N46" s="208">
        <v>2000</v>
      </c>
      <c r="O46" s="197"/>
      <c r="Q46" s="435">
        <f t="shared" si="2"/>
        <v>842937</v>
      </c>
    </row>
    <row r="47" spans="1:17" ht="43.5" hidden="1" customHeight="1">
      <c r="A47" s="79">
        <v>35</v>
      </c>
      <c r="B47" s="196" t="s">
        <v>487</v>
      </c>
      <c r="C47" s="79"/>
      <c r="D47" s="79" t="s">
        <v>2</v>
      </c>
      <c r="E47" s="79" t="s">
        <v>481</v>
      </c>
      <c r="F47" s="233">
        <v>1</v>
      </c>
      <c r="G47" s="175" t="s">
        <v>441</v>
      </c>
      <c r="H47" s="79" t="s">
        <v>521</v>
      </c>
      <c r="I47" s="208">
        <v>488481</v>
      </c>
      <c r="J47" s="208">
        <v>488481</v>
      </c>
      <c r="K47" s="208">
        <v>238000</v>
      </c>
      <c r="L47" s="208"/>
      <c r="M47" s="208"/>
      <c r="N47" s="208">
        <v>2000</v>
      </c>
      <c r="O47" s="197"/>
      <c r="Q47" s="435">
        <f t="shared" si="2"/>
        <v>248481</v>
      </c>
    </row>
    <row r="48" spans="1:17" ht="70.5" hidden="1" customHeight="1">
      <c r="A48" s="79">
        <v>36</v>
      </c>
      <c r="B48" s="196" t="s">
        <v>516</v>
      </c>
      <c r="C48" s="79"/>
      <c r="D48" s="79" t="s">
        <v>2</v>
      </c>
      <c r="E48" s="79" t="s">
        <v>519</v>
      </c>
      <c r="F48" s="233">
        <v>1</v>
      </c>
      <c r="G48" s="175" t="s">
        <v>441</v>
      </c>
      <c r="H48" s="79" t="s">
        <v>524</v>
      </c>
      <c r="I48" s="208">
        <v>30628</v>
      </c>
      <c r="J48" s="208">
        <v>30628</v>
      </c>
      <c r="K48" s="208">
        <v>14300</v>
      </c>
      <c r="L48" s="208"/>
      <c r="M48" s="208"/>
      <c r="N48" s="208">
        <v>5500</v>
      </c>
      <c r="O48" s="197"/>
      <c r="Q48" s="435">
        <f t="shared" si="2"/>
        <v>10828</v>
      </c>
    </row>
    <row r="49" spans="1:17" ht="41.1" hidden="1" customHeight="1">
      <c r="A49" s="79">
        <v>37</v>
      </c>
      <c r="B49" s="196" t="s">
        <v>517</v>
      </c>
      <c r="C49" s="79"/>
      <c r="D49" s="79" t="s">
        <v>2</v>
      </c>
      <c r="E49" s="79" t="s">
        <v>520</v>
      </c>
      <c r="F49" s="233">
        <v>1</v>
      </c>
      <c r="G49" s="175" t="s">
        <v>441</v>
      </c>
      <c r="H49" s="79" t="s">
        <v>525</v>
      </c>
      <c r="I49" s="208">
        <v>25300</v>
      </c>
      <c r="J49" s="208">
        <v>25300</v>
      </c>
      <c r="K49" s="208">
        <v>10000</v>
      </c>
      <c r="L49" s="208"/>
      <c r="M49" s="208"/>
      <c r="N49" s="208">
        <v>7500</v>
      </c>
      <c r="O49" s="197"/>
      <c r="Q49" s="435">
        <f t="shared" si="2"/>
        <v>7800</v>
      </c>
    </row>
    <row r="50" spans="1:17" ht="56.45" customHeight="1">
      <c r="A50" s="79">
        <v>9</v>
      </c>
      <c r="B50" s="196" t="s">
        <v>774</v>
      </c>
      <c r="C50" s="79"/>
      <c r="D50" s="79" t="s">
        <v>6</v>
      </c>
      <c r="E50" s="79" t="s">
        <v>145</v>
      </c>
      <c r="F50" s="233">
        <v>1</v>
      </c>
      <c r="G50" s="175" t="s">
        <v>441</v>
      </c>
      <c r="H50" s="79" t="s">
        <v>775</v>
      </c>
      <c r="I50" s="208">
        <v>38989</v>
      </c>
      <c r="J50" s="208">
        <v>38989</v>
      </c>
      <c r="K50" s="208">
        <v>27833</v>
      </c>
      <c r="L50" s="208"/>
      <c r="M50" s="208"/>
      <c r="N50" s="208">
        <v>7000</v>
      </c>
      <c r="O50" s="197" t="s">
        <v>768</v>
      </c>
      <c r="Q50" s="435">
        <f t="shared" si="2"/>
        <v>4156</v>
      </c>
    </row>
    <row r="51" spans="1:17" ht="57.95" hidden="1" customHeight="1">
      <c r="A51" s="79">
        <v>39</v>
      </c>
      <c r="B51" s="196" t="s">
        <v>541</v>
      </c>
      <c r="C51" s="79"/>
      <c r="D51" s="79" t="s">
        <v>2</v>
      </c>
      <c r="E51" s="79" t="s">
        <v>412</v>
      </c>
      <c r="F51" s="233">
        <v>1</v>
      </c>
      <c r="G51" s="175" t="s">
        <v>441</v>
      </c>
      <c r="H51" s="79" t="s">
        <v>544</v>
      </c>
      <c r="I51" s="208">
        <v>285394</v>
      </c>
      <c r="J51" s="208">
        <v>285394</v>
      </c>
      <c r="K51" s="208">
        <v>66000</v>
      </c>
      <c r="L51" s="208"/>
      <c r="M51" s="208"/>
      <c r="N51" s="208">
        <v>195000</v>
      </c>
      <c r="O51" s="197"/>
      <c r="Q51" s="435">
        <f t="shared" si="2"/>
        <v>24394</v>
      </c>
    </row>
    <row r="52" spans="1:17" ht="56.45" customHeight="1">
      <c r="A52" s="79">
        <v>10</v>
      </c>
      <c r="B52" s="196" t="s">
        <v>776</v>
      </c>
      <c r="C52" s="79"/>
      <c r="D52" s="79" t="s">
        <v>6</v>
      </c>
      <c r="E52" s="79" t="s">
        <v>781</v>
      </c>
      <c r="F52" s="233">
        <v>1</v>
      </c>
      <c r="G52" s="175" t="s">
        <v>441</v>
      </c>
      <c r="H52" s="79" t="s">
        <v>782</v>
      </c>
      <c r="I52" s="208">
        <v>91600</v>
      </c>
      <c r="J52" s="208">
        <v>91600</v>
      </c>
      <c r="K52" s="208">
        <v>69700</v>
      </c>
      <c r="L52" s="208"/>
      <c r="M52" s="208"/>
      <c r="N52" s="208">
        <v>7000</v>
      </c>
      <c r="O52" s="197" t="s">
        <v>768</v>
      </c>
      <c r="Q52" s="435">
        <f t="shared" si="2"/>
        <v>14900</v>
      </c>
    </row>
    <row r="53" spans="1:17" ht="47.25" customHeight="1">
      <c r="A53" s="79">
        <v>11</v>
      </c>
      <c r="B53" s="196" t="s">
        <v>777</v>
      </c>
      <c r="C53" s="79"/>
      <c r="D53" s="79" t="s">
        <v>6</v>
      </c>
      <c r="E53" s="79" t="s">
        <v>145</v>
      </c>
      <c r="F53" s="233">
        <v>1</v>
      </c>
      <c r="G53" s="175" t="s">
        <v>441</v>
      </c>
      <c r="H53" s="79" t="s">
        <v>783</v>
      </c>
      <c r="I53" s="208">
        <v>30317</v>
      </c>
      <c r="J53" s="208">
        <v>30317</v>
      </c>
      <c r="K53" s="208">
        <v>21951</v>
      </c>
      <c r="L53" s="208"/>
      <c r="M53" s="208"/>
      <c r="N53" s="208">
        <v>5000</v>
      </c>
      <c r="O53" s="197" t="s">
        <v>768</v>
      </c>
      <c r="Q53" s="435">
        <f t="shared" si="2"/>
        <v>3366</v>
      </c>
    </row>
    <row r="54" spans="1:17" ht="70.5" hidden="1" customHeight="1">
      <c r="A54" s="79">
        <v>42</v>
      </c>
      <c r="B54" s="196" t="s">
        <v>779</v>
      </c>
      <c r="C54" s="79"/>
      <c r="D54" s="79" t="s">
        <v>6</v>
      </c>
      <c r="E54" s="79" t="s">
        <v>518</v>
      </c>
      <c r="F54" s="233">
        <v>1</v>
      </c>
      <c r="G54" s="175" t="s">
        <v>441</v>
      </c>
      <c r="H54" s="79" t="s">
        <v>785</v>
      </c>
      <c r="I54" s="208">
        <v>35000</v>
      </c>
      <c r="J54" s="208">
        <v>35000</v>
      </c>
      <c r="K54" s="208">
        <v>10000</v>
      </c>
      <c r="L54" s="208"/>
      <c r="M54" s="208"/>
      <c r="N54" s="208">
        <v>15000</v>
      </c>
      <c r="O54" s="197"/>
      <c r="Q54" s="435">
        <f t="shared" si="2"/>
        <v>10000</v>
      </c>
    </row>
    <row r="55" spans="1:17" ht="48" hidden="1" customHeight="1">
      <c r="A55" s="79">
        <v>43</v>
      </c>
      <c r="B55" s="196" t="s">
        <v>780</v>
      </c>
      <c r="C55" s="79"/>
      <c r="D55" s="79" t="s">
        <v>6</v>
      </c>
      <c r="E55" s="79" t="s">
        <v>518</v>
      </c>
      <c r="F55" s="233">
        <v>1</v>
      </c>
      <c r="G55" s="175" t="s">
        <v>441</v>
      </c>
      <c r="H55" s="79" t="s">
        <v>786</v>
      </c>
      <c r="I55" s="208">
        <v>39000</v>
      </c>
      <c r="J55" s="208">
        <v>39000</v>
      </c>
      <c r="K55" s="208">
        <v>15000</v>
      </c>
      <c r="L55" s="208"/>
      <c r="M55" s="208"/>
      <c r="N55" s="208">
        <v>24000</v>
      </c>
      <c r="O55" s="197"/>
      <c r="Q55" s="471">
        <f t="shared" si="2"/>
        <v>0</v>
      </c>
    </row>
    <row r="56" spans="1:17" ht="56.25">
      <c r="A56" s="79">
        <v>12</v>
      </c>
      <c r="B56" s="196" t="s">
        <v>791</v>
      </c>
      <c r="C56" s="462"/>
      <c r="D56" s="79" t="s">
        <v>2</v>
      </c>
      <c r="E56" s="79" t="s">
        <v>73</v>
      </c>
      <c r="F56" s="233">
        <v>1</v>
      </c>
      <c r="G56" s="175" t="s">
        <v>441</v>
      </c>
      <c r="H56" s="79" t="s">
        <v>820</v>
      </c>
      <c r="I56" s="208">
        <v>99969</v>
      </c>
      <c r="J56" s="208">
        <v>99969</v>
      </c>
      <c r="K56" s="208">
        <v>17795</v>
      </c>
      <c r="L56" s="467"/>
      <c r="M56" s="467"/>
      <c r="N56" s="208">
        <v>67000</v>
      </c>
      <c r="O56" s="197" t="s">
        <v>768</v>
      </c>
      <c r="P56" s="2" t="s">
        <v>1127</v>
      </c>
      <c r="Q56" s="435">
        <f t="shared" si="2"/>
        <v>15174</v>
      </c>
    </row>
    <row r="57" spans="1:17" ht="94.5">
      <c r="A57" s="79">
        <v>13</v>
      </c>
      <c r="B57" s="196" t="s">
        <v>793</v>
      </c>
      <c r="C57" s="79"/>
      <c r="D57" s="79" t="s">
        <v>6</v>
      </c>
      <c r="E57" s="79" t="s">
        <v>145</v>
      </c>
      <c r="F57" s="233">
        <v>1</v>
      </c>
      <c r="G57" s="175" t="s">
        <v>441</v>
      </c>
      <c r="H57" s="79" t="s">
        <v>822</v>
      </c>
      <c r="I57" s="208">
        <v>67091</v>
      </c>
      <c r="J57" s="208">
        <v>67091</v>
      </c>
      <c r="K57" s="208">
        <v>44047</v>
      </c>
      <c r="L57" s="208"/>
      <c r="M57" s="208"/>
      <c r="N57" s="208">
        <v>7500</v>
      </c>
      <c r="O57" s="197" t="s">
        <v>768</v>
      </c>
      <c r="Q57" s="435">
        <f t="shared" si="2"/>
        <v>15544</v>
      </c>
    </row>
    <row r="58" spans="1:17" ht="72.95" customHeight="1">
      <c r="A58" s="79">
        <v>14</v>
      </c>
      <c r="B58" s="196" t="s">
        <v>794</v>
      </c>
      <c r="C58" s="462"/>
      <c r="D58" s="79" t="s">
        <v>6</v>
      </c>
      <c r="E58" s="79" t="s">
        <v>120</v>
      </c>
      <c r="F58" s="233">
        <v>1</v>
      </c>
      <c r="G58" s="175" t="s">
        <v>441</v>
      </c>
      <c r="H58" s="79" t="s">
        <v>823</v>
      </c>
      <c r="I58" s="208">
        <v>42000</v>
      </c>
      <c r="J58" s="208">
        <v>42000</v>
      </c>
      <c r="K58" s="208">
        <v>25000</v>
      </c>
      <c r="L58" s="467"/>
      <c r="M58" s="467"/>
      <c r="N58" s="208">
        <v>3000</v>
      </c>
      <c r="O58" s="197" t="s">
        <v>768</v>
      </c>
      <c r="P58" s="2" t="s">
        <v>1127</v>
      </c>
      <c r="Q58" s="435">
        <f t="shared" si="2"/>
        <v>14000</v>
      </c>
    </row>
    <row r="59" spans="1:17" ht="47.25">
      <c r="A59" s="79">
        <v>15</v>
      </c>
      <c r="B59" s="196" t="s">
        <v>795</v>
      </c>
      <c r="C59" s="79"/>
      <c r="D59" s="79" t="s">
        <v>6</v>
      </c>
      <c r="E59" s="79" t="s">
        <v>145</v>
      </c>
      <c r="F59" s="233">
        <v>1</v>
      </c>
      <c r="G59" s="175" t="s">
        <v>441</v>
      </c>
      <c r="H59" s="79" t="s">
        <v>824</v>
      </c>
      <c r="I59" s="208">
        <v>53697</v>
      </c>
      <c r="J59" s="208">
        <v>53697</v>
      </c>
      <c r="K59" s="208">
        <v>17150</v>
      </c>
      <c r="L59" s="208"/>
      <c r="M59" s="208"/>
      <c r="N59" s="208">
        <v>25000</v>
      </c>
      <c r="O59" s="197" t="s">
        <v>768</v>
      </c>
      <c r="Q59" s="435">
        <f t="shared" si="2"/>
        <v>11547</v>
      </c>
    </row>
    <row r="60" spans="1:17" ht="72.95" customHeight="1">
      <c r="A60" s="79">
        <v>16</v>
      </c>
      <c r="B60" s="196" t="s">
        <v>797</v>
      </c>
      <c r="C60" s="79"/>
      <c r="D60" s="79" t="s">
        <v>2</v>
      </c>
      <c r="E60" s="79" t="s">
        <v>120</v>
      </c>
      <c r="F60" s="233">
        <v>1</v>
      </c>
      <c r="G60" s="175" t="s">
        <v>441</v>
      </c>
      <c r="H60" s="79" t="s">
        <v>826</v>
      </c>
      <c r="I60" s="208">
        <v>25000</v>
      </c>
      <c r="J60" s="208">
        <v>25000</v>
      </c>
      <c r="K60" s="208">
        <v>10000</v>
      </c>
      <c r="L60" s="208"/>
      <c r="M60" s="208"/>
      <c r="N60" s="208">
        <v>12000</v>
      </c>
      <c r="O60" s="197" t="s">
        <v>768</v>
      </c>
      <c r="Q60" s="435">
        <f t="shared" si="2"/>
        <v>3000</v>
      </c>
    </row>
    <row r="61" spans="1:17" ht="60" customHeight="1">
      <c r="A61" s="79">
        <v>17</v>
      </c>
      <c r="B61" s="196" t="s">
        <v>798</v>
      </c>
      <c r="C61" s="79"/>
      <c r="D61" s="79" t="s">
        <v>6</v>
      </c>
      <c r="E61" s="79" t="s">
        <v>145</v>
      </c>
      <c r="F61" s="233">
        <v>1</v>
      </c>
      <c r="G61" s="175" t="s">
        <v>441</v>
      </c>
      <c r="H61" s="79" t="s">
        <v>827</v>
      </c>
      <c r="I61" s="208">
        <v>14185</v>
      </c>
      <c r="J61" s="208">
        <v>14185</v>
      </c>
      <c r="K61" s="208">
        <v>8000</v>
      </c>
      <c r="L61" s="208"/>
      <c r="M61" s="208"/>
      <c r="N61" s="208">
        <v>4000</v>
      </c>
      <c r="O61" s="197" t="s">
        <v>768</v>
      </c>
      <c r="Q61" s="435">
        <f t="shared" si="2"/>
        <v>2185</v>
      </c>
    </row>
    <row r="62" spans="1:17" ht="78.599999999999994" customHeight="1">
      <c r="A62" s="79">
        <v>18</v>
      </c>
      <c r="B62" s="196" t="s">
        <v>799</v>
      </c>
      <c r="C62" s="79"/>
      <c r="D62" s="79" t="s">
        <v>6</v>
      </c>
      <c r="E62" s="79" t="s">
        <v>145</v>
      </c>
      <c r="F62" s="233">
        <v>1</v>
      </c>
      <c r="G62" s="175" t="s">
        <v>441</v>
      </c>
      <c r="H62" s="79" t="s">
        <v>828</v>
      </c>
      <c r="I62" s="208">
        <v>3570</v>
      </c>
      <c r="J62" s="208">
        <v>3570</v>
      </c>
      <c r="K62" s="208">
        <v>3500</v>
      </c>
      <c r="L62" s="208"/>
      <c r="M62" s="208"/>
      <c r="N62" s="208">
        <v>50</v>
      </c>
      <c r="O62" s="197" t="s">
        <v>768</v>
      </c>
      <c r="Q62" s="435">
        <f t="shared" si="2"/>
        <v>20</v>
      </c>
    </row>
    <row r="63" spans="1:17" ht="57.95" customHeight="1">
      <c r="A63" s="79">
        <v>19</v>
      </c>
      <c r="B63" s="196" t="s">
        <v>801</v>
      </c>
      <c r="C63" s="79"/>
      <c r="D63" s="79" t="s">
        <v>6</v>
      </c>
      <c r="E63" s="79" t="s">
        <v>145</v>
      </c>
      <c r="F63" s="233">
        <v>1</v>
      </c>
      <c r="G63" s="175" t="s">
        <v>441</v>
      </c>
      <c r="H63" s="79" t="s">
        <v>830</v>
      </c>
      <c r="I63" s="208">
        <v>1788</v>
      </c>
      <c r="J63" s="208">
        <v>1788</v>
      </c>
      <c r="K63" s="208">
        <v>1590</v>
      </c>
      <c r="L63" s="208"/>
      <c r="M63" s="208"/>
      <c r="N63" s="208">
        <v>50</v>
      </c>
      <c r="O63" s="197" t="s">
        <v>768</v>
      </c>
      <c r="Q63" s="435">
        <f t="shared" si="2"/>
        <v>148</v>
      </c>
    </row>
    <row r="64" spans="1:17" ht="51" customHeight="1">
      <c r="A64" s="79">
        <v>20</v>
      </c>
      <c r="B64" s="196" t="s">
        <v>803</v>
      </c>
      <c r="C64" s="79"/>
      <c r="D64" s="79" t="s">
        <v>6</v>
      </c>
      <c r="E64" s="79" t="s">
        <v>145</v>
      </c>
      <c r="F64" s="233">
        <v>1</v>
      </c>
      <c r="G64" s="175" t="s">
        <v>441</v>
      </c>
      <c r="H64" s="79" t="s">
        <v>832</v>
      </c>
      <c r="I64" s="208">
        <v>7162</v>
      </c>
      <c r="J64" s="208">
        <v>7162</v>
      </c>
      <c r="K64" s="208">
        <v>5591.2973999999995</v>
      </c>
      <c r="L64" s="208"/>
      <c r="M64" s="208"/>
      <c r="N64" s="208">
        <v>800</v>
      </c>
      <c r="O64" s="197" t="s">
        <v>768</v>
      </c>
      <c r="Q64" s="435">
        <f t="shared" si="2"/>
        <v>770.70260000000053</v>
      </c>
    </row>
    <row r="65" spans="1:17" ht="52.5" customHeight="1">
      <c r="A65" s="79">
        <v>21</v>
      </c>
      <c r="B65" s="196" t="s">
        <v>804</v>
      </c>
      <c r="C65" s="79"/>
      <c r="D65" s="79" t="s">
        <v>6</v>
      </c>
      <c r="E65" s="79" t="s">
        <v>145</v>
      </c>
      <c r="F65" s="233">
        <v>1</v>
      </c>
      <c r="G65" s="175" t="s">
        <v>441</v>
      </c>
      <c r="H65" s="79" t="s">
        <v>833</v>
      </c>
      <c r="I65" s="208">
        <v>1985</v>
      </c>
      <c r="J65" s="208">
        <v>1985</v>
      </c>
      <c r="K65" s="208">
        <v>1601.9929999999999</v>
      </c>
      <c r="L65" s="208"/>
      <c r="M65" s="208"/>
      <c r="N65" s="208">
        <v>200</v>
      </c>
      <c r="O65" s="197" t="s">
        <v>768</v>
      </c>
      <c r="Q65" s="435">
        <f t="shared" si="2"/>
        <v>183.00700000000006</v>
      </c>
    </row>
    <row r="66" spans="1:17" ht="68.25" customHeight="1">
      <c r="A66" s="79">
        <v>22</v>
      </c>
      <c r="B66" s="196" t="s">
        <v>805</v>
      </c>
      <c r="C66" s="79"/>
      <c r="D66" s="79" t="s">
        <v>6</v>
      </c>
      <c r="E66" s="79" t="s">
        <v>145</v>
      </c>
      <c r="F66" s="233">
        <v>1</v>
      </c>
      <c r="G66" s="175" t="s">
        <v>441</v>
      </c>
      <c r="H66" s="79" t="s">
        <v>834</v>
      </c>
      <c r="I66" s="208">
        <v>3826</v>
      </c>
      <c r="J66" s="208">
        <v>3826</v>
      </c>
      <c r="K66" s="208">
        <v>3124.1370000000002</v>
      </c>
      <c r="L66" s="208"/>
      <c r="M66" s="208"/>
      <c r="N66" s="208">
        <v>300</v>
      </c>
      <c r="O66" s="197" t="s">
        <v>768</v>
      </c>
      <c r="Q66" s="435">
        <f t="shared" si="2"/>
        <v>401.86299999999983</v>
      </c>
    </row>
    <row r="67" spans="1:17" ht="63">
      <c r="A67" s="79">
        <v>23</v>
      </c>
      <c r="B67" s="196" t="s">
        <v>809</v>
      </c>
      <c r="C67" s="79"/>
      <c r="D67" s="79" t="s">
        <v>6</v>
      </c>
      <c r="E67" s="79" t="s">
        <v>145</v>
      </c>
      <c r="F67" s="233">
        <v>1</v>
      </c>
      <c r="G67" s="175" t="s">
        <v>441</v>
      </c>
      <c r="H67" s="79" t="s">
        <v>837</v>
      </c>
      <c r="I67" s="208">
        <v>13249</v>
      </c>
      <c r="J67" s="208">
        <v>13249</v>
      </c>
      <c r="K67" s="208">
        <v>10452</v>
      </c>
      <c r="L67" s="208"/>
      <c r="M67" s="208"/>
      <c r="N67" s="423">
        <v>2500</v>
      </c>
      <c r="O67" s="197" t="s">
        <v>768</v>
      </c>
      <c r="Q67" s="435">
        <f t="shared" si="2"/>
        <v>297</v>
      </c>
    </row>
    <row r="68" spans="1:17" ht="56.45" customHeight="1">
      <c r="A68" s="79">
        <v>24</v>
      </c>
      <c r="B68" s="196" t="s">
        <v>810</v>
      </c>
      <c r="C68" s="79"/>
      <c r="D68" s="79" t="s">
        <v>2</v>
      </c>
      <c r="E68" s="79" t="s">
        <v>145</v>
      </c>
      <c r="F68" s="233">
        <v>1</v>
      </c>
      <c r="G68" s="175" t="s">
        <v>441</v>
      </c>
      <c r="H68" s="79" t="s">
        <v>838</v>
      </c>
      <c r="I68" s="208">
        <v>124400</v>
      </c>
      <c r="J68" s="208">
        <v>124400</v>
      </c>
      <c r="K68" s="208">
        <v>101900</v>
      </c>
      <c r="L68" s="208"/>
      <c r="M68" s="208"/>
      <c r="N68" s="208">
        <v>10000</v>
      </c>
      <c r="O68" s="197" t="s">
        <v>768</v>
      </c>
      <c r="Q68" s="435">
        <f t="shared" si="2"/>
        <v>12500</v>
      </c>
    </row>
    <row r="69" spans="1:17" ht="63" customHeight="1">
      <c r="A69" s="79">
        <v>25</v>
      </c>
      <c r="B69" s="196" t="s">
        <v>812</v>
      </c>
      <c r="C69" s="79"/>
      <c r="D69" s="79" t="s">
        <v>6</v>
      </c>
      <c r="E69" s="79" t="s">
        <v>145</v>
      </c>
      <c r="F69" s="233">
        <v>1</v>
      </c>
      <c r="G69" s="175" t="s">
        <v>441</v>
      </c>
      <c r="H69" s="79" t="s">
        <v>840</v>
      </c>
      <c r="I69" s="208">
        <v>5903</v>
      </c>
      <c r="J69" s="208">
        <v>5903</v>
      </c>
      <c r="K69" s="208">
        <v>3290</v>
      </c>
      <c r="L69" s="208"/>
      <c r="M69" s="208"/>
      <c r="N69" s="208">
        <v>2000</v>
      </c>
      <c r="O69" s="197" t="s">
        <v>768</v>
      </c>
      <c r="Q69" s="435">
        <f t="shared" si="2"/>
        <v>613</v>
      </c>
    </row>
    <row r="70" spans="1:17" ht="73.5" customHeight="1">
      <c r="A70" s="79">
        <v>26</v>
      </c>
      <c r="B70" s="196" t="s">
        <v>813</v>
      </c>
      <c r="C70" s="79"/>
      <c r="D70" s="79" t="s">
        <v>6</v>
      </c>
      <c r="E70" s="79" t="s">
        <v>145</v>
      </c>
      <c r="F70" s="233">
        <v>1</v>
      </c>
      <c r="G70" s="175" t="s">
        <v>441</v>
      </c>
      <c r="H70" s="79" t="s">
        <v>841</v>
      </c>
      <c r="I70" s="208">
        <v>22353</v>
      </c>
      <c r="J70" s="208">
        <v>22353</v>
      </c>
      <c r="K70" s="208">
        <v>11570</v>
      </c>
      <c r="L70" s="208"/>
      <c r="M70" s="208"/>
      <c r="N70" s="208">
        <v>8500</v>
      </c>
      <c r="O70" s="197" t="s">
        <v>768</v>
      </c>
      <c r="Q70" s="435">
        <f t="shared" si="2"/>
        <v>2283</v>
      </c>
    </row>
    <row r="71" spans="1:17" ht="59.1" hidden="1" customHeight="1">
      <c r="A71" s="79">
        <v>63</v>
      </c>
      <c r="B71" s="196" t="s">
        <v>815</v>
      </c>
      <c r="C71" s="79"/>
      <c r="D71" s="79" t="s">
        <v>6</v>
      </c>
      <c r="E71" s="79" t="s">
        <v>518</v>
      </c>
      <c r="F71" s="233">
        <v>1</v>
      </c>
      <c r="G71" s="175" t="s">
        <v>441</v>
      </c>
      <c r="H71" s="79" t="s">
        <v>843</v>
      </c>
      <c r="I71" s="208">
        <v>6847</v>
      </c>
      <c r="J71" s="208">
        <v>6847</v>
      </c>
      <c r="K71" s="208">
        <v>5350</v>
      </c>
      <c r="L71" s="208"/>
      <c r="M71" s="208"/>
      <c r="N71" s="208">
        <v>800</v>
      </c>
      <c r="O71" s="197"/>
      <c r="Q71" s="435">
        <f t="shared" si="2"/>
        <v>697</v>
      </c>
    </row>
    <row r="72" spans="1:17" ht="39.950000000000003" hidden="1" customHeight="1">
      <c r="A72" s="79">
        <v>64</v>
      </c>
      <c r="B72" s="196" t="s">
        <v>816</v>
      </c>
      <c r="C72" s="79"/>
      <c r="D72" s="79" t="s">
        <v>6</v>
      </c>
      <c r="E72" s="79" t="s">
        <v>518</v>
      </c>
      <c r="F72" s="233">
        <v>1</v>
      </c>
      <c r="G72" s="175" t="s">
        <v>441</v>
      </c>
      <c r="H72" s="79" t="s">
        <v>844</v>
      </c>
      <c r="I72" s="208">
        <v>8679</v>
      </c>
      <c r="J72" s="208">
        <v>8679</v>
      </c>
      <c r="K72" s="208">
        <v>7340</v>
      </c>
      <c r="L72" s="208"/>
      <c r="M72" s="208"/>
      <c r="N72" s="208">
        <v>500</v>
      </c>
      <c r="O72" s="197"/>
      <c r="Q72" s="435">
        <f t="shared" si="2"/>
        <v>839</v>
      </c>
    </row>
    <row r="73" spans="1:17" ht="73.5" hidden="1" customHeight="1">
      <c r="A73" s="79">
        <v>65</v>
      </c>
      <c r="B73" s="188" t="s">
        <v>542</v>
      </c>
      <c r="C73" s="472"/>
      <c r="D73" s="79" t="s">
        <v>2</v>
      </c>
      <c r="E73" s="473" t="s">
        <v>518</v>
      </c>
      <c r="F73" s="233">
        <v>1</v>
      </c>
      <c r="G73" s="175" t="s">
        <v>441</v>
      </c>
      <c r="H73" s="473" t="s">
        <v>545</v>
      </c>
      <c r="I73" s="208">
        <v>65000</v>
      </c>
      <c r="J73" s="208">
        <v>65000</v>
      </c>
      <c r="K73" s="208">
        <v>19900</v>
      </c>
      <c r="L73" s="208"/>
      <c r="M73" s="208"/>
      <c r="N73" s="208">
        <v>25000</v>
      </c>
      <c r="O73" s="418"/>
      <c r="Q73" s="435">
        <f t="shared" si="2"/>
        <v>20100</v>
      </c>
    </row>
    <row r="74" spans="1:17" s="9" customFormat="1" ht="58.5" hidden="1" customHeight="1">
      <c r="A74" s="79">
        <v>66</v>
      </c>
      <c r="B74" s="199" t="s">
        <v>543</v>
      </c>
      <c r="C74" s="190"/>
      <c r="D74" s="79" t="s">
        <v>2</v>
      </c>
      <c r="E74" s="79" t="s">
        <v>518</v>
      </c>
      <c r="F74" s="233">
        <v>1</v>
      </c>
      <c r="G74" s="175" t="s">
        <v>441</v>
      </c>
      <c r="H74" s="190" t="s">
        <v>546</v>
      </c>
      <c r="I74" s="208">
        <v>20000</v>
      </c>
      <c r="J74" s="208">
        <v>20000</v>
      </c>
      <c r="K74" s="208">
        <v>5000</v>
      </c>
      <c r="L74" s="208"/>
      <c r="M74" s="208"/>
      <c r="N74" s="208">
        <v>10000</v>
      </c>
      <c r="O74" s="200"/>
      <c r="Q74" s="435">
        <f t="shared" si="2"/>
        <v>5000</v>
      </c>
    </row>
    <row r="75" spans="1:17" ht="54" hidden="1" customHeight="1">
      <c r="A75" s="79">
        <v>67</v>
      </c>
      <c r="B75" s="199" t="s">
        <v>1006</v>
      </c>
      <c r="C75" s="190"/>
      <c r="D75" s="79" t="s">
        <v>2</v>
      </c>
      <c r="E75" s="79" t="s">
        <v>472</v>
      </c>
      <c r="F75" s="233">
        <v>1</v>
      </c>
      <c r="G75" s="175" t="s">
        <v>441</v>
      </c>
      <c r="H75" s="79" t="s">
        <v>547</v>
      </c>
      <c r="I75" s="208">
        <v>82000</v>
      </c>
      <c r="J75" s="208">
        <v>82000</v>
      </c>
      <c r="K75" s="208">
        <v>20000</v>
      </c>
      <c r="L75" s="208">
        <v>85000</v>
      </c>
      <c r="M75" s="422"/>
      <c r="N75" s="422">
        <v>20000</v>
      </c>
      <c r="O75" s="200"/>
      <c r="Q75" s="435">
        <f t="shared" si="2"/>
        <v>42000</v>
      </c>
    </row>
    <row r="76" spans="1:17" ht="54" hidden="1" customHeight="1">
      <c r="A76" s="79">
        <v>68</v>
      </c>
      <c r="B76" s="474" t="s">
        <v>1007</v>
      </c>
      <c r="C76" s="475"/>
      <c r="D76" s="476" t="s">
        <v>6</v>
      </c>
      <c r="E76" s="477" t="s">
        <v>412</v>
      </c>
      <c r="F76" s="478">
        <v>1</v>
      </c>
      <c r="G76" s="479" t="s">
        <v>441</v>
      </c>
      <c r="H76" s="477" t="s">
        <v>1008</v>
      </c>
      <c r="I76" s="208">
        <v>5607</v>
      </c>
      <c r="J76" s="208">
        <v>5607</v>
      </c>
      <c r="K76" s="208">
        <v>4711</v>
      </c>
      <c r="L76" s="208"/>
      <c r="M76" s="422"/>
      <c r="N76" s="422">
        <v>100</v>
      </c>
      <c r="O76" s="200"/>
      <c r="Q76" s="435">
        <f t="shared" si="2"/>
        <v>796</v>
      </c>
    </row>
    <row r="77" spans="1:17" ht="54" hidden="1" customHeight="1">
      <c r="A77" s="79">
        <v>69</v>
      </c>
      <c r="B77" s="199" t="s">
        <v>436</v>
      </c>
      <c r="C77" s="190"/>
      <c r="D77" s="480" t="s">
        <v>2</v>
      </c>
      <c r="E77" s="79" t="s">
        <v>481</v>
      </c>
      <c r="F77" s="233"/>
      <c r="G77" s="175" t="s">
        <v>505</v>
      </c>
      <c r="H77" s="79" t="s">
        <v>483</v>
      </c>
      <c r="I77" s="208">
        <v>1800000</v>
      </c>
      <c r="J77" s="208">
        <v>1800000</v>
      </c>
      <c r="K77" s="208">
        <v>200000</v>
      </c>
      <c r="L77" s="208"/>
      <c r="M77" s="422"/>
      <c r="N77" s="422">
        <v>50000</v>
      </c>
      <c r="O77" s="200"/>
      <c r="Q77" s="435">
        <f t="shared" si="2"/>
        <v>1550000</v>
      </c>
    </row>
    <row r="78" spans="1:17" ht="74.099999999999994" hidden="1" customHeight="1">
      <c r="A78" s="79">
        <v>70</v>
      </c>
      <c r="B78" s="199" t="s">
        <v>1128</v>
      </c>
      <c r="C78" s="190"/>
      <c r="D78" s="480" t="s">
        <v>2</v>
      </c>
      <c r="E78" s="79" t="s">
        <v>537</v>
      </c>
      <c r="F78" s="233"/>
      <c r="G78" s="175" t="s">
        <v>505</v>
      </c>
      <c r="H78" s="79" t="s">
        <v>483</v>
      </c>
      <c r="I78" s="208">
        <v>215000</v>
      </c>
      <c r="J78" s="208">
        <v>215000</v>
      </c>
      <c r="K78" s="208">
        <v>30000</v>
      </c>
      <c r="L78" s="208"/>
      <c r="M78" s="422"/>
      <c r="N78" s="422">
        <v>50000</v>
      </c>
      <c r="O78" s="200"/>
      <c r="Q78" s="435">
        <f t="shared" ref="Q78:Q141" si="3">J78-K78-N78</f>
        <v>135000</v>
      </c>
    </row>
    <row r="79" spans="1:17" ht="54" hidden="1" customHeight="1">
      <c r="A79" s="79">
        <v>71</v>
      </c>
      <c r="B79" s="199" t="s">
        <v>1129</v>
      </c>
      <c r="C79" s="190"/>
      <c r="D79" s="480" t="s">
        <v>2</v>
      </c>
      <c r="E79" s="79" t="s">
        <v>472</v>
      </c>
      <c r="F79" s="233"/>
      <c r="G79" s="175" t="s">
        <v>505</v>
      </c>
      <c r="H79" s="79" t="s">
        <v>483</v>
      </c>
      <c r="I79" s="208">
        <v>880000</v>
      </c>
      <c r="J79" s="208">
        <v>880000</v>
      </c>
      <c r="K79" s="208">
        <v>50000</v>
      </c>
      <c r="L79" s="208"/>
      <c r="M79" s="422"/>
      <c r="N79" s="422">
        <v>150000</v>
      </c>
      <c r="O79" s="200"/>
      <c r="Q79" s="435">
        <f t="shared" si="3"/>
        <v>680000</v>
      </c>
    </row>
    <row r="80" spans="1:17" ht="54" hidden="1" customHeight="1">
      <c r="A80" s="79">
        <v>72</v>
      </c>
      <c r="B80" s="199" t="s">
        <v>1130</v>
      </c>
      <c r="C80" s="190"/>
      <c r="D80" s="480" t="s">
        <v>2</v>
      </c>
      <c r="E80" s="79" t="s">
        <v>481</v>
      </c>
      <c r="F80" s="233"/>
      <c r="G80" s="175" t="s">
        <v>505</v>
      </c>
      <c r="H80" s="79" t="s">
        <v>483</v>
      </c>
      <c r="I80" s="208">
        <v>2590000</v>
      </c>
      <c r="J80" s="208">
        <v>2590000</v>
      </c>
      <c r="K80" s="208">
        <v>300000</v>
      </c>
      <c r="L80" s="208"/>
      <c r="M80" s="422"/>
      <c r="N80" s="422">
        <v>20000</v>
      </c>
      <c r="O80" s="200"/>
      <c r="Q80" s="435">
        <f t="shared" si="3"/>
        <v>2270000</v>
      </c>
    </row>
    <row r="81" spans="1:17" ht="54" hidden="1" customHeight="1">
      <c r="A81" s="79">
        <v>73</v>
      </c>
      <c r="B81" s="199" t="s">
        <v>1131</v>
      </c>
      <c r="C81" s="190"/>
      <c r="D81" s="480" t="s">
        <v>2</v>
      </c>
      <c r="E81" s="79" t="s">
        <v>472</v>
      </c>
      <c r="F81" s="233"/>
      <c r="G81" s="175" t="s">
        <v>505</v>
      </c>
      <c r="H81" s="79" t="s">
        <v>483</v>
      </c>
      <c r="I81" s="208">
        <v>620000</v>
      </c>
      <c r="J81" s="208">
        <v>620000</v>
      </c>
      <c r="K81" s="208">
        <v>25000</v>
      </c>
      <c r="L81" s="208"/>
      <c r="M81" s="422"/>
      <c r="N81" s="422">
        <v>150000</v>
      </c>
      <c r="O81" s="200"/>
      <c r="Q81" s="435">
        <f t="shared" si="3"/>
        <v>445000</v>
      </c>
    </row>
    <row r="82" spans="1:17" ht="54" hidden="1" customHeight="1">
      <c r="A82" s="79">
        <v>74</v>
      </c>
      <c r="B82" s="199" t="s">
        <v>1132</v>
      </c>
      <c r="C82" s="190"/>
      <c r="D82" s="480" t="s">
        <v>2</v>
      </c>
      <c r="E82" s="79" t="s">
        <v>481</v>
      </c>
      <c r="F82" s="233"/>
      <c r="G82" s="175" t="s">
        <v>505</v>
      </c>
      <c r="H82" s="79" t="s">
        <v>483</v>
      </c>
      <c r="I82" s="208">
        <v>870000</v>
      </c>
      <c r="J82" s="208">
        <v>870000</v>
      </c>
      <c r="K82" s="208">
        <v>50000</v>
      </c>
      <c r="L82" s="208"/>
      <c r="M82" s="422"/>
      <c r="N82" s="422">
        <v>150000</v>
      </c>
      <c r="O82" s="200"/>
      <c r="Q82" s="435">
        <f t="shared" si="3"/>
        <v>670000</v>
      </c>
    </row>
    <row r="83" spans="1:17" ht="96.6" hidden="1" customHeight="1">
      <c r="A83" s="79">
        <v>75</v>
      </c>
      <c r="B83" s="199" t="s">
        <v>1133</v>
      </c>
      <c r="C83" s="190"/>
      <c r="D83" s="480" t="s">
        <v>2</v>
      </c>
      <c r="E83" s="79" t="s">
        <v>481</v>
      </c>
      <c r="F83" s="233"/>
      <c r="G83" s="175" t="s">
        <v>505</v>
      </c>
      <c r="H83" s="79" t="s">
        <v>483</v>
      </c>
      <c r="I83" s="208">
        <v>165000</v>
      </c>
      <c r="J83" s="208">
        <v>165000</v>
      </c>
      <c r="K83" s="208">
        <v>20000</v>
      </c>
      <c r="L83" s="208"/>
      <c r="M83" s="422"/>
      <c r="N83" s="422">
        <v>20000</v>
      </c>
      <c r="O83" s="200"/>
      <c r="Q83" s="435">
        <f t="shared" si="3"/>
        <v>125000</v>
      </c>
    </row>
    <row r="84" spans="1:17" ht="141" hidden="1" customHeight="1">
      <c r="A84" s="79">
        <v>76</v>
      </c>
      <c r="B84" s="199" t="s">
        <v>1134</v>
      </c>
      <c r="C84" s="190"/>
      <c r="D84" s="480" t="s">
        <v>2</v>
      </c>
      <c r="E84" s="79" t="s">
        <v>481</v>
      </c>
      <c r="F84" s="233"/>
      <c r="G84" s="175" t="s">
        <v>505</v>
      </c>
      <c r="H84" s="79" t="s">
        <v>483</v>
      </c>
      <c r="I84" s="208">
        <v>250000</v>
      </c>
      <c r="J84" s="208">
        <v>250000</v>
      </c>
      <c r="K84" s="208">
        <v>40000</v>
      </c>
      <c r="L84" s="208"/>
      <c r="M84" s="422"/>
      <c r="N84" s="422">
        <v>20000</v>
      </c>
      <c r="O84" s="200"/>
      <c r="Q84" s="435">
        <f t="shared" si="3"/>
        <v>190000</v>
      </c>
    </row>
    <row r="85" spans="1:17" ht="63.95" hidden="1" customHeight="1">
      <c r="A85" s="79">
        <v>77</v>
      </c>
      <c r="B85" s="199" t="s">
        <v>1135</v>
      </c>
      <c r="C85" s="190"/>
      <c r="D85" s="480" t="s">
        <v>2</v>
      </c>
      <c r="E85" s="79" t="s">
        <v>472</v>
      </c>
      <c r="F85" s="233"/>
      <c r="G85" s="175" t="s">
        <v>505</v>
      </c>
      <c r="H85" s="79" t="s">
        <v>483</v>
      </c>
      <c r="I85" s="208">
        <v>76000</v>
      </c>
      <c r="J85" s="208">
        <v>76000</v>
      </c>
      <c r="K85" s="208">
        <v>10000</v>
      </c>
      <c r="L85" s="208"/>
      <c r="M85" s="422"/>
      <c r="N85" s="422">
        <v>20000</v>
      </c>
      <c r="O85" s="200"/>
      <c r="Q85" s="435">
        <f t="shared" si="3"/>
        <v>46000</v>
      </c>
    </row>
    <row r="86" spans="1:17" ht="69" hidden="1" customHeight="1">
      <c r="A86" s="79">
        <v>78</v>
      </c>
      <c r="B86" s="199" t="s">
        <v>1136</v>
      </c>
      <c r="C86" s="190"/>
      <c r="D86" s="480" t="s">
        <v>2</v>
      </c>
      <c r="E86" s="79" t="s">
        <v>518</v>
      </c>
      <c r="F86" s="233"/>
      <c r="G86" s="175" t="s">
        <v>505</v>
      </c>
      <c r="H86" s="79" t="s">
        <v>483</v>
      </c>
      <c r="I86" s="208">
        <v>95000</v>
      </c>
      <c r="J86" s="208">
        <v>95000</v>
      </c>
      <c r="K86" s="208">
        <v>10000</v>
      </c>
      <c r="L86" s="208"/>
      <c r="M86" s="422"/>
      <c r="N86" s="422">
        <v>20000</v>
      </c>
      <c r="O86" s="200"/>
      <c r="Q86" s="435">
        <f t="shared" si="3"/>
        <v>65000</v>
      </c>
    </row>
    <row r="87" spans="1:17" ht="54" hidden="1" customHeight="1">
      <c r="A87" s="79">
        <v>79</v>
      </c>
      <c r="B87" s="199" t="s">
        <v>1137</v>
      </c>
      <c r="C87" s="190"/>
      <c r="D87" s="480" t="s">
        <v>2</v>
      </c>
      <c r="E87" s="79" t="s">
        <v>472</v>
      </c>
      <c r="F87" s="233"/>
      <c r="G87" s="175" t="s">
        <v>505</v>
      </c>
      <c r="H87" s="79" t="s">
        <v>483</v>
      </c>
      <c r="I87" s="208">
        <v>126000</v>
      </c>
      <c r="J87" s="208">
        <v>126000</v>
      </c>
      <c r="K87" s="208">
        <v>20000</v>
      </c>
      <c r="L87" s="208"/>
      <c r="M87" s="422"/>
      <c r="N87" s="422">
        <v>30000</v>
      </c>
      <c r="O87" s="200"/>
      <c r="Q87" s="435">
        <f t="shared" si="3"/>
        <v>76000</v>
      </c>
    </row>
    <row r="88" spans="1:17" s="446" customFormat="1" ht="25.5" hidden="1" customHeight="1">
      <c r="A88" s="231" t="s">
        <v>4</v>
      </c>
      <c r="B88" s="232" t="s">
        <v>413</v>
      </c>
      <c r="C88" s="231"/>
      <c r="D88" s="231"/>
      <c r="E88" s="231"/>
      <c r="F88" s="522">
        <f>SUBTOTAL(9,F89:F92)</f>
        <v>0</v>
      </c>
      <c r="G88" s="522"/>
      <c r="H88" s="522"/>
      <c r="I88" s="420">
        <f t="shared" ref="I88:N88" si="4">SUBTOTAL(9,I89:I92)</f>
        <v>0</v>
      </c>
      <c r="J88" s="420">
        <f t="shared" si="4"/>
        <v>0</v>
      </c>
      <c r="K88" s="420">
        <f t="shared" si="4"/>
        <v>0</v>
      </c>
      <c r="L88" s="420">
        <f t="shared" si="4"/>
        <v>0</v>
      </c>
      <c r="M88" s="420">
        <f t="shared" si="4"/>
        <v>0</v>
      </c>
      <c r="N88" s="420">
        <f t="shared" si="4"/>
        <v>0</v>
      </c>
      <c r="O88" s="179"/>
      <c r="Q88" s="435">
        <f t="shared" si="3"/>
        <v>0</v>
      </c>
    </row>
    <row r="89" spans="1:17" s="9" customFormat="1" ht="51" hidden="1" customHeight="1">
      <c r="A89" s="79">
        <v>1</v>
      </c>
      <c r="B89" s="481" t="s">
        <v>466</v>
      </c>
      <c r="C89" s="190"/>
      <c r="D89" s="482" t="s">
        <v>2</v>
      </c>
      <c r="E89" s="79" t="s">
        <v>415</v>
      </c>
      <c r="F89" s="233">
        <v>1</v>
      </c>
      <c r="G89" s="190" t="s">
        <v>441</v>
      </c>
      <c r="H89" s="79" t="s">
        <v>496</v>
      </c>
      <c r="I89" s="208">
        <v>210000</v>
      </c>
      <c r="J89" s="208">
        <v>210000</v>
      </c>
      <c r="K89" s="208">
        <v>62299.685907999999</v>
      </c>
      <c r="L89" s="208">
        <v>165700</v>
      </c>
      <c r="M89" s="208"/>
      <c r="N89" s="208">
        <v>80000</v>
      </c>
      <c r="O89" s="483"/>
      <c r="Q89" s="435">
        <f t="shared" si="3"/>
        <v>67700.314092000015</v>
      </c>
    </row>
    <row r="90" spans="1:17" ht="47.45" hidden="1" customHeight="1">
      <c r="A90" s="79">
        <v>2</v>
      </c>
      <c r="B90" s="196" t="s">
        <v>461</v>
      </c>
      <c r="C90" s="79"/>
      <c r="D90" s="79" t="s">
        <v>2</v>
      </c>
      <c r="E90" s="79" t="s">
        <v>481</v>
      </c>
      <c r="F90" s="233">
        <v>1</v>
      </c>
      <c r="G90" s="190" t="s">
        <v>441</v>
      </c>
      <c r="H90" s="79" t="s">
        <v>497</v>
      </c>
      <c r="I90" s="208">
        <v>1540000</v>
      </c>
      <c r="J90" s="208">
        <v>1540000</v>
      </c>
      <c r="K90" s="208">
        <v>98000</v>
      </c>
      <c r="L90" s="208">
        <v>1210000</v>
      </c>
      <c r="M90" s="208"/>
      <c r="N90" s="208">
        <v>70000</v>
      </c>
      <c r="O90" s="197"/>
      <c r="Q90" s="435">
        <f t="shared" si="3"/>
        <v>1372000</v>
      </c>
    </row>
    <row r="91" spans="1:17" ht="42.6" hidden="1" customHeight="1">
      <c r="A91" s="79">
        <v>3</v>
      </c>
      <c r="B91" s="196" t="s">
        <v>509</v>
      </c>
      <c r="C91" s="79"/>
      <c r="D91" s="79" t="s">
        <v>2</v>
      </c>
      <c r="E91" s="79" t="s">
        <v>510</v>
      </c>
      <c r="F91" s="233">
        <v>1</v>
      </c>
      <c r="G91" s="175" t="s">
        <v>441</v>
      </c>
      <c r="H91" s="79" t="s">
        <v>511</v>
      </c>
      <c r="I91" s="208">
        <v>1239958</v>
      </c>
      <c r="J91" s="208">
        <v>1239958</v>
      </c>
      <c r="K91" s="208">
        <v>470000</v>
      </c>
      <c r="L91" s="208"/>
      <c r="M91" s="208"/>
      <c r="N91" s="208">
        <v>2000</v>
      </c>
      <c r="O91" s="197"/>
      <c r="Q91" s="435">
        <f t="shared" si="3"/>
        <v>767958</v>
      </c>
    </row>
    <row r="92" spans="1:17" ht="43.5" hidden="1" customHeight="1">
      <c r="A92" s="79">
        <v>4</v>
      </c>
      <c r="B92" s="196" t="s">
        <v>460</v>
      </c>
      <c r="C92" s="79"/>
      <c r="D92" s="79" t="s">
        <v>2</v>
      </c>
      <c r="E92" s="79" t="s">
        <v>481</v>
      </c>
      <c r="F92" s="233">
        <v>1</v>
      </c>
      <c r="G92" s="190" t="s">
        <v>441</v>
      </c>
      <c r="H92" s="79" t="s">
        <v>498</v>
      </c>
      <c r="I92" s="208">
        <v>666300</v>
      </c>
      <c r="J92" s="208">
        <v>666300</v>
      </c>
      <c r="K92" s="208">
        <v>120350</v>
      </c>
      <c r="L92" s="208">
        <v>665950</v>
      </c>
      <c r="M92" s="208"/>
      <c r="N92" s="208">
        <v>135000</v>
      </c>
      <c r="O92" s="197"/>
      <c r="Q92" s="435">
        <f t="shared" si="3"/>
        <v>410950</v>
      </c>
    </row>
    <row r="93" spans="1:17" s="446" customFormat="1" ht="47.1" hidden="1" customHeight="1">
      <c r="A93" s="231" t="s">
        <v>5</v>
      </c>
      <c r="B93" s="232" t="s">
        <v>733</v>
      </c>
      <c r="C93" s="231"/>
      <c r="D93" s="231"/>
      <c r="E93" s="231"/>
      <c r="F93" s="522">
        <f>SUBTOTAL(9,F94:F96)</f>
        <v>0</v>
      </c>
      <c r="G93" s="522"/>
      <c r="H93" s="522"/>
      <c r="I93" s="420">
        <f t="shared" ref="I93:N93" si="5">SUBTOTAL(9,I94:I96)</f>
        <v>0</v>
      </c>
      <c r="J93" s="420">
        <f t="shared" si="5"/>
        <v>0</v>
      </c>
      <c r="K93" s="420">
        <f t="shared" si="5"/>
        <v>0</v>
      </c>
      <c r="L93" s="420">
        <f t="shared" si="5"/>
        <v>0</v>
      </c>
      <c r="M93" s="420">
        <f t="shared" si="5"/>
        <v>0</v>
      </c>
      <c r="N93" s="420">
        <f t="shared" si="5"/>
        <v>0</v>
      </c>
      <c r="O93" s="178"/>
      <c r="Q93" s="435">
        <f t="shared" si="3"/>
        <v>0</v>
      </c>
    </row>
    <row r="94" spans="1:17" s="469" customFormat="1" ht="63" hidden="1">
      <c r="A94" s="462">
        <v>1</v>
      </c>
      <c r="B94" s="463" t="s">
        <v>734</v>
      </c>
      <c r="C94" s="462"/>
      <c r="D94" s="462" t="s">
        <v>2</v>
      </c>
      <c r="E94" s="462" t="s">
        <v>736</v>
      </c>
      <c r="F94" s="464">
        <v>1</v>
      </c>
      <c r="G94" s="484" t="s">
        <v>505</v>
      </c>
      <c r="H94" s="462" t="s">
        <v>735</v>
      </c>
      <c r="I94" s="467">
        <v>126256</v>
      </c>
      <c r="J94" s="467">
        <v>126256</v>
      </c>
      <c r="K94" s="467">
        <v>32341</v>
      </c>
      <c r="L94" s="467">
        <v>2000</v>
      </c>
      <c r="M94" s="467"/>
      <c r="N94" s="467">
        <v>50000</v>
      </c>
      <c r="O94" s="470" t="s">
        <v>1123</v>
      </c>
      <c r="P94" s="469" t="s">
        <v>1127</v>
      </c>
      <c r="Q94" s="435">
        <f t="shared" si="3"/>
        <v>43915</v>
      </c>
    </row>
    <row r="95" spans="1:17" ht="78" hidden="1" customHeight="1">
      <c r="A95" s="79">
        <v>2</v>
      </c>
      <c r="B95" s="196" t="s">
        <v>1067</v>
      </c>
      <c r="C95" s="79"/>
      <c r="D95" s="79" t="s">
        <v>6</v>
      </c>
      <c r="E95" s="79" t="s">
        <v>472</v>
      </c>
      <c r="F95" s="233">
        <v>1</v>
      </c>
      <c r="G95" s="190" t="s">
        <v>505</v>
      </c>
      <c r="H95" s="79" t="s">
        <v>1069</v>
      </c>
      <c r="I95" s="208">
        <v>12568</v>
      </c>
      <c r="J95" s="208">
        <v>12568</v>
      </c>
      <c r="K95" s="208">
        <v>9696</v>
      </c>
      <c r="L95" s="208"/>
      <c r="M95" s="208"/>
      <c r="N95" s="208">
        <v>2500</v>
      </c>
      <c r="O95" s="197"/>
      <c r="Q95" s="435">
        <f t="shared" si="3"/>
        <v>372</v>
      </c>
    </row>
    <row r="96" spans="1:17" ht="68.45" hidden="1" customHeight="1">
      <c r="A96" s="79">
        <v>3</v>
      </c>
      <c r="B96" s="196" t="s">
        <v>1068</v>
      </c>
      <c r="C96" s="79"/>
      <c r="D96" s="79" t="s">
        <v>6</v>
      </c>
      <c r="E96" s="79" t="s">
        <v>472</v>
      </c>
      <c r="F96" s="233">
        <v>1</v>
      </c>
      <c r="G96" s="190" t="s">
        <v>505</v>
      </c>
      <c r="H96" s="79" t="s">
        <v>1070</v>
      </c>
      <c r="I96" s="208">
        <v>14888</v>
      </c>
      <c r="J96" s="208">
        <v>14888</v>
      </c>
      <c r="K96" s="208">
        <v>14411</v>
      </c>
      <c r="L96" s="208"/>
      <c r="M96" s="208"/>
      <c r="N96" s="208">
        <v>300</v>
      </c>
      <c r="O96" s="197"/>
      <c r="Q96" s="435">
        <f t="shared" si="3"/>
        <v>177</v>
      </c>
    </row>
    <row r="97" spans="1:17" s="446" customFormat="1" ht="33" hidden="1" customHeight="1">
      <c r="A97" s="231" t="s">
        <v>5</v>
      </c>
      <c r="B97" s="232" t="s">
        <v>480</v>
      </c>
      <c r="C97" s="231"/>
      <c r="D97" s="231"/>
      <c r="E97" s="231"/>
      <c r="F97" s="522">
        <f>SUBTOTAL(9,F98)</f>
        <v>0</v>
      </c>
      <c r="G97" s="485"/>
      <c r="H97" s="231"/>
      <c r="I97" s="252">
        <f>SUBTOTAL(9,I98)</f>
        <v>0</v>
      </c>
      <c r="J97" s="252">
        <f t="shared" ref="J97:N97" si="6">SUBTOTAL(9,J98)</f>
        <v>0</v>
      </c>
      <c r="K97" s="252">
        <f t="shared" si="6"/>
        <v>0</v>
      </c>
      <c r="L97" s="252">
        <f t="shared" si="6"/>
        <v>0</v>
      </c>
      <c r="M97" s="252">
        <f t="shared" si="6"/>
        <v>0</v>
      </c>
      <c r="N97" s="252">
        <f t="shared" si="6"/>
        <v>0</v>
      </c>
      <c r="O97" s="178"/>
      <c r="Q97" s="435">
        <f t="shared" si="3"/>
        <v>0</v>
      </c>
    </row>
    <row r="98" spans="1:17" s="469" customFormat="1" ht="63" hidden="1">
      <c r="A98" s="462">
        <v>1</v>
      </c>
      <c r="B98" s="463" t="s">
        <v>467</v>
      </c>
      <c r="C98" s="462"/>
      <c r="D98" s="462" t="s">
        <v>2</v>
      </c>
      <c r="E98" s="462" t="s">
        <v>471</v>
      </c>
      <c r="F98" s="464">
        <v>1</v>
      </c>
      <c r="G98" s="484" t="s">
        <v>469</v>
      </c>
      <c r="H98" s="462" t="s">
        <v>499</v>
      </c>
      <c r="I98" s="467">
        <v>725285</v>
      </c>
      <c r="J98" s="467">
        <v>50861</v>
      </c>
      <c r="K98" s="467">
        <v>39126.655719872098</v>
      </c>
      <c r="L98" s="467">
        <v>2000</v>
      </c>
      <c r="M98" s="467"/>
      <c r="N98" s="467">
        <v>300</v>
      </c>
      <c r="O98" s="470" t="s">
        <v>1123</v>
      </c>
      <c r="P98" s="469" t="s">
        <v>1127</v>
      </c>
      <c r="Q98" s="435">
        <f t="shared" si="3"/>
        <v>11434.344280127902</v>
      </c>
    </row>
    <row r="99" spans="1:17" ht="38.450000000000003" hidden="1" customHeight="1">
      <c r="A99" s="231" t="s">
        <v>8</v>
      </c>
      <c r="B99" s="232" t="s">
        <v>478</v>
      </c>
      <c r="C99" s="79"/>
      <c r="D99" s="79"/>
      <c r="E99" s="79"/>
      <c r="F99" s="522">
        <f>SUBTOTAL(9,F100:F118)</f>
        <v>9</v>
      </c>
      <c r="G99" s="522">
        <f t="shared" ref="G99:N99" si="7">SUBTOTAL(9,G100:G118)</f>
        <v>0</v>
      </c>
      <c r="H99" s="522">
        <f t="shared" si="7"/>
        <v>0</v>
      </c>
      <c r="I99" s="420">
        <f t="shared" si="7"/>
        <v>488454</v>
      </c>
      <c r="J99" s="420">
        <f t="shared" si="7"/>
        <v>488454</v>
      </c>
      <c r="K99" s="420">
        <f t="shared" si="7"/>
        <v>283007.25360900001</v>
      </c>
      <c r="L99" s="420">
        <f t="shared" si="7"/>
        <v>0</v>
      </c>
      <c r="M99" s="420">
        <f t="shared" si="7"/>
        <v>0</v>
      </c>
      <c r="N99" s="420">
        <f t="shared" si="7"/>
        <v>81800</v>
      </c>
      <c r="O99" s="197"/>
      <c r="Q99" s="435">
        <f t="shared" si="3"/>
        <v>123646.74639099999</v>
      </c>
    </row>
    <row r="100" spans="1:17" ht="39" hidden="1" customHeight="1">
      <c r="A100" s="79">
        <v>1</v>
      </c>
      <c r="B100" s="196" t="s">
        <v>468</v>
      </c>
      <c r="C100" s="79"/>
      <c r="D100" s="79" t="s">
        <v>2</v>
      </c>
      <c r="E100" s="79" t="s">
        <v>412</v>
      </c>
      <c r="F100" s="233">
        <v>1</v>
      </c>
      <c r="G100" s="175" t="s">
        <v>505</v>
      </c>
      <c r="H100" s="79" t="s">
        <v>500</v>
      </c>
      <c r="I100" s="208">
        <v>158900</v>
      </c>
      <c r="J100" s="208">
        <v>158900</v>
      </c>
      <c r="K100" s="208">
        <v>80800</v>
      </c>
      <c r="L100" s="208">
        <v>10000</v>
      </c>
      <c r="M100" s="208"/>
      <c r="N100" s="208">
        <v>65000</v>
      </c>
      <c r="O100" s="197"/>
      <c r="Q100" s="435">
        <f t="shared" si="3"/>
        <v>13100</v>
      </c>
    </row>
    <row r="101" spans="1:17" ht="73.5" hidden="1" customHeight="1">
      <c r="A101" s="79">
        <v>2</v>
      </c>
      <c r="B101" s="196" t="s">
        <v>514</v>
      </c>
      <c r="C101" s="79"/>
      <c r="D101" s="79" t="s">
        <v>2</v>
      </c>
      <c r="E101" s="79" t="s">
        <v>518</v>
      </c>
      <c r="F101" s="233">
        <v>1</v>
      </c>
      <c r="G101" s="175" t="s">
        <v>441</v>
      </c>
      <c r="H101" s="79" t="s">
        <v>522</v>
      </c>
      <c r="I101" s="208">
        <v>3242</v>
      </c>
      <c r="J101" s="208">
        <v>3242</v>
      </c>
      <c r="K101" s="208">
        <v>1350</v>
      </c>
      <c r="L101" s="208"/>
      <c r="M101" s="208"/>
      <c r="N101" s="208">
        <v>600</v>
      </c>
      <c r="O101" s="197"/>
      <c r="Q101" s="435">
        <f t="shared" si="3"/>
        <v>1292</v>
      </c>
    </row>
    <row r="102" spans="1:17" ht="71.25" hidden="1" customHeight="1">
      <c r="A102" s="79">
        <v>3</v>
      </c>
      <c r="B102" s="196" t="s">
        <v>515</v>
      </c>
      <c r="C102" s="79"/>
      <c r="D102" s="79" t="s">
        <v>2</v>
      </c>
      <c r="E102" s="79" t="s">
        <v>518</v>
      </c>
      <c r="F102" s="233">
        <v>1</v>
      </c>
      <c r="G102" s="175" t="s">
        <v>441</v>
      </c>
      <c r="H102" s="79" t="s">
        <v>523</v>
      </c>
      <c r="I102" s="208">
        <v>4094</v>
      </c>
      <c r="J102" s="208">
        <v>4094</v>
      </c>
      <c r="K102" s="208">
        <v>2450</v>
      </c>
      <c r="L102" s="208"/>
      <c r="M102" s="208"/>
      <c r="N102" s="208">
        <v>500</v>
      </c>
      <c r="O102" s="197"/>
      <c r="Q102" s="435">
        <f t="shared" si="3"/>
        <v>1144</v>
      </c>
    </row>
    <row r="103" spans="1:17" ht="71.25" hidden="1" customHeight="1">
      <c r="A103" s="79">
        <v>4</v>
      </c>
      <c r="B103" s="196" t="s">
        <v>772</v>
      </c>
      <c r="C103" s="79"/>
      <c r="D103" s="79" t="s">
        <v>6</v>
      </c>
      <c r="E103" s="79" t="s">
        <v>764</v>
      </c>
      <c r="F103" s="233">
        <v>1</v>
      </c>
      <c r="G103" s="175" t="s">
        <v>441</v>
      </c>
      <c r="H103" s="79" t="s">
        <v>773</v>
      </c>
      <c r="I103" s="208">
        <v>13570</v>
      </c>
      <c r="J103" s="208">
        <v>13570</v>
      </c>
      <c r="K103" s="208">
        <v>10000</v>
      </c>
      <c r="L103" s="208"/>
      <c r="M103" s="208"/>
      <c r="N103" s="208">
        <v>3000</v>
      </c>
      <c r="O103" s="197"/>
      <c r="Q103" s="435">
        <f t="shared" si="3"/>
        <v>570</v>
      </c>
    </row>
    <row r="104" spans="1:17" ht="65.25" hidden="1" customHeight="1">
      <c r="A104" s="79">
        <v>5</v>
      </c>
      <c r="B104" s="196" t="s">
        <v>778</v>
      </c>
      <c r="C104" s="79"/>
      <c r="D104" s="79" t="s">
        <v>6</v>
      </c>
      <c r="E104" s="79" t="s">
        <v>518</v>
      </c>
      <c r="F104" s="233">
        <v>1</v>
      </c>
      <c r="G104" s="175" t="s">
        <v>441</v>
      </c>
      <c r="H104" s="79" t="s">
        <v>784</v>
      </c>
      <c r="I104" s="208">
        <v>7179</v>
      </c>
      <c r="J104" s="208">
        <v>7179</v>
      </c>
      <c r="K104" s="208">
        <v>6000</v>
      </c>
      <c r="L104" s="208"/>
      <c r="M104" s="208"/>
      <c r="N104" s="208">
        <v>1000</v>
      </c>
      <c r="O104" s="197"/>
      <c r="Q104" s="435">
        <f t="shared" si="3"/>
        <v>179</v>
      </c>
    </row>
    <row r="105" spans="1:17" ht="71.25" customHeight="1">
      <c r="A105" s="79">
        <v>27</v>
      </c>
      <c r="B105" s="196" t="s">
        <v>760</v>
      </c>
      <c r="C105" s="79"/>
      <c r="D105" s="79" t="s">
        <v>2</v>
      </c>
      <c r="E105" s="79" t="s">
        <v>761</v>
      </c>
      <c r="F105" s="233">
        <v>1</v>
      </c>
      <c r="G105" s="175" t="s">
        <v>441</v>
      </c>
      <c r="H105" s="79" t="s">
        <v>762</v>
      </c>
      <c r="I105" s="208">
        <v>146037</v>
      </c>
      <c r="J105" s="208">
        <v>146037</v>
      </c>
      <c r="K105" s="208">
        <v>35000</v>
      </c>
      <c r="L105" s="208"/>
      <c r="M105" s="208"/>
      <c r="N105" s="208">
        <v>40000</v>
      </c>
      <c r="O105" s="197" t="s">
        <v>768</v>
      </c>
      <c r="Q105" s="435">
        <f t="shared" si="3"/>
        <v>71037</v>
      </c>
    </row>
    <row r="106" spans="1:17" ht="105.6" customHeight="1">
      <c r="A106" s="79">
        <v>28</v>
      </c>
      <c r="B106" s="196" t="s">
        <v>792</v>
      </c>
      <c r="C106" s="79"/>
      <c r="D106" s="79" t="s">
        <v>2</v>
      </c>
      <c r="E106" s="79" t="s">
        <v>145</v>
      </c>
      <c r="F106" s="233">
        <v>1</v>
      </c>
      <c r="G106" s="175" t="s">
        <v>441</v>
      </c>
      <c r="H106" s="79" t="s">
        <v>821</v>
      </c>
      <c r="I106" s="208">
        <v>232608</v>
      </c>
      <c r="J106" s="208">
        <v>232608</v>
      </c>
      <c r="K106" s="208">
        <v>170254</v>
      </c>
      <c r="L106" s="208"/>
      <c r="M106" s="208"/>
      <c r="N106" s="208">
        <v>20000</v>
      </c>
      <c r="O106" s="197" t="s">
        <v>768</v>
      </c>
      <c r="Q106" s="435">
        <f t="shared" si="3"/>
        <v>42354</v>
      </c>
    </row>
    <row r="107" spans="1:17" ht="60.75" customHeight="1">
      <c r="A107" s="79">
        <v>29</v>
      </c>
      <c r="B107" s="196" t="s">
        <v>800</v>
      </c>
      <c r="C107" s="79"/>
      <c r="D107" s="79" t="s">
        <v>6</v>
      </c>
      <c r="E107" s="79" t="s">
        <v>145</v>
      </c>
      <c r="F107" s="233">
        <v>1</v>
      </c>
      <c r="G107" s="175" t="s">
        <v>441</v>
      </c>
      <c r="H107" s="79" t="s">
        <v>829</v>
      </c>
      <c r="I107" s="208">
        <v>14498</v>
      </c>
      <c r="J107" s="208">
        <v>14498</v>
      </c>
      <c r="K107" s="208">
        <v>12650</v>
      </c>
      <c r="L107" s="208"/>
      <c r="M107" s="208"/>
      <c r="N107" s="208">
        <v>700</v>
      </c>
      <c r="O107" s="197" t="s">
        <v>768</v>
      </c>
      <c r="Q107" s="435">
        <f t="shared" si="3"/>
        <v>1148</v>
      </c>
    </row>
    <row r="108" spans="1:17" ht="55.5" customHeight="1">
      <c r="A108" s="79">
        <v>30</v>
      </c>
      <c r="B108" s="196" t="s">
        <v>796</v>
      </c>
      <c r="C108" s="79"/>
      <c r="D108" s="79" t="s">
        <v>6</v>
      </c>
      <c r="E108" s="79" t="s">
        <v>145</v>
      </c>
      <c r="F108" s="233">
        <v>1</v>
      </c>
      <c r="G108" s="175" t="s">
        <v>441</v>
      </c>
      <c r="H108" s="79" t="s">
        <v>825</v>
      </c>
      <c r="I108" s="208">
        <v>25107</v>
      </c>
      <c r="J108" s="208">
        <v>25107</v>
      </c>
      <c r="K108" s="208">
        <v>20500</v>
      </c>
      <c r="L108" s="208"/>
      <c r="M108" s="208"/>
      <c r="N108" s="208">
        <v>2500</v>
      </c>
      <c r="O108" s="197" t="s">
        <v>768</v>
      </c>
      <c r="Q108" s="435">
        <f t="shared" si="3"/>
        <v>2107</v>
      </c>
    </row>
    <row r="109" spans="1:17" ht="47.25">
      <c r="A109" s="79">
        <v>31</v>
      </c>
      <c r="B109" s="196" t="s">
        <v>802</v>
      </c>
      <c r="C109" s="79"/>
      <c r="D109" s="79" t="s">
        <v>6</v>
      </c>
      <c r="E109" s="79" t="s">
        <v>145</v>
      </c>
      <c r="F109" s="233">
        <v>1</v>
      </c>
      <c r="G109" s="175" t="s">
        <v>441</v>
      </c>
      <c r="H109" s="79" t="s">
        <v>831</v>
      </c>
      <c r="I109" s="208">
        <v>9405</v>
      </c>
      <c r="J109" s="208">
        <v>9405</v>
      </c>
      <c r="K109" s="208">
        <v>8754.6990000000005</v>
      </c>
      <c r="L109" s="208"/>
      <c r="M109" s="208"/>
      <c r="N109" s="208">
        <v>600</v>
      </c>
      <c r="O109" s="197" t="s">
        <v>768</v>
      </c>
      <c r="Q109" s="435">
        <f t="shared" si="3"/>
        <v>50.300999999999476</v>
      </c>
    </row>
    <row r="110" spans="1:17" ht="55.5" customHeight="1">
      <c r="A110" s="79">
        <v>32</v>
      </c>
      <c r="B110" s="196" t="s">
        <v>807</v>
      </c>
      <c r="C110" s="79"/>
      <c r="D110" s="79" t="s">
        <v>6</v>
      </c>
      <c r="E110" s="79" t="s">
        <v>145</v>
      </c>
      <c r="F110" s="233">
        <v>1</v>
      </c>
      <c r="G110" s="175" t="s">
        <v>441</v>
      </c>
      <c r="H110" s="79" t="s">
        <v>836</v>
      </c>
      <c r="I110" s="208">
        <v>20722</v>
      </c>
      <c r="J110" s="208">
        <v>20722</v>
      </c>
      <c r="K110" s="208">
        <v>14019.737309</v>
      </c>
      <c r="L110" s="208"/>
      <c r="M110" s="208"/>
      <c r="N110" s="208">
        <v>4500</v>
      </c>
      <c r="O110" s="197" t="s">
        <v>768</v>
      </c>
      <c r="Q110" s="435">
        <f t="shared" si="3"/>
        <v>2202.2626909999999</v>
      </c>
    </row>
    <row r="111" spans="1:17" ht="51.6" customHeight="1">
      <c r="A111" s="79">
        <v>33</v>
      </c>
      <c r="B111" s="196" t="s">
        <v>808</v>
      </c>
      <c r="C111" s="79"/>
      <c r="D111" s="79" t="s">
        <v>6</v>
      </c>
      <c r="E111" s="79" t="s">
        <v>145</v>
      </c>
      <c r="F111" s="233">
        <v>1</v>
      </c>
      <c r="G111" s="175" t="s">
        <v>441</v>
      </c>
      <c r="H111" s="79" t="s">
        <v>829</v>
      </c>
      <c r="I111" s="208">
        <v>13410</v>
      </c>
      <c r="J111" s="208">
        <v>13410</v>
      </c>
      <c r="K111" s="208">
        <v>10112.3573</v>
      </c>
      <c r="L111" s="208"/>
      <c r="M111" s="208"/>
      <c r="N111" s="208">
        <v>1500</v>
      </c>
      <c r="O111" s="197" t="s">
        <v>768</v>
      </c>
      <c r="Q111" s="435">
        <f t="shared" si="3"/>
        <v>1797.6427000000003</v>
      </c>
    </row>
    <row r="112" spans="1:17" ht="54" customHeight="1">
      <c r="A112" s="79">
        <v>34</v>
      </c>
      <c r="B112" s="196" t="s">
        <v>814</v>
      </c>
      <c r="C112" s="79"/>
      <c r="D112" s="79" t="s">
        <v>6</v>
      </c>
      <c r="E112" s="79" t="s">
        <v>145</v>
      </c>
      <c r="F112" s="233">
        <v>1</v>
      </c>
      <c r="G112" s="175" t="s">
        <v>441</v>
      </c>
      <c r="H112" s="79" t="s">
        <v>842</v>
      </c>
      <c r="I112" s="208">
        <v>13170</v>
      </c>
      <c r="J112" s="208">
        <v>13170</v>
      </c>
      <c r="K112" s="208">
        <v>5880</v>
      </c>
      <c r="L112" s="208"/>
      <c r="M112" s="208"/>
      <c r="N112" s="208">
        <v>6000</v>
      </c>
      <c r="O112" s="197" t="s">
        <v>768</v>
      </c>
      <c r="Q112" s="435">
        <f t="shared" si="3"/>
        <v>1290</v>
      </c>
    </row>
    <row r="113" spans="1:18" ht="54" customHeight="1">
      <c r="A113" s="79">
        <v>35</v>
      </c>
      <c r="B113" s="196" t="s">
        <v>811</v>
      </c>
      <c r="C113" s="79"/>
      <c r="D113" s="79" t="s">
        <v>6</v>
      </c>
      <c r="E113" s="79" t="s">
        <v>145</v>
      </c>
      <c r="F113" s="233">
        <v>1</v>
      </c>
      <c r="G113" s="175" t="s">
        <v>441</v>
      </c>
      <c r="H113" s="79" t="s">
        <v>839</v>
      </c>
      <c r="I113" s="208">
        <v>13497</v>
      </c>
      <c r="J113" s="208">
        <v>13497</v>
      </c>
      <c r="K113" s="208">
        <v>5836.46</v>
      </c>
      <c r="L113" s="208"/>
      <c r="M113" s="208"/>
      <c r="N113" s="208">
        <v>6000</v>
      </c>
      <c r="O113" s="197" t="s">
        <v>768</v>
      </c>
      <c r="Q113" s="435">
        <f t="shared" si="3"/>
        <v>1660.54</v>
      </c>
    </row>
    <row r="114" spans="1:18" ht="71.25" hidden="1" customHeight="1">
      <c r="A114" s="79">
        <v>15</v>
      </c>
      <c r="B114" s="196" t="s">
        <v>763</v>
      </c>
      <c r="C114" s="79"/>
      <c r="D114" s="79" t="s">
        <v>6</v>
      </c>
      <c r="E114" s="79" t="s">
        <v>764</v>
      </c>
      <c r="F114" s="233">
        <v>1</v>
      </c>
      <c r="G114" s="175" t="s">
        <v>441</v>
      </c>
      <c r="H114" s="79" t="s">
        <v>765</v>
      </c>
      <c r="I114" s="208">
        <v>29800</v>
      </c>
      <c r="J114" s="208">
        <v>29800</v>
      </c>
      <c r="K114" s="208">
        <v>2000</v>
      </c>
      <c r="L114" s="208"/>
      <c r="M114" s="208"/>
      <c r="N114" s="208">
        <v>25000</v>
      </c>
      <c r="O114" s="197"/>
      <c r="Q114" s="435">
        <f t="shared" si="3"/>
        <v>2800</v>
      </c>
    </row>
    <row r="115" spans="1:18" ht="73.5" hidden="1" customHeight="1">
      <c r="A115" s="79">
        <v>16</v>
      </c>
      <c r="B115" s="196" t="s">
        <v>757</v>
      </c>
      <c r="C115" s="79"/>
      <c r="D115" s="79" t="s">
        <v>2</v>
      </c>
      <c r="E115" s="79" t="s">
        <v>759</v>
      </c>
      <c r="F115" s="233">
        <v>1</v>
      </c>
      <c r="G115" s="175" t="s">
        <v>441</v>
      </c>
      <c r="H115" s="79" t="s">
        <v>758</v>
      </c>
      <c r="I115" s="208">
        <v>131430</v>
      </c>
      <c r="J115" s="208">
        <v>131430</v>
      </c>
      <c r="K115" s="208">
        <v>30000</v>
      </c>
      <c r="L115" s="208"/>
      <c r="M115" s="208"/>
      <c r="N115" s="208">
        <v>50000</v>
      </c>
      <c r="O115" s="197"/>
      <c r="Q115" s="435">
        <f t="shared" si="3"/>
        <v>51430</v>
      </c>
    </row>
    <row r="116" spans="1:18" ht="56.1" hidden="1" customHeight="1">
      <c r="A116" s="79">
        <v>17</v>
      </c>
      <c r="B116" s="196" t="s">
        <v>548</v>
      </c>
      <c r="C116" s="79"/>
      <c r="D116" s="79" t="s">
        <v>6</v>
      </c>
      <c r="E116" s="79" t="s">
        <v>518</v>
      </c>
      <c r="F116" s="233">
        <v>1</v>
      </c>
      <c r="G116" s="486" t="s">
        <v>441</v>
      </c>
      <c r="H116" s="79" t="s">
        <v>549</v>
      </c>
      <c r="I116" s="208">
        <v>35295</v>
      </c>
      <c r="J116" s="208">
        <v>35295</v>
      </c>
      <c r="K116" s="208">
        <v>8000</v>
      </c>
      <c r="L116" s="208"/>
      <c r="M116" s="208"/>
      <c r="N116" s="208">
        <v>20000</v>
      </c>
      <c r="O116" s="197"/>
      <c r="Q116" s="435">
        <f t="shared" si="3"/>
        <v>7295</v>
      </c>
    </row>
    <row r="117" spans="1:18" ht="60.75" hidden="1" customHeight="1">
      <c r="A117" s="79">
        <v>18</v>
      </c>
      <c r="B117" s="196" t="s">
        <v>462</v>
      </c>
      <c r="C117" s="79"/>
      <c r="D117" s="79" t="s">
        <v>2</v>
      </c>
      <c r="E117" s="79" t="s">
        <v>415</v>
      </c>
      <c r="F117" s="233">
        <v>1</v>
      </c>
      <c r="G117" s="190" t="s">
        <v>441</v>
      </c>
      <c r="H117" s="79" t="s">
        <v>501</v>
      </c>
      <c r="I117" s="208">
        <v>260000</v>
      </c>
      <c r="J117" s="208">
        <v>260000</v>
      </c>
      <c r="K117" s="208">
        <v>50000</v>
      </c>
      <c r="L117" s="208">
        <v>210000</v>
      </c>
      <c r="M117" s="208"/>
      <c r="N117" s="208">
        <v>90000</v>
      </c>
      <c r="O117" s="200" t="s">
        <v>506</v>
      </c>
      <c r="Q117" s="435">
        <f t="shared" si="3"/>
        <v>120000</v>
      </c>
    </row>
    <row r="118" spans="1:18" ht="57.75" hidden="1" customHeight="1">
      <c r="A118" s="79">
        <v>19</v>
      </c>
      <c r="B118" s="196" t="s">
        <v>1065</v>
      </c>
      <c r="C118" s="79"/>
      <c r="D118" s="79" t="s">
        <v>6</v>
      </c>
      <c r="E118" s="79" t="s">
        <v>412</v>
      </c>
      <c r="F118" s="233">
        <v>1</v>
      </c>
      <c r="G118" s="190" t="s">
        <v>505</v>
      </c>
      <c r="H118" s="79" t="s">
        <v>1066</v>
      </c>
      <c r="I118" s="208">
        <v>34554</v>
      </c>
      <c r="J118" s="208">
        <v>34554</v>
      </c>
      <c r="K118" s="208">
        <f>26856-16256</f>
        <v>10600</v>
      </c>
      <c r="L118" s="208"/>
      <c r="M118" s="208"/>
      <c r="N118" s="208">
        <v>18000</v>
      </c>
      <c r="O118" s="200"/>
      <c r="Q118" s="435">
        <f t="shared" si="3"/>
        <v>5954</v>
      </c>
    </row>
    <row r="119" spans="1:18" s="446" customFormat="1" ht="19.5" hidden="1">
      <c r="A119" s="231" t="s">
        <v>9</v>
      </c>
      <c r="B119" s="232" t="s">
        <v>479</v>
      </c>
      <c r="C119" s="231"/>
      <c r="D119" s="231"/>
      <c r="E119" s="231"/>
      <c r="F119" s="522">
        <f>SUBTOTAL(9,F120)</f>
        <v>0</v>
      </c>
      <c r="G119" s="485"/>
      <c r="H119" s="231"/>
      <c r="I119" s="252">
        <f>SUBTOTAL(9,I120)</f>
        <v>0</v>
      </c>
      <c r="J119" s="252">
        <f t="shared" ref="J119:N119" si="8">SUBTOTAL(9,J120)</f>
        <v>0</v>
      </c>
      <c r="K119" s="252">
        <f t="shared" si="8"/>
        <v>0</v>
      </c>
      <c r="L119" s="252">
        <f t="shared" si="8"/>
        <v>0</v>
      </c>
      <c r="M119" s="252">
        <f t="shared" si="8"/>
        <v>0</v>
      </c>
      <c r="N119" s="252">
        <f t="shared" si="8"/>
        <v>0</v>
      </c>
      <c r="O119" s="178"/>
      <c r="Q119" s="435">
        <f t="shared" si="3"/>
        <v>0</v>
      </c>
    </row>
    <row r="120" spans="1:18" ht="75.599999999999994" hidden="1" customHeight="1">
      <c r="A120" s="79">
        <v>1</v>
      </c>
      <c r="B120" s="196" t="s">
        <v>446</v>
      </c>
      <c r="C120" s="79"/>
      <c r="D120" s="79" t="s">
        <v>2</v>
      </c>
      <c r="E120" s="79" t="s">
        <v>472</v>
      </c>
      <c r="F120" s="233">
        <v>1</v>
      </c>
      <c r="G120" s="190" t="s">
        <v>441</v>
      </c>
      <c r="H120" s="79" t="s">
        <v>475</v>
      </c>
      <c r="I120" s="208">
        <v>129000</v>
      </c>
      <c r="J120" s="208">
        <v>129000</v>
      </c>
      <c r="K120" s="208">
        <v>30600</v>
      </c>
      <c r="L120" s="208">
        <v>20000</v>
      </c>
      <c r="M120" s="208"/>
      <c r="N120" s="208">
        <v>40000</v>
      </c>
      <c r="O120" s="197"/>
      <c r="P120" s="459"/>
      <c r="Q120" s="435">
        <f t="shared" si="3"/>
        <v>58400</v>
      </c>
      <c r="R120" s="459"/>
    </row>
    <row r="121" spans="1:18" s="446" customFormat="1" ht="25.5" hidden="1" customHeight="1">
      <c r="A121" s="231" t="s">
        <v>14</v>
      </c>
      <c r="B121" s="232" t="s">
        <v>491</v>
      </c>
      <c r="C121" s="485"/>
      <c r="D121" s="231"/>
      <c r="E121" s="231"/>
      <c r="F121" s="522">
        <f>SUBTOTAL(9,F122:F129)</f>
        <v>0</v>
      </c>
      <c r="G121" s="522"/>
      <c r="H121" s="522"/>
      <c r="I121" s="420">
        <f t="shared" ref="I121:N121" si="9">SUBTOTAL(9,I122:I129)</f>
        <v>0</v>
      </c>
      <c r="J121" s="420">
        <f>SUBTOTAL(9,J122:J129)</f>
        <v>0</v>
      </c>
      <c r="K121" s="420">
        <f t="shared" si="9"/>
        <v>0</v>
      </c>
      <c r="L121" s="420">
        <f t="shared" si="9"/>
        <v>0</v>
      </c>
      <c r="M121" s="420">
        <f t="shared" si="9"/>
        <v>0</v>
      </c>
      <c r="N121" s="420">
        <f t="shared" si="9"/>
        <v>0</v>
      </c>
      <c r="O121" s="487"/>
      <c r="Q121" s="435">
        <f t="shared" si="3"/>
        <v>0</v>
      </c>
    </row>
    <row r="122" spans="1:18" ht="73.5" hidden="1" customHeight="1">
      <c r="A122" s="79">
        <v>1</v>
      </c>
      <c r="B122" s="199" t="s">
        <v>463</v>
      </c>
      <c r="C122" s="190"/>
      <c r="D122" s="79" t="s">
        <v>2</v>
      </c>
      <c r="E122" s="79" t="s">
        <v>472</v>
      </c>
      <c r="F122" s="233">
        <v>1</v>
      </c>
      <c r="G122" s="190" t="s">
        <v>470</v>
      </c>
      <c r="H122" s="79" t="s">
        <v>502</v>
      </c>
      <c r="I122" s="208">
        <v>130000</v>
      </c>
      <c r="J122" s="208">
        <v>130000</v>
      </c>
      <c r="K122" s="208">
        <v>40000</v>
      </c>
      <c r="L122" s="208">
        <v>125000</v>
      </c>
      <c r="M122" s="208"/>
      <c r="N122" s="208">
        <v>30000</v>
      </c>
      <c r="O122" s="200"/>
      <c r="Q122" s="435">
        <f t="shared" si="3"/>
        <v>60000</v>
      </c>
    </row>
    <row r="123" spans="1:18" ht="73.5" hidden="1" customHeight="1">
      <c r="A123" s="79">
        <v>2</v>
      </c>
      <c r="B123" s="199" t="s">
        <v>93</v>
      </c>
      <c r="C123" s="190"/>
      <c r="D123" s="79" t="s">
        <v>2</v>
      </c>
      <c r="E123" s="79" t="s">
        <v>73</v>
      </c>
      <c r="F123" s="233">
        <v>1</v>
      </c>
      <c r="G123" s="190" t="s">
        <v>88</v>
      </c>
      <c r="H123" s="79" t="s">
        <v>1138</v>
      </c>
      <c r="I123" s="208">
        <v>241280</v>
      </c>
      <c r="J123" s="208">
        <v>241280</v>
      </c>
      <c r="K123" s="208">
        <v>197597</v>
      </c>
      <c r="L123" s="208">
        <v>50000</v>
      </c>
      <c r="M123" s="208"/>
      <c r="N123" s="208">
        <v>4500</v>
      </c>
      <c r="O123" s="200"/>
      <c r="Q123" s="435">
        <f t="shared" si="3"/>
        <v>39183</v>
      </c>
    </row>
    <row r="124" spans="1:18" ht="73.5" hidden="1" customHeight="1">
      <c r="A124" s="79"/>
      <c r="B124" s="199" t="s">
        <v>129</v>
      </c>
      <c r="C124" s="190"/>
      <c r="D124" s="79" t="s">
        <v>2</v>
      </c>
      <c r="E124" s="79" t="s">
        <v>145</v>
      </c>
      <c r="F124" s="233">
        <v>1</v>
      </c>
      <c r="G124" s="190" t="s">
        <v>88</v>
      </c>
      <c r="H124" s="79" t="s">
        <v>1139</v>
      </c>
      <c r="I124" s="208">
        <v>319980</v>
      </c>
      <c r="J124" s="208">
        <v>319980</v>
      </c>
      <c r="K124" s="208">
        <v>203308</v>
      </c>
      <c r="L124" s="208"/>
      <c r="M124" s="208"/>
      <c r="N124" s="208">
        <v>12000</v>
      </c>
      <c r="O124" s="200"/>
      <c r="Q124" s="435">
        <f t="shared" si="3"/>
        <v>104672</v>
      </c>
    </row>
    <row r="125" spans="1:18" ht="73.5" hidden="1" customHeight="1">
      <c r="A125" s="79"/>
      <c r="B125" s="199" t="s">
        <v>1140</v>
      </c>
      <c r="C125" s="190"/>
      <c r="D125" s="79" t="s">
        <v>2</v>
      </c>
      <c r="E125" s="79" t="s">
        <v>145</v>
      </c>
      <c r="F125" s="233">
        <v>1</v>
      </c>
      <c r="G125" s="190" t="s">
        <v>88</v>
      </c>
      <c r="H125" s="79" t="s">
        <v>1141</v>
      </c>
      <c r="I125" s="208">
        <v>76101</v>
      </c>
      <c r="J125" s="208">
        <v>76101</v>
      </c>
      <c r="K125" s="208">
        <v>51400</v>
      </c>
      <c r="L125" s="208"/>
      <c r="M125" s="208"/>
      <c r="N125" s="208">
        <v>8000</v>
      </c>
      <c r="O125" s="200"/>
      <c r="Q125" s="435">
        <f t="shared" si="3"/>
        <v>16701</v>
      </c>
    </row>
    <row r="126" spans="1:18" ht="73.5" hidden="1" customHeight="1">
      <c r="A126" s="79">
        <v>3</v>
      </c>
      <c r="B126" s="199" t="s">
        <v>536</v>
      </c>
      <c r="C126" s="190"/>
      <c r="D126" s="79" t="s">
        <v>2</v>
      </c>
      <c r="E126" s="79" t="s">
        <v>537</v>
      </c>
      <c r="F126" s="233">
        <v>1</v>
      </c>
      <c r="G126" s="190" t="s">
        <v>538</v>
      </c>
      <c r="H126" s="79" t="s">
        <v>539</v>
      </c>
      <c r="I126" s="208">
        <v>1686000</v>
      </c>
      <c r="J126" s="208">
        <v>681000</v>
      </c>
      <c r="K126" s="208"/>
      <c r="L126" s="208"/>
      <c r="M126" s="208"/>
      <c r="N126" s="208">
        <v>250000</v>
      </c>
      <c r="O126" s="200"/>
      <c r="Q126" s="435">
        <f t="shared" si="3"/>
        <v>431000</v>
      </c>
    </row>
    <row r="127" spans="1:18" ht="50.45" hidden="1" customHeight="1">
      <c r="A127" s="79">
        <v>4</v>
      </c>
      <c r="B127" s="196" t="s">
        <v>1098</v>
      </c>
      <c r="C127" s="79"/>
      <c r="D127" s="79" t="s">
        <v>2</v>
      </c>
      <c r="E127" s="79" t="s">
        <v>472</v>
      </c>
      <c r="F127" s="233">
        <v>1</v>
      </c>
      <c r="G127" s="190" t="s">
        <v>470</v>
      </c>
      <c r="H127" s="79" t="s">
        <v>1099</v>
      </c>
      <c r="I127" s="208">
        <v>75000</v>
      </c>
      <c r="J127" s="208">
        <v>67000</v>
      </c>
      <c r="K127" s="208">
        <v>10000</v>
      </c>
      <c r="L127" s="208">
        <v>50000</v>
      </c>
      <c r="M127" s="208"/>
      <c r="N127" s="208">
        <v>50000</v>
      </c>
      <c r="O127" s="197"/>
      <c r="Q127" s="435">
        <f t="shared" si="3"/>
        <v>7000</v>
      </c>
    </row>
    <row r="128" spans="1:18" ht="53.25" hidden="1" customHeight="1">
      <c r="A128" s="79">
        <v>5</v>
      </c>
      <c r="B128" s="196" t="s">
        <v>447</v>
      </c>
      <c r="C128" s="79"/>
      <c r="D128" s="79" t="s">
        <v>2</v>
      </c>
      <c r="E128" s="79" t="s">
        <v>472</v>
      </c>
      <c r="F128" s="233">
        <v>1</v>
      </c>
      <c r="G128" s="190" t="s">
        <v>470</v>
      </c>
      <c r="H128" s="79" t="s">
        <v>503</v>
      </c>
      <c r="I128" s="208">
        <v>200000</v>
      </c>
      <c r="J128" s="208">
        <v>180000</v>
      </c>
      <c r="K128" s="208">
        <v>10000</v>
      </c>
      <c r="L128" s="208">
        <v>170000</v>
      </c>
      <c r="M128" s="208"/>
      <c r="N128" s="208">
        <v>60000</v>
      </c>
      <c r="O128" s="197"/>
      <c r="Q128" s="435">
        <f t="shared" si="3"/>
        <v>110000</v>
      </c>
    </row>
    <row r="129" spans="1:17" ht="53.25" hidden="1" customHeight="1">
      <c r="A129" s="79">
        <v>6</v>
      </c>
      <c r="B129" s="196" t="s">
        <v>1100</v>
      </c>
      <c r="C129" s="79"/>
      <c r="D129" s="79" t="s">
        <v>2</v>
      </c>
      <c r="E129" s="79" t="s">
        <v>412</v>
      </c>
      <c r="F129" s="233">
        <v>1</v>
      </c>
      <c r="G129" s="190" t="s">
        <v>470</v>
      </c>
      <c r="H129" s="79" t="s">
        <v>1101</v>
      </c>
      <c r="I129" s="208">
        <v>35000</v>
      </c>
      <c r="J129" s="208">
        <v>35000</v>
      </c>
      <c r="K129" s="208">
        <v>6047</v>
      </c>
      <c r="L129" s="208"/>
      <c r="M129" s="208"/>
      <c r="N129" s="208">
        <v>25000</v>
      </c>
      <c r="O129" s="197"/>
      <c r="Q129" s="435">
        <f t="shared" si="3"/>
        <v>3953</v>
      </c>
    </row>
    <row r="130" spans="1:17" s="446" customFormat="1" ht="39" hidden="1" customHeight="1">
      <c r="A130" s="231" t="s">
        <v>15</v>
      </c>
      <c r="B130" s="232" t="s">
        <v>1009</v>
      </c>
      <c r="C130" s="231"/>
      <c r="D130" s="231"/>
      <c r="E130" s="231"/>
      <c r="F130" s="522">
        <f>SUBTOTAL(9,F131)</f>
        <v>0</v>
      </c>
      <c r="G130" s="527">
        <f t="shared" ref="G130:N130" si="10">SUBTOTAL(9,G131)</f>
        <v>0</v>
      </c>
      <c r="H130" s="527">
        <f t="shared" si="10"/>
        <v>0</v>
      </c>
      <c r="I130" s="252">
        <f t="shared" si="10"/>
        <v>0</v>
      </c>
      <c r="J130" s="252">
        <f t="shared" si="10"/>
        <v>0</v>
      </c>
      <c r="K130" s="252">
        <f t="shared" si="10"/>
        <v>0</v>
      </c>
      <c r="L130" s="252">
        <f t="shared" si="10"/>
        <v>0</v>
      </c>
      <c r="M130" s="252">
        <f t="shared" si="10"/>
        <v>0</v>
      </c>
      <c r="N130" s="252">
        <f t="shared" si="10"/>
        <v>0</v>
      </c>
      <c r="O130" s="178"/>
      <c r="Q130" s="435">
        <f t="shared" si="3"/>
        <v>0</v>
      </c>
    </row>
    <row r="131" spans="1:17" ht="53.25" hidden="1" customHeight="1">
      <c r="A131" s="79">
        <v>1</v>
      </c>
      <c r="B131" s="489" t="s">
        <v>1010</v>
      </c>
      <c r="C131" s="477"/>
      <c r="D131" s="476" t="s">
        <v>6</v>
      </c>
      <c r="E131" s="477" t="s">
        <v>412</v>
      </c>
      <c r="F131" s="478">
        <v>1</v>
      </c>
      <c r="G131" s="475" t="s">
        <v>441</v>
      </c>
      <c r="H131" s="79" t="s">
        <v>1011</v>
      </c>
      <c r="I131" s="208">
        <v>4488</v>
      </c>
      <c r="J131" s="208">
        <v>4488</v>
      </c>
      <c r="K131" s="208">
        <v>4073</v>
      </c>
      <c r="L131" s="208"/>
      <c r="M131" s="208"/>
      <c r="N131" s="208">
        <v>100</v>
      </c>
      <c r="O131" s="197"/>
      <c r="Q131" s="435">
        <f t="shared" si="3"/>
        <v>315</v>
      </c>
    </row>
    <row r="132" spans="1:17" s="446" customFormat="1" ht="53.25" hidden="1" customHeight="1">
      <c r="A132" s="231" t="s">
        <v>27</v>
      </c>
      <c r="B132" s="232" t="s">
        <v>1032</v>
      </c>
      <c r="C132" s="231"/>
      <c r="D132" s="490"/>
      <c r="E132" s="231"/>
      <c r="F132" s="522">
        <f>SUBTOTAL(9,F133:F134)</f>
        <v>0</v>
      </c>
      <c r="G132" s="527">
        <f t="shared" ref="G132:N132" si="11">SUBTOTAL(9,G133:G134)</f>
        <v>0</v>
      </c>
      <c r="H132" s="527">
        <f t="shared" si="11"/>
        <v>0</v>
      </c>
      <c r="I132" s="252">
        <f t="shared" si="11"/>
        <v>0</v>
      </c>
      <c r="J132" s="252">
        <f t="shared" si="11"/>
        <v>0</v>
      </c>
      <c r="K132" s="252">
        <f t="shared" si="11"/>
        <v>0</v>
      </c>
      <c r="L132" s="252">
        <f t="shared" si="11"/>
        <v>0</v>
      </c>
      <c r="M132" s="252">
        <f t="shared" si="11"/>
        <v>0</v>
      </c>
      <c r="N132" s="252">
        <f t="shared" si="11"/>
        <v>0</v>
      </c>
      <c r="O132" s="178"/>
      <c r="Q132" s="435">
        <f t="shared" si="3"/>
        <v>0</v>
      </c>
    </row>
    <row r="133" spans="1:17" ht="63.95" hidden="1" customHeight="1">
      <c r="A133" s="79">
        <v>1</v>
      </c>
      <c r="B133" s="196" t="s">
        <v>1033</v>
      </c>
      <c r="C133" s="79"/>
      <c r="D133" s="480" t="s">
        <v>2</v>
      </c>
      <c r="E133" s="79" t="s">
        <v>1035</v>
      </c>
      <c r="F133" s="233">
        <v>1</v>
      </c>
      <c r="G133" s="475" t="s">
        <v>505</v>
      </c>
      <c r="H133" s="79" t="s">
        <v>1036</v>
      </c>
      <c r="I133" s="208">
        <v>310640</v>
      </c>
      <c r="J133" s="208">
        <v>310640</v>
      </c>
      <c r="K133" s="208">
        <v>404591</v>
      </c>
      <c r="L133" s="208"/>
      <c r="M133" s="208"/>
      <c r="N133" s="208">
        <v>46088</v>
      </c>
      <c r="O133" s="197"/>
      <c r="Q133" s="435">
        <f t="shared" si="3"/>
        <v>-140039</v>
      </c>
    </row>
    <row r="134" spans="1:17" ht="78" hidden="1" customHeight="1">
      <c r="A134" s="79">
        <v>2</v>
      </c>
      <c r="B134" s="196" t="s">
        <v>1034</v>
      </c>
      <c r="C134" s="79"/>
      <c r="D134" s="480" t="s">
        <v>2</v>
      </c>
      <c r="E134" s="79" t="s">
        <v>1035</v>
      </c>
      <c r="F134" s="233">
        <v>1</v>
      </c>
      <c r="G134" s="475" t="s">
        <v>441</v>
      </c>
      <c r="H134" s="79" t="s">
        <v>1037</v>
      </c>
      <c r="I134" s="208">
        <v>552925</v>
      </c>
      <c r="J134" s="208">
        <v>552925</v>
      </c>
      <c r="K134" s="208">
        <v>429381</v>
      </c>
      <c r="L134" s="208"/>
      <c r="M134" s="208"/>
      <c r="N134" s="208">
        <v>69320</v>
      </c>
      <c r="O134" s="197"/>
      <c r="Q134" s="435">
        <f t="shared" si="3"/>
        <v>54224</v>
      </c>
    </row>
    <row r="135" spans="1:17" s="6" customFormat="1" ht="30.75" hidden="1" customHeight="1">
      <c r="A135" s="231" t="s">
        <v>34</v>
      </c>
      <c r="B135" s="232" t="s">
        <v>526</v>
      </c>
      <c r="C135" s="231"/>
      <c r="D135" s="187"/>
      <c r="E135" s="187"/>
      <c r="F135" s="522">
        <f>SUBTOTAL(9,F136:F146)</f>
        <v>0</v>
      </c>
      <c r="G135" s="522"/>
      <c r="H135" s="522"/>
      <c r="I135" s="420">
        <f t="shared" ref="I135:N135" si="12">SUBTOTAL(9,I136:I146)</f>
        <v>0</v>
      </c>
      <c r="J135" s="420">
        <f t="shared" si="12"/>
        <v>0</v>
      </c>
      <c r="K135" s="420">
        <f t="shared" si="12"/>
        <v>0</v>
      </c>
      <c r="L135" s="420">
        <f t="shared" si="12"/>
        <v>0</v>
      </c>
      <c r="M135" s="420">
        <f t="shared" si="12"/>
        <v>0</v>
      </c>
      <c r="N135" s="420">
        <f t="shared" si="12"/>
        <v>0</v>
      </c>
      <c r="O135" s="175"/>
      <c r="Q135" s="435">
        <f t="shared" si="3"/>
        <v>0</v>
      </c>
    </row>
    <row r="136" spans="1:17" ht="72" hidden="1" customHeight="1">
      <c r="A136" s="79">
        <v>1</v>
      </c>
      <c r="B136" s="196" t="s">
        <v>1142</v>
      </c>
      <c r="C136" s="79"/>
      <c r="D136" s="79" t="s">
        <v>2</v>
      </c>
      <c r="E136" s="79" t="s">
        <v>415</v>
      </c>
      <c r="F136" s="233">
        <v>1</v>
      </c>
      <c r="G136" s="175" t="s">
        <v>533</v>
      </c>
      <c r="H136" s="79" t="s">
        <v>1143</v>
      </c>
      <c r="I136" s="208">
        <v>168155.06599999999</v>
      </c>
      <c r="J136" s="208">
        <v>164100</v>
      </c>
      <c r="K136" s="208">
        <v>74100</v>
      </c>
      <c r="L136" s="208"/>
      <c r="M136" s="208"/>
      <c r="N136" s="208">
        <v>74000</v>
      </c>
      <c r="O136" s="175"/>
      <c r="Q136" s="435">
        <f>J136-K136-N136</f>
        <v>16000</v>
      </c>
    </row>
    <row r="137" spans="1:17" ht="48.6" hidden="1" customHeight="1">
      <c r="A137" s="79">
        <v>2</v>
      </c>
      <c r="B137" s="193" t="s">
        <v>1144</v>
      </c>
      <c r="C137" s="189"/>
      <c r="D137" s="79" t="s">
        <v>6</v>
      </c>
      <c r="E137" s="189" t="s">
        <v>670</v>
      </c>
      <c r="F137" s="233">
        <v>1</v>
      </c>
      <c r="G137" s="175" t="s">
        <v>533</v>
      </c>
      <c r="H137" s="189" t="s">
        <v>1145</v>
      </c>
      <c r="I137" s="208">
        <v>68000</v>
      </c>
      <c r="J137" s="208">
        <v>65000</v>
      </c>
      <c r="K137" s="208">
        <v>15000</v>
      </c>
      <c r="L137" s="208"/>
      <c r="M137" s="422"/>
      <c r="N137" s="208">
        <v>40000</v>
      </c>
      <c r="O137" s="233"/>
      <c r="Q137" s="435">
        <f t="shared" si="3"/>
        <v>10000</v>
      </c>
    </row>
    <row r="138" spans="1:17" ht="59.45" hidden="1" customHeight="1">
      <c r="A138" s="79">
        <v>3</v>
      </c>
      <c r="B138" s="461" t="s">
        <v>1146</v>
      </c>
      <c r="C138" s="79"/>
      <c r="D138" s="79"/>
      <c r="E138" s="79" t="s">
        <v>481</v>
      </c>
      <c r="F138" s="233">
        <v>1</v>
      </c>
      <c r="G138" s="175" t="s">
        <v>533</v>
      </c>
      <c r="H138" s="79" t="s">
        <v>1147</v>
      </c>
      <c r="I138" s="208">
        <v>198788.527</v>
      </c>
      <c r="J138" s="208">
        <v>180000</v>
      </c>
      <c r="K138" s="208">
        <v>30000</v>
      </c>
      <c r="L138" s="208"/>
      <c r="M138" s="208"/>
      <c r="N138" s="208">
        <v>150000</v>
      </c>
      <c r="O138" s="200"/>
      <c r="Q138" s="435">
        <f t="shared" si="3"/>
        <v>0</v>
      </c>
    </row>
    <row r="139" spans="1:17" ht="48.6" hidden="1" customHeight="1">
      <c r="A139" s="79">
        <v>4</v>
      </c>
      <c r="B139" s="196" t="s">
        <v>1148</v>
      </c>
      <c r="C139" s="79"/>
      <c r="D139" s="79" t="s">
        <v>2</v>
      </c>
      <c r="E139" s="79" t="s">
        <v>472</v>
      </c>
      <c r="F139" s="233">
        <v>1</v>
      </c>
      <c r="G139" s="175" t="s">
        <v>533</v>
      </c>
      <c r="H139" s="79" t="s">
        <v>1149</v>
      </c>
      <c r="I139" s="208">
        <v>553501.67700000003</v>
      </c>
      <c r="J139" s="208">
        <v>553501.67700000003</v>
      </c>
      <c r="K139" s="208">
        <v>80981</v>
      </c>
      <c r="L139" s="208"/>
      <c r="M139" s="208"/>
      <c r="N139" s="208">
        <v>100000</v>
      </c>
      <c r="O139" s="229"/>
      <c r="Q139" s="435">
        <f t="shared" si="3"/>
        <v>372520.67700000003</v>
      </c>
    </row>
    <row r="140" spans="1:17" ht="39.950000000000003" hidden="1" customHeight="1">
      <c r="A140" s="79">
        <v>5</v>
      </c>
      <c r="B140" s="196" t="s">
        <v>540</v>
      </c>
      <c r="C140" s="79"/>
      <c r="D140" s="79" t="s">
        <v>6</v>
      </c>
      <c r="E140" s="79" t="s">
        <v>472</v>
      </c>
      <c r="F140" s="233">
        <v>1</v>
      </c>
      <c r="G140" s="175" t="s">
        <v>533</v>
      </c>
      <c r="H140" s="79" t="s">
        <v>1150</v>
      </c>
      <c r="I140" s="208">
        <v>175481</v>
      </c>
      <c r="J140" s="208">
        <v>175481</v>
      </c>
      <c r="K140" s="208">
        <v>40000</v>
      </c>
      <c r="L140" s="208"/>
      <c r="M140" s="208"/>
      <c r="N140" s="208">
        <v>92000</v>
      </c>
      <c r="O140" s="197"/>
      <c r="Q140" s="435">
        <f t="shared" si="3"/>
        <v>43481</v>
      </c>
    </row>
    <row r="141" spans="1:17" ht="42" hidden="1" customHeight="1">
      <c r="A141" s="79">
        <v>6</v>
      </c>
      <c r="B141" s="196" t="s">
        <v>532</v>
      </c>
      <c r="C141" s="79"/>
      <c r="D141" s="79" t="s">
        <v>6</v>
      </c>
      <c r="E141" s="79" t="s">
        <v>481</v>
      </c>
      <c r="F141" s="233">
        <v>1</v>
      </c>
      <c r="G141" s="175" t="s">
        <v>533</v>
      </c>
      <c r="H141" s="79" t="s">
        <v>1151</v>
      </c>
      <c r="I141" s="208">
        <v>147000</v>
      </c>
      <c r="J141" s="208">
        <v>146500</v>
      </c>
      <c r="K141" s="208">
        <v>20000</v>
      </c>
      <c r="L141" s="208"/>
      <c r="M141" s="208"/>
      <c r="N141" s="208">
        <v>65000</v>
      </c>
      <c r="O141" s="197"/>
      <c r="Q141" s="435">
        <f t="shared" si="3"/>
        <v>61500</v>
      </c>
    </row>
    <row r="142" spans="1:17" ht="61.5" hidden="1" customHeight="1">
      <c r="A142" s="79">
        <v>7</v>
      </c>
      <c r="B142" s="196" t="s">
        <v>527</v>
      </c>
      <c r="C142" s="79"/>
      <c r="D142" s="79" t="s">
        <v>6</v>
      </c>
      <c r="E142" s="79" t="s">
        <v>472</v>
      </c>
      <c r="F142" s="233">
        <v>1</v>
      </c>
      <c r="G142" s="175" t="s">
        <v>533</v>
      </c>
      <c r="H142" s="79" t="s">
        <v>1152</v>
      </c>
      <c r="I142" s="208">
        <v>95000</v>
      </c>
      <c r="J142" s="208">
        <v>94650</v>
      </c>
      <c r="K142" s="208">
        <v>10000</v>
      </c>
      <c r="L142" s="208"/>
      <c r="M142" s="208"/>
      <c r="N142" s="208">
        <v>68000</v>
      </c>
      <c r="O142" s="197"/>
      <c r="Q142" s="435">
        <f t="shared" ref="Q142:Q146" si="13">J142-K142-N142</f>
        <v>16650</v>
      </c>
    </row>
    <row r="143" spans="1:17" ht="58.5" hidden="1" customHeight="1">
      <c r="A143" s="79">
        <v>8</v>
      </c>
      <c r="B143" s="196" t="s">
        <v>528</v>
      </c>
      <c r="C143" s="79"/>
      <c r="D143" s="79" t="s">
        <v>6</v>
      </c>
      <c r="E143" s="79" t="s">
        <v>472</v>
      </c>
      <c r="F143" s="233">
        <v>1</v>
      </c>
      <c r="G143" s="175" t="s">
        <v>533</v>
      </c>
      <c r="H143" s="79" t="s">
        <v>1153</v>
      </c>
      <c r="I143" s="208">
        <v>31300</v>
      </c>
      <c r="J143" s="208">
        <v>31100</v>
      </c>
      <c r="K143" s="208">
        <v>5000</v>
      </c>
      <c r="L143" s="208"/>
      <c r="M143" s="208"/>
      <c r="N143" s="208">
        <v>25000</v>
      </c>
      <c r="O143" s="197"/>
      <c r="Q143" s="435">
        <f t="shared" si="13"/>
        <v>1100</v>
      </c>
    </row>
    <row r="144" spans="1:17" ht="43.5" hidden="1" customHeight="1">
      <c r="A144" s="79">
        <v>9</v>
      </c>
      <c r="B144" s="196" t="s">
        <v>529</v>
      </c>
      <c r="C144" s="79"/>
      <c r="D144" s="79" t="s">
        <v>6</v>
      </c>
      <c r="E144" s="79" t="s">
        <v>472</v>
      </c>
      <c r="F144" s="233"/>
      <c r="G144" s="175" t="s">
        <v>533</v>
      </c>
      <c r="H144" s="79" t="s">
        <v>1154</v>
      </c>
      <c r="I144" s="208">
        <v>112878</v>
      </c>
      <c r="J144" s="208">
        <v>112700</v>
      </c>
      <c r="K144" s="208">
        <v>25000</v>
      </c>
      <c r="L144" s="208"/>
      <c r="M144" s="208"/>
      <c r="N144" s="208">
        <v>70000</v>
      </c>
      <c r="O144" s="197"/>
      <c r="Q144" s="435">
        <f t="shared" si="13"/>
        <v>17700</v>
      </c>
    </row>
    <row r="145" spans="1:17" ht="57" hidden="1" customHeight="1">
      <c r="A145" s="79">
        <v>10</v>
      </c>
      <c r="B145" s="196" t="s">
        <v>530</v>
      </c>
      <c r="C145" s="79"/>
      <c r="D145" s="79" t="s">
        <v>2</v>
      </c>
      <c r="E145" s="79" t="s">
        <v>518</v>
      </c>
      <c r="F145" s="233">
        <v>1</v>
      </c>
      <c r="G145" s="175" t="s">
        <v>534</v>
      </c>
      <c r="H145" s="79" t="s">
        <v>535</v>
      </c>
      <c r="I145" s="208">
        <v>220000</v>
      </c>
      <c r="J145" s="208">
        <v>205000</v>
      </c>
      <c r="K145" s="208">
        <v>20000</v>
      </c>
      <c r="L145" s="208"/>
      <c r="M145" s="208"/>
      <c r="N145" s="208">
        <v>150000</v>
      </c>
      <c r="O145" s="197"/>
      <c r="Q145" s="435">
        <f t="shared" si="13"/>
        <v>35000</v>
      </c>
    </row>
    <row r="146" spans="1:17" ht="53.25" hidden="1" customHeight="1">
      <c r="A146" s="79">
        <v>11</v>
      </c>
      <c r="B146" s="196" t="s">
        <v>531</v>
      </c>
      <c r="C146" s="79"/>
      <c r="D146" s="79" t="s">
        <v>2</v>
      </c>
      <c r="E146" s="79" t="s">
        <v>518</v>
      </c>
      <c r="F146" s="233">
        <v>1</v>
      </c>
      <c r="G146" s="175" t="s">
        <v>534</v>
      </c>
      <c r="H146" s="79" t="s">
        <v>535</v>
      </c>
      <c r="I146" s="208">
        <v>73000</v>
      </c>
      <c r="J146" s="208">
        <v>70000</v>
      </c>
      <c r="K146" s="208">
        <v>10000</v>
      </c>
      <c r="L146" s="208"/>
      <c r="M146" s="208"/>
      <c r="N146" s="208">
        <v>40000</v>
      </c>
      <c r="O146" s="197"/>
      <c r="Q146" s="435">
        <f t="shared" si="13"/>
        <v>20000</v>
      </c>
    </row>
  </sheetData>
  <autoFilter ref="A12:S146">
    <filterColumn colId="14">
      <filters>
        <filter val="Dự án đang trình xin gia hạn thực hiện sang năm 2026"/>
        <filter val="Dự kiến điều chỉnh thời gian thực hiện dự án"/>
        <filter val="Dự kiến điều chỉnh thời gian thực hiện dự án._x000a_"/>
        <filter val="Dự kiến điều chỉnh thời gian thực hiện dự án; Kéo dài thời gian bố trí vốn thực hiện dự án thầm quyền của UBND tỉnh"/>
        <filter val="Điều chỉnh thời gian thực hiện dự án"/>
        <filter val="Điều chỉnh thời gian thực hiện dự án _x000a_Kéo dài thời gian bố trí vốn thực hiện dự án thầm quyền của UBND tỉnh"/>
      </filters>
    </filterColumn>
  </autoFilter>
  <mergeCells count="16">
    <mergeCell ref="O8:O9"/>
    <mergeCell ref="A2:O2"/>
    <mergeCell ref="A3:O3"/>
    <mergeCell ref="A5:O5"/>
    <mergeCell ref="N7:O7"/>
    <mergeCell ref="A8:A9"/>
    <mergeCell ref="B8:B9"/>
    <mergeCell ref="D8:D9"/>
    <mergeCell ref="E8:E9"/>
    <mergeCell ref="G8:G9"/>
    <mergeCell ref="H8:H9"/>
    <mergeCell ref="I8:J8"/>
    <mergeCell ref="K8:K9"/>
    <mergeCell ref="L8:L9"/>
    <mergeCell ref="M8:M9"/>
    <mergeCell ref="N8:N9"/>
  </mergeCells>
  <printOptions horizontalCentered="1"/>
  <pageMargins left="0.39370078740157483" right="0.21" top="0.39370078740157483" bottom="0.39370078740157483" header="0.15748031496062992" footer="0.19685039370078741"/>
  <pageSetup paperSize="9" scale="66" fitToHeight="0" orientation="landscape" useFirstPageNumber="1" r:id="rId1"/>
  <headerFooter differentFirst="1">
    <oddFooter>&amp;C&amp;14&amp;P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40"/>
  <sheetViews>
    <sheetView showZeros="0" tabSelected="1" view="pageBreakPreview" zoomScale="115" zoomScaleNormal="40" zoomScaleSheetLayoutView="115" workbookViewId="0">
      <pane xSplit="2" ySplit="11" topLeftCell="C12" activePane="bottomRight" state="frozen"/>
      <selection activeCell="R12" sqref="R12"/>
      <selection pane="topRight" activeCell="R12" sqref="R12"/>
      <selection pane="bottomLeft" activeCell="R12" sqref="R12"/>
      <selection pane="bottomRight" activeCell="A7" sqref="A7"/>
    </sheetView>
  </sheetViews>
  <sheetFormatPr defaultColWidth="10.375" defaultRowHeight="15.75"/>
  <cols>
    <col min="1" max="1" width="5.125" style="534" customWidth="1"/>
    <col min="2" max="2" width="37.75" style="534" customWidth="1"/>
    <col min="3" max="3" width="14.875" style="534" customWidth="1"/>
    <col min="4" max="4" width="11" style="534" customWidth="1"/>
    <col min="5" max="5" width="16.5" style="534" customWidth="1"/>
    <col min="6" max="6" width="11.75" style="534" customWidth="1"/>
    <col min="7" max="7" width="14.25" style="534" customWidth="1"/>
    <col min="8" max="12" width="13.5" style="534" hidden="1" customWidth="1"/>
    <col min="13" max="13" width="13.5" style="534" customWidth="1"/>
    <col min="14" max="16" width="13.5" style="534" hidden="1" customWidth="1"/>
    <col min="17" max="17" width="13.5" style="597" hidden="1" customWidth="1"/>
    <col min="18" max="18" width="13.5" style="598" hidden="1" customWidth="1"/>
    <col min="19" max="22" width="13.5" style="569" hidden="1" customWidth="1"/>
    <col min="23" max="23" width="11.375" style="534" customWidth="1"/>
    <col min="24" max="24" width="13.5" style="534" customWidth="1"/>
    <col min="25" max="25" width="13.5" style="599" hidden="1" customWidth="1"/>
    <col min="26" max="27" width="13.125" style="569" hidden="1" customWidth="1"/>
    <col min="28" max="28" width="39.5" style="534" hidden="1" customWidth="1"/>
    <col min="29" max="29" width="21" style="534" hidden="1" customWidth="1"/>
    <col min="30" max="30" width="10.875" style="569" hidden="1" customWidth="1"/>
    <col min="31" max="16384" width="10.375" style="534"/>
  </cols>
  <sheetData>
    <row r="1" spans="1:30" ht="15" customHeight="1">
      <c r="A1" s="704"/>
      <c r="B1" s="704"/>
      <c r="C1" s="704"/>
      <c r="D1" s="704"/>
      <c r="E1" s="704"/>
      <c r="F1" s="704"/>
      <c r="G1" s="704"/>
      <c r="H1" s="704"/>
      <c r="I1" s="704"/>
      <c r="J1" s="704"/>
      <c r="K1" s="704"/>
      <c r="L1" s="704"/>
      <c r="M1" s="704"/>
      <c r="N1" s="704"/>
      <c r="O1" s="704"/>
      <c r="P1" s="704"/>
      <c r="Q1" s="704"/>
      <c r="R1" s="704"/>
      <c r="S1" s="704"/>
      <c r="T1" s="704"/>
      <c r="U1" s="704"/>
      <c r="V1" s="704"/>
      <c r="W1" s="704"/>
      <c r="X1" s="704"/>
      <c r="Y1" s="704"/>
      <c r="Z1" s="704"/>
      <c r="AA1" s="704"/>
      <c r="AB1" s="704"/>
      <c r="AC1" s="532"/>
      <c r="AD1" s="533"/>
    </row>
    <row r="2" spans="1:30" ht="25.5" customHeight="1">
      <c r="A2" s="705" t="s">
        <v>1340</v>
      </c>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705"/>
      <c r="AB2" s="705"/>
      <c r="AC2" s="653"/>
      <c r="AD2" s="533"/>
    </row>
    <row r="3" spans="1:30" ht="27.75" hidden="1" customHeight="1">
      <c r="A3" s="703" t="s">
        <v>1247</v>
      </c>
      <c r="B3" s="703"/>
      <c r="C3" s="703"/>
      <c r="D3" s="703"/>
      <c r="E3" s="703"/>
      <c r="F3" s="703"/>
      <c r="G3" s="703"/>
      <c r="H3" s="703"/>
      <c r="I3" s="703"/>
      <c r="J3" s="703"/>
      <c r="K3" s="703"/>
      <c r="L3" s="703"/>
      <c r="M3" s="703"/>
      <c r="N3" s="703"/>
      <c r="O3" s="703"/>
      <c r="P3" s="703"/>
      <c r="Q3" s="703"/>
      <c r="R3" s="703"/>
      <c r="S3" s="703"/>
      <c r="T3" s="703"/>
      <c r="U3" s="703"/>
      <c r="V3" s="703"/>
      <c r="W3" s="703"/>
      <c r="X3" s="703"/>
      <c r="Y3" s="703"/>
      <c r="Z3" s="703"/>
      <c r="AA3" s="703"/>
      <c r="AB3" s="703"/>
      <c r="AC3" s="652"/>
      <c r="AD3" s="533"/>
    </row>
    <row r="4" spans="1:30" ht="24" hidden="1" customHeight="1">
      <c r="A4" s="703" t="s">
        <v>1248</v>
      </c>
      <c r="B4" s="703"/>
      <c r="C4" s="703"/>
      <c r="D4" s="703"/>
      <c r="E4" s="703"/>
      <c r="F4" s="703"/>
      <c r="G4" s="703"/>
      <c r="H4" s="703"/>
      <c r="I4" s="703"/>
      <c r="J4" s="703"/>
      <c r="K4" s="703"/>
      <c r="L4" s="703"/>
      <c r="M4" s="703"/>
      <c r="N4" s="703"/>
      <c r="O4" s="703"/>
      <c r="P4" s="703"/>
      <c r="Q4" s="703"/>
      <c r="R4" s="703"/>
      <c r="S4" s="703"/>
      <c r="T4" s="703"/>
      <c r="U4" s="703"/>
      <c r="V4" s="703"/>
      <c r="W4" s="703"/>
      <c r="X4" s="703"/>
      <c r="Y4" s="703"/>
      <c r="Z4" s="703"/>
      <c r="AA4" s="703"/>
      <c r="AB4" s="703"/>
      <c r="AC4" s="652"/>
      <c r="AD4" s="533"/>
    </row>
    <row r="5" spans="1:30" ht="24" hidden="1" customHeight="1">
      <c r="A5" s="703" t="s">
        <v>1329</v>
      </c>
      <c r="B5" s="703"/>
      <c r="C5" s="703"/>
      <c r="D5" s="703"/>
      <c r="E5" s="703"/>
      <c r="F5" s="703"/>
      <c r="G5" s="703"/>
      <c r="H5" s="703"/>
      <c r="I5" s="703"/>
      <c r="J5" s="703"/>
      <c r="K5" s="703"/>
      <c r="L5" s="703"/>
      <c r="M5" s="703"/>
      <c r="N5" s="703"/>
      <c r="O5" s="703"/>
      <c r="P5" s="703"/>
      <c r="Q5" s="703"/>
      <c r="R5" s="703"/>
      <c r="S5" s="703"/>
      <c r="T5" s="703"/>
      <c r="U5" s="703"/>
      <c r="V5" s="703"/>
      <c r="W5" s="703"/>
      <c r="X5" s="703"/>
      <c r="Y5" s="652"/>
      <c r="Z5" s="652"/>
      <c r="AA5" s="652"/>
      <c r="AB5" s="652"/>
      <c r="AC5" s="652"/>
      <c r="AD5" s="533"/>
    </row>
    <row r="6" spans="1:30" ht="33.75" customHeight="1">
      <c r="A6" s="703" t="s">
        <v>1341</v>
      </c>
      <c r="B6" s="703"/>
      <c r="C6" s="703"/>
      <c r="D6" s="703"/>
      <c r="E6" s="703"/>
      <c r="F6" s="703"/>
      <c r="G6" s="703"/>
      <c r="H6" s="703"/>
      <c r="I6" s="703"/>
      <c r="J6" s="703"/>
      <c r="K6" s="703"/>
      <c r="L6" s="703"/>
      <c r="M6" s="703"/>
      <c r="N6" s="703"/>
      <c r="O6" s="703"/>
      <c r="P6" s="703"/>
      <c r="Q6" s="703"/>
      <c r="R6" s="703"/>
      <c r="S6" s="703"/>
      <c r="T6" s="703"/>
      <c r="U6" s="703"/>
      <c r="V6" s="703"/>
      <c r="W6" s="703"/>
      <c r="X6" s="703"/>
      <c r="Y6" s="703"/>
      <c r="Z6" s="703"/>
      <c r="AA6" s="703"/>
      <c r="AB6" s="703"/>
      <c r="AC6" s="652"/>
      <c r="AD6" s="533"/>
    </row>
    <row r="7" spans="1:30" ht="24" customHeight="1">
      <c r="A7" s="535"/>
      <c r="B7" s="536"/>
      <c r="C7" s="536"/>
      <c r="D7" s="536"/>
      <c r="E7" s="536"/>
      <c r="F7" s="536"/>
      <c r="G7" s="536"/>
      <c r="H7" s="536"/>
      <c r="I7" s="536"/>
      <c r="J7" s="536"/>
      <c r="K7" s="536"/>
      <c r="L7" s="536"/>
      <c r="M7" s="536"/>
      <c r="N7" s="536"/>
      <c r="O7" s="536"/>
      <c r="P7" s="536"/>
      <c r="Q7" s="706" t="s">
        <v>1249</v>
      </c>
      <c r="R7" s="706"/>
      <c r="S7" s="706"/>
      <c r="T7" s="706"/>
      <c r="U7" s="706"/>
      <c r="V7" s="706"/>
      <c r="W7" s="706"/>
      <c r="X7" s="706"/>
      <c r="Y7" s="706"/>
      <c r="Z7" s="706"/>
      <c r="AA7" s="706"/>
      <c r="AB7" s="706"/>
      <c r="AC7" s="537"/>
      <c r="AD7" s="538"/>
    </row>
    <row r="8" spans="1:30" s="539" customFormat="1" ht="18" customHeight="1">
      <c r="A8" s="707" t="s">
        <v>1339</v>
      </c>
      <c r="B8" s="707" t="s">
        <v>53</v>
      </c>
      <c r="C8" s="707" t="s">
        <v>552</v>
      </c>
      <c r="D8" s="707" t="s">
        <v>1250</v>
      </c>
      <c r="E8" s="707" t="s">
        <v>1251</v>
      </c>
      <c r="F8" s="707" t="s">
        <v>1252</v>
      </c>
      <c r="G8" s="707"/>
      <c r="H8" s="707" t="s">
        <v>1253</v>
      </c>
      <c r="I8" s="707"/>
      <c r="J8" s="707"/>
      <c r="K8" s="707" t="s">
        <v>1254</v>
      </c>
      <c r="L8" s="707" t="s">
        <v>1255</v>
      </c>
      <c r="M8" s="707" t="s">
        <v>1256</v>
      </c>
      <c r="N8" s="707" t="s">
        <v>1257</v>
      </c>
      <c r="O8" s="707" t="s">
        <v>1258</v>
      </c>
      <c r="P8" s="707" t="s">
        <v>1259</v>
      </c>
      <c r="Q8" s="708" t="s">
        <v>1260</v>
      </c>
      <c r="R8" s="708" t="s">
        <v>1261</v>
      </c>
      <c r="S8" s="713" t="s">
        <v>1262</v>
      </c>
      <c r="T8" s="713"/>
      <c r="U8" s="713"/>
      <c r="V8" s="713"/>
      <c r="W8" s="708" t="s">
        <v>1263</v>
      </c>
      <c r="X8" s="708" t="s">
        <v>1264</v>
      </c>
      <c r="Y8" s="714" t="s">
        <v>1265</v>
      </c>
      <c r="Z8" s="713" t="s">
        <v>1266</v>
      </c>
      <c r="AA8" s="713" t="s">
        <v>1267</v>
      </c>
      <c r="AB8" s="707" t="s">
        <v>1268</v>
      </c>
      <c r="AC8" s="709" t="s">
        <v>1269</v>
      </c>
      <c r="AD8" s="712" t="s">
        <v>25</v>
      </c>
    </row>
    <row r="9" spans="1:30" s="540" customFormat="1" ht="16.5" customHeight="1">
      <c r="A9" s="707"/>
      <c r="B9" s="707"/>
      <c r="C9" s="707"/>
      <c r="D9" s="707"/>
      <c r="E9" s="707"/>
      <c r="F9" s="707"/>
      <c r="G9" s="707"/>
      <c r="H9" s="707" t="s">
        <v>1270</v>
      </c>
      <c r="I9" s="707" t="s">
        <v>1271</v>
      </c>
      <c r="J9" s="707"/>
      <c r="K9" s="707"/>
      <c r="L9" s="707"/>
      <c r="M9" s="707"/>
      <c r="N9" s="707"/>
      <c r="O9" s="707"/>
      <c r="P9" s="707"/>
      <c r="Q9" s="708"/>
      <c r="R9" s="708"/>
      <c r="S9" s="713" t="s">
        <v>16</v>
      </c>
      <c r="T9" s="713" t="s">
        <v>1272</v>
      </c>
      <c r="U9" s="713" t="s">
        <v>1273</v>
      </c>
      <c r="V9" s="713" t="s">
        <v>1274</v>
      </c>
      <c r="W9" s="708"/>
      <c r="X9" s="708"/>
      <c r="Y9" s="714"/>
      <c r="Z9" s="713"/>
      <c r="AA9" s="713"/>
      <c r="AB9" s="707"/>
      <c r="AC9" s="710"/>
      <c r="AD9" s="712"/>
    </row>
    <row r="10" spans="1:30" s="540" customFormat="1" ht="39" customHeight="1">
      <c r="A10" s="707"/>
      <c r="B10" s="707"/>
      <c r="C10" s="707"/>
      <c r="D10" s="707"/>
      <c r="E10" s="707"/>
      <c r="F10" s="654" t="s">
        <v>296</v>
      </c>
      <c r="G10" s="654" t="s">
        <v>387</v>
      </c>
      <c r="H10" s="707"/>
      <c r="I10" s="654" t="s">
        <v>296</v>
      </c>
      <c r="J10" s="654" t="s">
        <v>1275</v>
      </c>
      <c r="K10" s="707"/>
      <c r="L10" s="707"/>
      <c r="M10" s="707"/>
      <c r="N10" s="707"/>
      <c r="O10" s="707"/>
      <c r="P10" s="707"/>
      <c r="Q10" s="708"/>
      <c r="R10" s="708"/>
      <c r="S10" s="713"/>
      <c r="T10" s="713"/>
      <c r="U10" s="713"/>
      <c r="V10" s="713"/>
      <c r="W10" s="708"/>
      <c r="X10" s="708"/>
      <c r="Y10" s="714"/>
      <c r="Z10" s="713"/>
      <c r="AA10" s="713"/>
      <c r="AB10" s="707"/>
      <c r="AC10" s="711"/>
      <c r="AD10" s="712"/>
    </row>
    <row r="11" spans="1:30" s="545" customFormat="1" ht="32.25" hidden="1" customHeight="1">
      <c r="A11" s="541">
        <v>1</v>
      </c>
      <c r="B11" s="541">
        <v>2</v>
      </c>
      <c r="C11" s="541">
        <v>3</v>
      </c>
      <c r="D11" s="541">
        <v>4</v>
      </c>
      <c r="E11" s="654">
        <v>5</v>
      </c>
      <c r="F11" s="541">
        <v>6</v>
      </c>
      <c r="G11" s="541">
        <v>7</v>
      </c>
      <c r="H11" s="541">
        <v>8</v>
      </c>
      <c r="I11" s="541">
        <v>9</v>
      </c>
      <c r="J11" s="541">
        <v>10</v>
      </c>
      <c r="K11" s="541">
        <v>11</v>
      </c>
      <c r="L11" s="541">
        <v>12</v>
      </c>
      <c r="M11" s="541">
        <v>13</v>
      </c>
      <c r="N11" s="541"/>
      <c r="O11" s="541">
        <v>26</v>
      </c>
      <c r="P11" s="541"/>
      <c r="Q11" s="655">
        <v>27</v>
      </c>
      <c r="R11" s="655" t="s">
        <v>1276</v>
      </c>
      <c r="S11" s="542">
        <v>30</v>
      </c>
      <c r="T11" s="542"/>
      <c r="U11" s="542"/>
      <c r="V11" s="542"/>
      <c r="W11" s="542"/>
      <c r="X11" s="542"/>
      <c r="Y11" s="656"/>
      <c r="Z11" s="542" t="s">
        <v>1277</v>
      </c>
      <c r="AA11" s="542"/>
      <c r="AB11" s="541">
        <v>32</v>
      </c>
      <c r="AC11" s="543"/>
      <c r="AD11" s="544"/>
    </row>
    <row r="12" spans="1:30" s="549" customFormat="1" ht="21" customHeight="1">
      <c r="A12" s="541"/>
      <c r="B12" s="654" t="s">
        <v>296</v>
      </c>
      <c r="C12" s="541"/>
      <c r="D12" s="541"/>
      <c r="E12" s="654"/>
      <c r="F12" s="546"/>
      <c r="G12" s="546"/>
      <c r="H12" s="546">
        <f t="shared" ref="H12:X12" si="0">H13</f>
        <v>0</v>
      </c>
      <c r="I12" s="546">
        <f t="shared" si="0"/>
        <v>0</v>
      </c>
      <c r="J12" s="546">
        <f t="shared" si="0"/>
        <v>0</v>
      </c>
      <c r="K12" s="546">
        <f t="shared" si="0"/>
        <v>0</v>
      </c>
      <c r="L12" s="546">
        <f t="shared" si="0"/>
        <v>0</v>
      </c>
      <c r="M12" s="546">
        <f>M13</f>
        <v>1097000</v>
      </c>
      <c r="N12" s="546">
        <f t="shared" si="0"/>
        <v>0</v>
      </c>
      <c r="O12" s="546">
        <f t="shared" si="0"/>
        <v>0</v>
      </c>
      <c r="P12" s="546">
        <f t="shared" si="0"/>
        <v>1556000</v>
      </c>
      <c r="Q12" s="546">
        <f t="shared" si="0"/>
        <v>1454000</v>
      </c>
      <c r="R12" s="546">
        <f t="shared" si="0"/>
        <v>1454000</v>
      </c>
      <c r="S12" s="546">
        <f t="shared" si="0"/>
        <v>101300</v>
      </c>
      <c r="T12" s="546">
        <f t="shared" si="0"/>
        <v>0</v>
      </c>
      <c r="U12" s="546">
        <f t="shared" si="0"/>
        <v>0</v>
      </c>
      <c r="V12" s="546">
        <f t="shared" si="0"/>
        <v>101300</v>
      </c>
      <c r="W12" s="546">
        <f>W13</f>
        <v>640000</v>
      </c>
      <c r="X12" s="546">
        <f t="shared" si="0"/>
        <v>640000</v>
      </c>
      <c r="Y12" s="657">
        <f>+SUBTOTAL(9,Y13:Y26)</f>
        <v>538700</v>
      </c>
      <c r="Z12" s="546">
        <f>+SUBTOTAL(9,Z13:Z26)</f>
        <v>1352700</v>
      </c>
      <c r="AA12" s="546">
        <f t="shared" ref="AA12:AA13" si="1">+P12-R12</f>
        <v>102000</v>
      </c>
      <c r="AB12" s="547"/>
      <c r="AC12" s="548"/>
      <c r="AD12" s="543"/>
    </row>
    <row r="13" spans="1:30" s="554" customFormat="1" ht="21.75" hidden="1" customHeight="1">
      <c r="A13" s="654"/>
      <c r="B13" s="550" t="s">
        <v>1278</v>
      </c>
      <c r="C13" s="654"/>
      <c r="D13" s="654"/>
      <c r="E13" s="654"/>
      <c r="F13" s="551"/>
      <c r="G13" s="551"/>
      <c r="H13" s="551">
        <f>SUM(H14:H26)</f>
        <v>0</v>
      </c>
      <c r="I13" s="551">
        <f>SUM(I14:I26)</f>
        <v>0</v>
      </c>
      <c r="J13" s="551">
        <f>SUM(J14:J26)</f>
        <v>0</v>
      </c>
      <c r="K13" s="551">
        <f>SUM(K14:K26)</f>
        <v>0</v>
      </c>
      <c r="L13" s="551">
        <f>SUM(L14:L26)</f>
        <v>0</v>
      </c>
      <c r="M13" s="551">
        <f t="shared" ref="M13:X13" si="2">SUBTOTAL(9,M14:M26)</f>
        <v>1097000</v>
      </c>
      <c r="N13" s="551">
        <f t="shared" si="2"/>
        <v>0</v>
      </c>
      <c r="O13" s="551">
        <f t="shared" si="2"/>
        <v>0</v>
      </c>
      <c r="P13" s="551">
        <f t="shared" si="2"/>
        <v>1556000</v>
      </c>
      <c r="Q13" s="551">
        <f t="shared" si="2"/>
        <v>1454000</v>
      </c>
      <c r="R13" s="551">
        <f t="shared" si="2"/>
        <v>1454000</v>
      </c>
      <c r="S13" s="551">
        <f t="shared" si="2"/>
        <v>101300</v>
      </c>
      <c r="T13" s="551">
        <f t="shared" si="2"/>
        <v>0</v>
      </c>
      <c r="U13" s="551">
        <f t="shared" si="2"/>
        <v>0</v>
      </c>
      <c r="V13" s="551">
        <f t="shared" si="2"/>
        <v>101300</v>
      </c>
      <c r="W13" s="551">
        <f t="shared" si="2"/>
        <v>640000</v>
      </c>
      <c r="X13" s="551">
        <f t="shared" si="2"/>
        <v>640000</v>
      </c>
      <c r="Y13" s="658"/>
      <c r="Z13" s="551">
        <f>+SUBTOTAL(9,Z19:Z26)</f>
        <v>958050</v>
      </c>
      <c r="AA13" s="546">
        <f t="shared" si="1"/>
        <v>102000</v>
      </c>
      <c r="AB13" s="552"/>
      <c r="AC13" s="553"/>
      <c r="AD13" s="654"/>
    </row>
    <row r="14" spans="1:30" ht="60.75" customHeight="1">
      <c r="A14" s="555">
        <v>1</v>
      </c>
      <c r="B14" s="556" t="s">
        <v>1279</v>
      </c>
      <c r="C14" s="555" t="s">
        <v>1280</v>
      </c>
      <c r="D14" s="555" t="s">
        <v>481</v>
      </c>
      <c r="E14" s="555"/>
      <c r="F14" s="559">
        <f>SUBTOTAL(9,F15:F16)</f>
        <v>1558480</v>
      </c>
      <c r="G14" s="559">
        <f>SUBTOTAL(9,G15:G16)</f>
        <v>1558480</v>
      </c>
      <c r="H14" s="558"/>
      <c r="I14" s="558"/>
      <c r="J14" s="558"/>
      <c r="K14" s="559"/>
      <c r="L14" s="559"/>
      <c r="M14" s="559">
        <v>300000</v>
      </c>
      <c r="N14" s="559"/>
      <c r="O14" s="557"/>
      <c r="P14" s="557">
        <v>400000</v>
      </c>
      <c r="Q14" s="568">
        <v>397000</v>
      </c>
      <c r="R14" s="568">
        <f>O14+Q14</f>
        <v>397000</v>
      </c>
      <c r="S14" s="562">
        <v>3000</v>
      </c>
      <c r="T14" s="562"/>
      <c r="U14" s="562"/>
      <c r="V14" s="562">
        <v>3000</v>
      </c>
      <c r="W14" s="559">
        <f>SUBTOTAL(9,W15:W16)</f>
        <v>200000</v>
      </c>
      <c r="X14" s="559">
        <f>SUBTOTAL(9,X15:X16)</f>
        <v>200000</v>
      </c>
      <c r="Y14" s="659">
        <f>X14-S14</f>
        <v>197000</v>
      </c>
      <c r="Z14" s="562">
        <f>+R14-S14</f>
        <v>394000</v>
      </c>
      <c r="AA14" s="546">
        <f>+P14-R14</f>
        <v>3000</v>
      </c>
      <c r="AB14" s="660" t="s">
        <v>1281</v>
      </c>
      <c r="AC14" s="661">
        <v>400000</v>
      </c>
      <c r="AD14" s="567"/>
    </row>
    <row r="15" spans="1:30" ht="70.5" customHeight="1">
      <c r="A15" s="555"/>
      <c r="B15" s="623" t="s">
        <v>1319</v>
      </c>
      <c r="C15" s="624"/>
      <c r="D15" s="624"/>
      <c r="E15" s="555" t="s">
        <v>1337</v>
      </c>
      <c r="F15" s="625">
        <v>380000</v>
      </c>
      <c r="G15" s="625">
        <v>380000</v>
      </c>
      <c r="H15" s="558"/>
      <c r="I15" s="558"/>
      <c r="J15" s="558"/>
      <c r="K15" s="559"/>
      <c r="L15" s="559"/>
      <c r="M15" s="559"/>
      <c r="N15" s="559"/>
      <c r="O15" s="557"/>
      <c r="P15" s="557"/>
      <c r="Q15" s="568"/>
      <c r="R15" s="568"/>
      <c r="S15" s="562"/>
      <c r="T15" s="562"/>
      <c r="U15" s="562"/>
      <c r="V15" s="562"/>
      <c r="W15" s="644">
        <v>100000</v>
      </c>
      <c r="X15" s="644">
        <v>100000</v>
      </c>
      <c r="Y15" s="659"/>
      <c r="Z15" s="562"/>
      <c r="AA15" s="546"/>
      <c r="AB15" s="660"/>
      <c r="AC15" s="661"/>
      <c r="AD15" s="622"/>
    </row>
    <row r="16" spans="1:30" ht="54.75" customHeight="1">
      <c r="A16" s="555"/>
      <c r="B16" s="623" t="s">
        <v>1320</v>
      </c>
      <c r="C16" s="624"/>
      <c r="D16" s="624"/>
      <c r="E16" s="555" t="s">
        <v>1338</v>
      </c>
      <c r="F16" s="625">
        <v>1178480</v>
      </c>
      <c r="G16" s="625">
        <f>F16</f>
        <v>1178480</v>
      </c>
      <c r="H16" s="558"/>
      <c r="I16" s="558"/>
      <c r="J16" s="558"/>
      <c r="K16" s="559"/>
      <c r="L16" s="559"/>
      <c r="M16" s="559"/>
      <c r="N16" s="559"/>
      <c r="O16" s="557"/>
      <c r="P16" s="557"/>
      <c r="Q16" s="568"/>
      <c r="R16" s="568"/>
      <c r="S16" s="562"/>
      <c r="T16" s="562"/>
      <c r="U16" s="562"/>
      <c r="V16" s="562"/>
      <c r="W16" s="644">
        <v>100000</v>
      </c>
      <c r="X16" s="644">
        <f>W16</f>
        <v>100000</v>
      </c>
      <c r="Y16" s="659"/>
      <c r="Z16" s="562"/>
      <c r="AA16" s="546"/>
      <c r="AB16" s="660"/>
      <c r="AC16" s="661"/>
      <c r="AD16" s="622"/>
    </row>
    <row r="17" spans="1:30" ht="72" customHeight="1">
      <c r="A17" s="555">
        <v>2</v>
      </c>
      <c r="B17" s="556" t="s">
        <v>1324</v>
      </c>
      <c r="C17" s="555" t="s">
        <v>1280</v>
      </c>
      <c r="D17" s="555" t="s">
        <v>481</v>
      </c>
      <c r="E17" s="555"/>
      <c r="F17" s="557">
        <v>2590000</v>
      </c>
      <c r="G17" s="557">
        <f>F17</f>
        <v>2590000</v>
      </c>
      <c r="H17" s="558"/>
      <c r="I17" s="558"/>
      <c r="J17" s="558"/>
      <c r="K17" s="559"/>
      <c r="L17" s="559"/>
      <c r="M17" s="559">
        <v>600000</v>
      </c>
      <c r="N17" s="559"/>
      <c r="O17" s="557"/>
      <c r="P17" s="557">
        <v>2500</v>
      </c>
      <c r="Q17" s="568">
        <v>1500</v>
      </c>
      <c r="R17" s="568">
        <f>O17+Q17</f>
        <v>1500</v>
      </c>
      <c r="S17" s="562">
        <v>850</v>
      </c>
      <c r="T17" s="562"/>
      <c r="U17" s="562"/>
      <c r="V17" s="562">
        <v>850</v>
      </c>
      <c r="W17" s="559">
        <f>SUBTOTAL(9,W18:W18)</f>
        <v>300000</v>
      </c>
      <c r="X17" s="559">
        <f>SUBTOTAL(9,X18:X18)</f>
        <v>300000</v>
      </c>
      <c r="Y17" s="659">
        <f>X17-S17</f>
        <v>299150</v>
      </c>
      <c r="Z17" s="562">
        <f>+R17-S17</f>
        <v>650</v>
      </c>
      <c r="AA17" s="546">
        <f>+P17-R17</f>
        <v>1000</v>
      </c>
      <c r="AB17" s="660" t="s">
        <v>1281</v>
      </c>
      <c r="AC17" s="661">
        <v>2500</v>
      </c>
      <c r="AD17" s="555"/>
    </row>
    <row r="18" spans="1:30" s="650" customFormat="1" ht="91.5" customHeight="1">
      <c r="A18" s="624"/>
      <c r="B18" s="623" t="s">
        <v>1323</v>
      </c>
      <c r="C18" s="624"/>
      <c r="D18" s="624"/>
      <c r="E18" s="555" t="s">
        <v>1336</v>
      </c>
      <c r="F18" s="625"/>
      <c r="G18" s="625"/>
      <c r="H18" s="641"/>
      <c r="I18" s="641"/>
      <c r="J18" s="641"/>
      <c r="K18" s="642"/>
      <c r="L18" s="642"/>
      <c r="M18" s="642"/>
      <c r="N18" s="642"/>
      <c r="O18" s="625"/>
      <c r="P18" s="625"/>
      <c r="Q18" s="643"/>
      <c r="R18" s="643"/>
      <c r="S18" s="644"/>
      <c r="T18" s="644"/>
      <c r="U18" s="644"/>
      <c r="V18" s="644"/>
      <c r="W18" s="644">
        <v>300000</v>
      </c>
      <c r="X18" s="644">
        <f>W18</f>
        <v>300000</v>
      </c>
      <c r="Y18" s="662"/>
      <c r="Z18" s="644"/>
      <c r="AA18" s="645"/>
      <c r="AB18" s="663"/>
      <c r="AC18" s="664"/>
      <c r="AD18" s="646"/>
    </row>
    <row r="19" spans="1:30" ht="71.25" customHeight="1">
      <c r="A19" s="555">
        <v>3</v>
      </c>
      <c r="B19" s="556" t="s">
        <v>1135</v>
      </c>
      <c r="C19" s="555" t="s">
        <v>1280</v>
      </c>
      <c r="D19" s="555" t="s">
        <v>472</v>
      </c>
      <c r="E19" s="555" t="s">
        <v>1331</v>
      </c>
      <c r="F19" s="557">
        <v>49000</v>
      </c>
      <c r="G19" s="557">
        <f>F19</f>
        <v>49000</v>
      </c>
      <c r="H19" s="558"/>
      <c r="I19" s="558"/>
      <c r="J19" s="558"/>
      <c r="K19" s="559"/>
      <c r="L19" s="559"/>
      <c r="M19" s="559">
        <v>17000</v>
      </c>
      <c r="N19" s="559" t="s">
        <v>45</v>
      </c>
      <c r="O19" s="557"/>
      <c r="P19" s="557">
        <v>150000</v>
      </c>
      <c r="Q19" s="568">
        <v>146000</v>
      </c>
      <c r="R19" s="568">
        <f>O19+Q19</f>
        <v>146000</v>
      </c>
      <c r="S19" s="562">
        <v>3500</v>
      </c>
      <c r="T19" s="562"/>
      <c r="U19" s="562"/>
      <c r="V19" s="562">
        <v>3500</v>
      </c>
      <c r="W19" s="562">
        <v>10000</v>
      </c>
      <c r="X19" s="562">
        <f>W19</f>
        <v>10000</v>
      </c>
      <c r="Y19" s="659">
        <f>X19-S19</f>
        <v>6500</v>
      </c>
      <c r="Z19" s="562">
        <f>+R19-S19</f>
        <v>142500</v>
      </c>
      <c r="AA19" s="546">
        <f>+P19-R19</f>
        <v>4000</v>
      </c>
      <c r="AB19" s="660" t="s">
        <v>1281</v>
      </c>
      <c r="AC19" s="661">
        <v>150000</v>
      </c>
      <c r="AD19" s="567"/>
    </row>
    <row r="20" spans="1:30" s="569" customFormat="1" ht="62.25" customHeight="1">
      <c r="A20" s="555">
        <v>4</v>
      </c>
      <c r="B20" s="556" t="s">
        <v>1129</v>
      </c>
      <c r="C20" s="555" t="s">
        <v>1280</v>
      </c>
      <c r="D20" s="555" t="s">
        <v>472</v>
      </c>
      <c r="E20" s="555"/>
      <c r="F20" s="559">
        <f>SUBTOTAL(9,F21:F22)</f>
        <v>878900</v>
      </c>
      <c r="G20" s="559">
        <f>SUBTOTAL(9,G21:G22)</f>
        <v>878900</v>
      </c>
      <c r="H20" s="558"/>
      <c r="I20" s="558"/>
      <c r="J20" s="558"/>
      <c r="K20" s="559"/>
      <c r="L20" s="559"/>
      <c r="M20" s="559">
        <v>50000</v>
      </c>
      <c r="N20" s="559"/>
      <c r="O20" s="557"/>
      <c r="P20" s="557">
        <v>250000</v>
      </c>
      <c r="Q20" s="568">
        <v>247000</v>
      </c>
      <c r="R20" s="568">
        <f>O20+Q20</f>
        <v>247000</v>
      </c>
      <c r="S20" s="562">
        <v>3000</v>
      </c>
      <c r="T20" s="562"/>
      <c r="U20" s="562"/>
      <c r="V20" s="562">
        <v>3000</v>
      </c>
      <c r="W20" s="559">
        <f>SUBTOTAL(9,W21:W22)</f>
        <v>50000</v>
      </c>
      <c r="X20" s="559">
        <f>SUBTOTAL(9,X21:X22)</f>
        <v>50000</v>
      </c>
      <c r="Y20" s="659">
        <f t="shared" ref="Y20:Y26" si="3">X20-S20</f>
        <v>47000</v>
      </c>
      <c r="Z20" s="562">
        <f>+R20-S20</f>
        <v>244000</v>
      </c>
      <c r="AA20" s="546">
        <f t="shared" ref="AA20:AA26" si="4">+P20-R20</f>
        <v>3000</v>
      </c>
      <c r="AB20" s="660" t="s">
        <v>1281</v>
      </c>
      <c r="AC20" s="661">
        <v>250000</v>
      </c>
      <c r="AD20" s="555" t="s">
        <v>1282</v>
      </c>
    </row>
    <row r="21" spans="1:30" s="647" customFormat="1" ht="73.5" customHeight="1">
      <c r="A21" s="624"/>
      <c r="B21" s="623" t="s">
        <v>1321</v>
      </c>
      <c r="C21" s="624"/>
      <c r="D21" s="624"/>
      <c r="E21" s="555" t="s">
        <v>1332</v>
      </c>
      <c r="F21" s="625">
        <v>79900</v>
      </c>
      <c r="G21" s="625">
        <f t="shared" ref="G21:G26" si="5">F21</f>
        <v>79900</v>
      </c>
      <c r="H21" s="641"/>
      <c r="I21" s="641"/>
      <c r="J21" s="641"/>
      <c r="K21" s="642"/>
      <c r="L21" s="642"/>
      <c r="M21" s="642"/>
      <c r="N21" s="642"/>
      <c r="O21" s="625"/>
      <c r="P21" s="625"/>
      <c r="Q21" s="643"/>
      <c r="R21" s="643"/>
      <c r="S21" s="644"/>
      <c r="T21" s="644"/>
      <c r="U21" s="644"/>
      <c r="V21" s="644"/>
      <c r="W21" s="644">
        <v>20000</v>
      </c>
      <c r="X21" s="644">
        <f>W21</f>
        <v>20000</v>
      </c>
      <c r="Y21" s="662"/>
      <c r="Z21" s="644"/>
      <c r="AA21" s="645"/>
      <c r="AB21" s="663"/>
      <c r="AC21" s="664"/>
      <c r="AD21" s="646"/>
    </row>
    <row r="22" spans="1:30" s="647" customFormat="1" ht="55.5" customHeight="1">
      <c r="A22" s="624"/>
      <c r="B22" s="623" t="s">
        <v>1322</v>
      </c>
      <c r="C22" s="624"/>
      <c r="D22" s="624"/>
      <c r="E22" s="555" t="s">
        <v>1333</v>
      </c>
      <c r="F22" s="625">
        <v>799000</v>
      </c>
      <c r="G22" s="625">
        <f t="shared" si="5"/>
        <v>799000</v>
      </c>
      <c r="H22" s="641"/>
      <c r="I22" s="641"/>
      <c r="J22" s="641"/>
      <c r="K22" s="642"/>
      <c r="L22" s="642"/>
      <c r="M22" s="642"/>
      <c r="N22" s="642"/>
      <c r="O22" s="625"/>
      <c r="P22" s="625"/>
      <c r="Q22" s="643"/>
      <c r="R22" s="643"/>
      <c r="S22" s="644"/>
      <c r="T22" s="644"/>
      <c r="U22" s="644"/>
      <c r="V22" s="644"/>
      <c r="W22" s="644">
        <v>30000</v>
      </c>
      <c r="X22" s="644">
        <f>W22</f>
        <v>30000</v>
      </c>
      <c r="Y22" s="662"/>
      <c r="Z22" s="644"/>
      <c r="AA22" s="645"/>
      <c r="AB22" s="663"/>
      <c r="AC22" s="664"/>
      <c r="AD22" s="646"/>
    </row>
    <row r="23" spans="1:30" ht="60" customHeight="1">
      <c r="A23" s="555">
        <v>5</v>
      </c>
      <c r="B23" s="575" t="s">
        <v>1137</v>
      </c>
      <c r="C23" s="555" t="s">
        <v>1280</v>
      </c>
      <c r="D23" s="576" t="s">
        <v>472</v>
      </c>
      <c r="E23" s="555"/>
      <c r="F23" s="557"/>
      <c r="G23" s="557"/>
      <c r="H23" s="558"/>
      <c r="I23" s="558"/>
      <c r="J23" s="558"/>
      <c r="K23" s="559"/>
      <c r="L23" s="559"/>
      <c r="M23" s="559">
        <v>30000</v>
      </c>
      <c r="N23" s="559"/>
      <c r="O23" s="557"/>
      <c r="P23" s="557">
        <v>700000</v>
      </c>
      <c r="Q23" s="665">
        <v>620000</v>
      </c>
      <c r="R23" s="568">
        <f t="shared" ref="R23" si="6">O23+Q23</f>
        <v>620000</v>
      </c>
      <c r="S23" s="562">
        <v>80000</v>
      </c>
      <c r="T23" s="562"/>
      <c r="U23" s="562"/>
      <c r="V23" s="562">
        <v>80000</v>
      </c>
      <c r="W23" s="559">
        <f>SUBTOTAL(9,W24)</f>
        <v>20000</v>
      </c>
      <c r="X23" s="559">
        <f>SUBTOTAL(9,X24)</f>
        <v>20000</v>
      </c>
      <c r="Y23" s="659">
        <f>X23-S23</f>
        <v>-60000</v>
      </c>
      <c r="Z23" s="562">
        <f t="shared" ref="Z23" si="7">+R23-S23</f>
        <v>540000</v>
      </c>
      <c r="AA23" s="546">
        <f>+P23-R23</f>
        <v>80000</v>
      </c>
      <c r="AB23" s="660" t="s">
        <v>1281</v>
      </c>
      <c r="AC23" s="661">
        <v>700000</v>
      </c>
      <c r="AD23" s="567"/>
    </row>
    <row r="24" spans="1:30" s="650" customFormat="1" ht="57.75" customHeight="1">
      <c r="A24" s="624"/>
      <c r="B24" s="649" t="s">
        <v>1327</v>
      </c>
      <c r="C24" s="624"/>
      <c r="D24" s="651"/>
      <c r="E24" s="555" t="s">
        <v>1334</v>
      </c>
      <c r="F24" s="625">
        <v>67000</v>
      </c>
      <c r="G24" s="625">
        <f>F24</f>
        <v>67000</v>
      </c>
      <c r="H24" s="641"/>
      <c r="I24" s="641"/>
      <c r="J24" s="641"/>
      <c r="K24" s="642"/>
      <c r="L24" s="642"/>
      <c r="M24" s="642"/>
      <c r="N24" s="642"/>
      <c r="O24" s="625"/>
      <c r="P24" s="625"/>
      <c r="Q24" s="666"/>
      <c r="R24" s="643"/>
      <c r="S24" s="644"/>
      <c r="T24" s="644"/>
      <c r="U24" s="644"/>
      <c r="V24" s="644"/>
      <c r="W24" s="644">
        <v>20000</v>
      </c>
      <c r="X24" s="644">
        <v>20000</v>
      </c>
      <c r="Y24" s="662"/>
      <c r="Z24" s="644"/>
      <c r="AA24" s="645"/>
      <c r="AB24" s="663"/>
      <c r="AC24" s="664"/>
      <c r="AD24" s="646"/>
    </row>
    <row r="25" spans="1:30" ht="88.5" customHeight="1">
      <c r="A25" s="555">
        <v>6</v>
      </c>
      <c r="B25" s="556" t="s">
        <v>1133</v>
      </c>
      <c r="C25" s="555" t="s">
        <v>1280</v>
      </c>
      <c r="D25" s="555" t="s">
        <v>481</v>
      </c>
      <c r="E25" s="555" t="s">
        <v>1335</v>
      </c>
      <c r="F25" s="557">
        <v>164950</v>
      </c>
      <c r="G25" s="557">
        <f t="shared" si="5"/>
        <v>164950</v>
      </c>
      <c r="H25" s="558"/>
      <c r="I25" s="558"/>
      <c r="J25" s="558"/>
      <c r="K25" s="559"/>
      <c r="L25" s="559"/>
      <c r="M25" s="559">
        <v>50000</v>
      </c>
      <c r="N25" s="559"/>
      <c r="O25" s="557"/>
      <c r="P25" s="557">
        <v>3500</v>
      </c>
      <c r="Q25" s="568">
        <v>2500</v>
      </c>
      <c r="R25" s="568">
        <f>O25+Q25</f>
        <v>2500</v>
      </c>
      <c r="S25" s="562">
        <v>950</v>
      </c>
      <c r="T25" s="562"/>
      <c r="U25" s="562"/>
      <c r="V25" s="562">
        <v>950</v>
      </c>
      <c r="W25" s="562">
        <v>20000</v>
      </c>
      <c r="X25" s="562">
        <f t="shared" ref="X25:X26" si="8">W25</f>
        <v>20000</v>
      </c>
      <c r="Y25" s="659">
        <f t="shared" si="3"/>
        <v>19050</v>
      </c>
      <c r="Z25" s="562">
        <f>+R25-S25</f>
        <v>1550</v>
      </c>
      <c r="AA25" s="546">
        <f t="shared" si="4"/>
        <v>1000</v>
      </c>
      <c r="AB25" s="660" t="s">
        <v>1281</v>
      </c>
      <c r="AC25" s="661">
        <v>3500</v>
      </c>
      <c r="AD25" s="567"/>
    </row>
    <row r="26" spans="1:30" ht="140.25" customHeight="1">
      <c r="A26" s="555">
        <v>7</v>
      </c>
      <c r="B26" s="556" t="s">
        <v>1134</v>
      </c>
      <c r="C26" s="555" t="s">
        <v>1280</v>
      </c>
      <c r="D26" s="555" t="s">
        <v>481</v>
      </c>
      <c r="E26" s="555" t="s">
        <v>1330</v>
      </c>
      <c r="F26" s="557">
        <v>233458</v>
      </c>
      <c r="G26" s="557">
        <f t="shared" si="5"/>
        <v>233458</v>
      </c>
      <c r="H26" s="558"/>
      <c r="I26" s="558"/>
      <c r="J26" s="558"/>
      <c r="K26" s="559"/>
      <c r="L26" s="559"/>
      <c r="M26" s="559">
        <v>50000</v>
      </c>
      <c r="N26" s="559"/>
      <c r="O26" s="557"/>
      <c r="P26" s="557">
        <v>50000</v>
      </c>
      <c r="Q26" s="568">
        <v>40000</v>
      </c>
      <c r="R26" s="568">
        <f>O26+Q26</f>
        <v>40000</v>
      </c>
      <c r="S26" s="562">
        <v>10000</v>
      </c>
      <c r="T26" s="562"/>
      <c r="U26" s="562"/>
      <c r="V26" s="562">
        <v>10000</v>
      </c>
      <c r="W26" s="562">
        <v>40000</v>
      </c>
      <c r="X26" s="562">
        <f t="shared" si="8"/>
        <v>40000</v>
      </c>
      <c r="Y26" s="659">
        <f t="shared" si="3"/>
        <v>30000</v>
      </c>
      <c r="Z26" s="562">
        <f>R26-S26</f>
        <v>30000</v>
      </c>
      <c r="AA26" s="546">
        <f t="shared" si="4"/>
        <v>10000</v>
      </c>
      <c r="AB26" s="572" t="s">
        <v>1283</v>
      </c>
      <c r="AC26" s="573"/>
      <c r="AD26" s="567" t="s">
        <v>1284</v>
      </c>
    </row>
    <row r="30" spans="1:30" ht="110.25" hidden="1" customHeight="1">
      <c r="A30" s="577">
        <v>7</v>
      </c>
      <c r="B30" s="578" t="s">
        <v>1287</v>
      </c>
      <c r="C30" s="577" t="s">
        <v>1288</v>
      </c>
      <c r="D30" s="577" t="s">
        <v>518</v>
      </c>
      <c r="E30" s="577" t="s">
        <v>1289</v>
      </c>
      <c r="F30" s="579">
        <v>20000</v>
      </c>
      <c r="G30" s="579"/>
      <c r="H30" s="580"/>
      <c r="I30" s="580"/>
      <c r="J30" s="580"/>
      <c r="K30" s="571"/>
      <c r="L30" s="571"/>
      <c r="M30" s="571">
        <v>15000</v>
      </c>
      <c r="N30" s="571"/>
      <c r="O30" s="574"/>
      <c r="P30" s="574"/>
      <c r="Q30" s="560">
        <v>10000</v>
      </c>
      <c r="R30" s="561" t="e">
        <f>+#REF!+Q30</f>
        <v>#REF!</v>
      </c>
      <c r="S30" s="562"/>
      <c r="T30" s="562"/>
      <c r="U30" s="562"/>
      <c r="V30" s="562"/>
      <c r="W30" s="563"/>
      <c r="X30" s="563"/>
      <c r="Y30" s="564"/>
      <c r="Z30" s="562"/>
      <c r="AA30" s="562"/>
      <c r="AB30" s="581" t="s">
        <v>1290</v>
      </c>
      <c r="AC30" s="582"/>
      <c r="AD30" s="567"/>
    </row>
    <row r="33" spans="1:30" s="640" customFormat="1" ht="80.25" hidden="1" customHeight="1">
      <c r="A33" s="626">
        <v>2</v>
      </c>
      <c r="B33" s="627" t="s">
        <v>1285</v>
      </c>
      <c r="C33" s="626" t="s">
        <v>1280</v>
      </c>
      <c r="D33" s="626" t="s">
        <v>518</v>
      </c>
      <c r="E33" s="626" t="s">
        <v>1286</v>
      </c>
      <c r="F33" s="628">
        <v>79936</v>
      </c>
      <c r="G33" s="628">
        <f>F33</f>
        <v>79936</v>
      </c>
      <c r="H33" s="629"/>
      <c r="I33" s="629"/>
      <c r="J33" s="629"/>
      <c r="K33" s="630"/>
      <c r="L33" s="630"/>
      <c r="M33" s="630">
        <v>10000</v>
      </c>
      <c r="N33" s="630"/>
      <c r="O33" s="628"/>
      <c r="P33" s="628">
        <v>500000</v>
      </c>
      <c r="Q33" s="631">
        <v>480000</v>
      </c>
      <c r="R33" s="632">
        <f>O33+Q33</f>
        <v>480000</v>
      </c>
      <c r="S33" s="633">
        <v>20000</v>
      </c>
      <c r="T33" s="633"/>
      <c r="U33" s="633"/>
      <c r="V33" s="633">
        <v>20000</v>
      </c>
      <c r="W33" s="634">
        <v>10000</v>
      </c>
      <c r="X33" s="634">
        <f>W33</f>
        <v>10000</v>
      </c>
      <c r="Y33" s="635">
        <f>X33-S33</f>
        <v>-10000</v>
      </c>
      <c r="Z33" s="633">
        <f>+R33-S33</f>
        <v>460000</v>
      </c>
      <c r="AA33" s="636">
        <f>+P33-R33</f>
        <v>20000</v>
      </c>
      <c r="AB33" s="637" t="s">
        <v>1281</v>
      </c>
      <c r="AC33" s="638">
        <v>500000</v>
      </c>
      <c r="AD33" s="639"/>
    </row>
    <row r="34" spans="1:30" ht="75.75" hidden="1" customHeight="1">
      <c r="A34" s="555">
        <v>3</v>
      </c>
      <c r="B34" s="556" t="s">
        <v>1128</v>
      </c>
      <c r="C34" s="555" t="s">
        <v>1280</v>
      </c>
      <c r="D34" s="555" t="s">
        <v>537</v>
      </c>
      <c r="E34" s="555" t="s">
        <v>1325</v>
      </c>
      <c r="F34" s="648">
        <v>144000</v>
      </c>
      <c r="G34" s="648">
        <f>F34</f>
        <v>144000</v>
      </c>
      <c r="H34" s="558"/>
      <c r="I34" s="558"/>
      <c r="J34" s="558"/>
      <c r="K34" s="559"/>
      <c r="L34" s="559"/>
      <c r="M34" s="559">
        <v>30000</v>
      </c>
      <c r="N34" s="559"/>
      <c r="O34" s="557"/>
      <c r="P34" s="557"/>
      <c r="Q34" s="560"/>
      <c r="R34" s="561"/>
      <c r="S34" s="562"/>
      <c r="T34" s="562"/>
      <c r="U34" s="562"/>
      <c r="V34" s="562"/>
      <c r="W34" s="563">
        <v>30000</v>
      </c>
      <c r="X34" s="563">
        <f>W34</f>
        <v>30000</v>
      </c>
      <c r="Y34" s="564"/>
      <c r="Z34" s="562"/>
      <c r="AA34" s="546"/>
      <c r="AB34" s="565"/>
      <c r="AC34" s="566"/>
      <c r="AD34" s="567"/>
    </row>
    <row r="35" spans="1:30" hidden="1"/>
    <row r="36" spans="1:30" ht="183" hidden="1" customHeight="1">
      <c r="A36" s="577">
        <v>1</v>
      </c>
      <c r="B36" s="583" t="s">
        <v>464</v>
      </c>
      <c r="C36" s="584" t="s">
        <v>1291</v>
      </c>
      <c r="D36" s="584" t="s">
        <v>481</v>
      </c>
      <c r="E36" s="577"/>
      <c r="F36" s="579"/>
      <c r="G36" s="579"/>
      <c r="H36" s="585"/>
      <c r="I36" s="574"/>
      <c r="J36" s="574"/>
      <c r="K36" s="574"/>
      <c r="L36" s="586"/>
      <c r="M36" s="587"/>
      <c r="N36" s="587"/>
      <c r="O36" s="571">
        <v>150000</v>
      </c>
      <c r="P36" s="571"/>
      <c r="Q36" s="560">
        <v>150000</v>
      </c>
      <c r="R36" s="588">
        <v>150000</v>
      </c>
      <c r="S36" s="589">
        <f>+R36</f>
        <v>150000</v>
      </c>
      <c r="T36" s="589"/>
      <c r="U36" s="589"/>
      <c r="V36" s="589"/>
      <c r="W36" s="590"/>
      <c r="X36" s="590"/>
      <c r="Y36" s="591"/>
      <c r="Z36" s="589">
        <f>+R36</f>
        <v>150000</v>
      </c>
      <c r="AA36" s="589"/>
      <c r="AB36" s="592" t="s">
        <v>1292</v>
      </c>
      <c r="AC36" s="592"/>
      <c r="AD36" s="555"/>
    </row>
    <row r="37" spans="1:30" s="539" customFormat="1" ht="157.5" hidden="1">
      <c r="A37" s="577">
        <v>17</v>
      </c>
      <c r="B37" s="583" t="s">
        <v>1293</v>
      </c>
      <c r="C37" s="577" t="s">
        <v>1294</v>
      </c>
      <c r="D37" s="577" t="s">
        <v>1295</v>
      </c>
      <c r="E37" s="577" t="s">
        <v>1296</v>
      </c>
      <c r="F37" s="580">
        <v>271734</v>
      </c>
      <c r="G37" s="580">
        <v>271734</v>
      </c>
      <c r="H37" s="580" t="s">
        <v>1297</v>
      </c>
      <c r="I37" s="580">
        <v>267684.42905999999</v>
      </c>
      <c r="J37" s="580">
        <v>267684.42905999999</v>
      </c>
      <c r="K37" s="580">
        <f>+J37</f>
        <v>267684.42905999999</v>
      </c>
      <c r="L37" s="587">
        <f>+K37</f>
        <v>267684.42905999999</v>
      </c>
      <c r="M37" s="587">
        <v>2522.4</v>
      </c>
      <c r="N37" s="587"/>
      <c r="O37" s="580"/>
      <c r="P37" s="580"/>
      <c r="Q37" s="560">
        <v>56</v>
      </c>
      <c r="R37" s="588" t="e">
        <f>+#REF!+Q37</f>
        <v>#REF!</v>
      </c>
      <c r="S37" s="593" t="e">
        <f>+K37+#REF!+Q37</f>
        <v>#REF!</v>
      </c>
      <c r="T37" s="593"/>
      <c r="U37" s="593"/>
      <c r="V37" s="593"/>
      <c r="W37" s="594"/>
      <c r="X37" s="594"/>
      <c r="Y37" s="595"/>
      <c r="Z37" s="593" t="e">
        <f>+L37+#REF!+R37</f>
        <v>#REF!</v>
      </c>
      <c r="AA37" s="593"/>
      <c r="AB37" s="581" t="s">
        <v>1298</v>
      </c>
      <c r="AC37" s="581"/>
      <c r="AD37" s="596"/>
    </row>
    <row r="38" spans="1:30" hidden="1"/>
    <row r="39" spans="1:30" ht="65.25" hidden="1" customHeight="1">
      <c r="A39" s="555">
        <v>6</v>
      </c>
      <c r="B39" s="556" t="s">
        <v>1328</v>
      </c>
      <c r="C39" s="555" t="s">
        <v>1280</v>
      </c>
      <c r="D39" s="555" t="s">
        <v>472</v>
      </c>
      <c r="E39" s="555"/>
      <c r="F39" s="559"/>
      <c r="G39" s="557"/>
      <c r="H39" s="559">
        <f>+SUBTOTAL(9,H26:H26)</f>
        <v>0</v>
      </c>
      <c r="I39" s="559">
        <f>+SUBTOTAL(9,I26:I26)</f>
        <v>0</v>
      </c>
      <c r="J39" s="559">
        <f>+SUBTOTAL(9,J26:J26)</f>
        <v>0</v>
      </c>
      <c r="K39" s="559">
        <f>+SUBTOTAL(9,K26:K26)</f>
        <v>0</v>
      </c>
      <c r="L39" s="559">
        <f>+SUBTOTAL(9,L26:L26)</f>
        <v>0</v>
      </c>
      <c r="M39" s="559">
        <v>25000</v>
      </c>
      <c r="N39" s="559"/>
      <c r="O39" s="559">
        <f>+SUBTOTAL(9,O26:O26)</f>
        <v>0</v>
      </c>
      <c r="P39" s="559">
        <v>731000</v>
      </c>
      <c r="Q39" s="559">
        <f>+SUBTOTAL(9,Q26:Q26)</f>
        <v>40000</v>
      </c>
      <c r="R39" s="570">
        <f>+SUBTOTAL(9,R26:R26)</f>
        <v>40000</v>
      </c>
      <c r="S39" s="559"/>
      <c r="T39" s="559"/>
      <c r="U39" s="559"/>
      <c r="V39" s="559"/>
      <c r="W39" s="559">
        <v>25000</v>
      </c>
      <c r="X39" s="559">
        <v>25000</v>
      </c>
      <c r="Y39" s="564">
        <f>X39-S39</f>
        <v>25000</v>
      </c>
      <c r="Z39" s="559">
        <f>+SUBTOTAL(9,Z26:Z26)</f>
        <v>30000</v>
      </c>
      <c r="AA39" s="568">
        <f>+P39-R39</f>
        <v>691000</v>
      </c>
      <c r="AB39" s="572"/>
      <c r="AC39" s="573"/>
      <c r="AD39" s="567"/>
    </row>
    <row r="40" spans="1:30" ht="83.25" hidden="1" customHeight="1">
      <c r="A40" s="555">
        <v>4</v>
      </c>
      <c r="B40" s="556" t="s">
        <v>1318</v>
      </c>
      <c r="C40" s="555" t="s">
        <v>1280</v>
      </c>
      <c r="D40" s="555" t="s">
        <v>481</v>
      </c>
      <c r="E40" s="555" t="s">
        <v>1326</v>
      </c>
      <c r="F40" s="648">
        <v>799000</v>
      </c>
      <c r="G40" s="648">
        <f>F40</f>
        <v>799000</v>
      </c>
      <c r="H40" s="558"/>
      <c r="I40" s="558"/>
      <c r="J40" s="558"/>
      <c r="K40" s="559"/>
      <c r="L40" s="559"/>
      <c r="M40" s="559">
        <v>50000</v>
      </c>
      <c r="N40" s="559"/>
      <c r="O40" s="557"/>
      <c r="P40" s="557">
        <v>20000</v>
      </c>
      <c r="Q40" s="560">
        <v>14000</v>
      </c>
      <c r="R40" s="561">
        <f>O40+Q40</f>
        <v>14000</v>
      </c>
      <c r="S40" s="562">
        <v>6300</v>
      </c>
      <c r="T40" s="562"/>
      <c r="U40" s="562"/>
      <c r="V40" s="562">
        <v>6300</v>
      </c>
      <c r="W40" s="563">
        <v>50000</v>
      </c>
      <c r="X40" s="563">
        <f>W40</f>
        <v>50000</v>
      </c>
      <c r="Y40" s="564">
        <f>X40-S40</f>
        <v>43700</v>
      </c>
      <c r="Z40" s="562">
        <f>+R40-S40</f>
        <v>7700</v>
      </c>
      <c r="AA40" s="546">
        <f>+P40-R40</f>
        <v>6000</v>
      </c>
      <c r="AB40" s="565" t="s">
        <v>1281</v>
      </c>
      <c r="AC40" s="566">
        <v>20000</v>
      </c>
      <c r="AD40" s="567"/>
    </row>
  </sheetData>
  <mergeCells count="37">
    <mergeCell ref="AC8:AC10"/>
    <mergeCell ref="AD8:AD10"/>
    <mergeCell ref="H9:H10"/>
    <mergeCell ref="I9:J9"/>
    <mergeCell ref="S9:S10"/>
    <mergeCell ref="T9:T10"/>
    <mergeCell ref="U9:U10"/>
    <mergeCell ref="V9:V10"/>
    <mergeCell ref="S8:V8"/>
    <mergeCell ref="W8:W10"/>
    <mergeCell ref="X8:X10"/>
    <mergeCell ref="Y8:Y10"/>
    <mergeCell ref="Z8:Z10"/>
    <mergeCell ref="AA8:AA10"/>
    <mergeCell ref="M8:M10"/>
    <mergeCell ref="Q7:AB7"/>
    <mergeCell ref="A8:A10"/>
    <mergeCell ref="B8:B10"/>
    <mergeCell ref="C8:C10"/>
    <mergeCell ref="D8:D10"/>
    <mergeCell ref="E8:E10"/>
    <mergeCell ref="F8:G9"/>
    <mergeCell ref="H8:J8"/>
    <mergeCell ref="K8:K10"/>
    <mergeCell ref="L8:L10"/>
    <mergeCell ref="N8:N10"/>
    <mergeCell ref="O8:O10"/>
    <mergeCell ref="P8:P10"/>
    <mergeCell ref="Q8:Q10"/>
    <mergeCell ref="R8:R10"/>
    <mergeCell ref="AB8:AB10"/>
    <mergeCell ref="A6:AB6"/>
    <mergeCell ref="A1:AB1"/>
    <mergeCell ref="A2:AB2"/>
    <mergeCell ref="A3:AB3"/>
    <mergeCell ref="A4:AB4"/>
    <mergeCell ref="A5:X5"/>
  </mergeCells>
  <conditionalFormatting sqref="B23:B24">
    <cfRule type="duplicateValues" dxfId="70" priority="1"/>
  </conditionalFormatting>
  <conditionalFormatting sqref="B25:B33 B19:B22 B35:B1048576 B1:B2 B7:B13 B17">
    <cfRule type="duplicateValues" dxfId="69" priority="2"/>
  </conditionalFormatting>
  <conditionalFormatting sqref="B34 B14:B16 B18">
    <cfRule type="duplicateValues" dxfId="68" priority="44"/>
  </conditionalFormatting>
  <printOptions horizontalCentered="1"/>
  <pageMargins left="0.47244094488188981" right="0.47244094488188981" top="0.47244094488188981" bottom="0.47244094488188981" header="0.19685039370078741" footer="0.27559055118110237"/>
  <pageSetup paperSize="9" scale="84" fitToHeight="0" orientation="landscape" r:id="rId1"/>
  <headerFooter differentFirst="1">
    <oddFooter>&amp;C&amp;P</oddFooter>
  </headerFooter>
  <ignoredErrors>
    <ignoredError sqref="W14 W20 F1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25"/>
  <sheetViews>
    <sheetView topLeftCell="A2" zoomScale="70" zoomScaleNormal="70" zoomScaleSheetLayoutView="85" workbookViewId="0">
      <pane xSplit="2" ySplit="5" topLeftCell="C7" activePane="bottomRight" state="frozen"/>
      <selection activeCell="A2" sqref="A2"/>
      <selection pane="topRight" activeCell="C2" sqref="C2"/>
      <selection pane="bottomLeft" activeCell="A7" sqref="A7"/>
      <selection pane="bottomRight" activeCell="I13" sqref="I13"/>
    </sheetView>
  </sheetViews>
  <sheetFormatPr defaultColWidth="8.25" defaultRowHeight="18.75"/>
  <cols>
    <col min="1" max="1" width="6.5" style="1" customWidth="1"/>
    <col min="2" max="2" width="45.375" style="2" customWidth="1"/>
    <col min="3" max="3" width="19.125" style="2" customWidth="1"/>
    <col min="4" max="4" width="28.25" style="2" customWidth="1"/>
    <col min="5" max="5" width="14.625" style="130" customWidth="1"/>
    <col min="6" max="6" width="15.125" style="130" customWidth="1"/>
    <col min="7" max="7" width="14" style="130" customWidth="1"/>
    <col min="8" max="8" width="19" style="3" customWidth="1"/>
    <col min="9" max="9" width="39.125" style="28" customWidth="1"/>
    <col min="10" max="10" width="9.375" style="2" hidden="1" customWidth="1"/>
    <col min="11" max="11" width="28.75" style="2" hidden="1" customWidth="1"/>
    <col min="12" max="12" width="23.5" style="2" hidden="1" customWidth="1"/>
    <col min="13" max="13" width="14.625" style="2" bestFit="1" customWidth="1"/>
    <col min="14" max="14" width="8.25" style="2"/>
    <col min="15" max="15" width="14.625" style="2" customWidth="1"/>
    <col min="16" max="16" width="13.125" style="2" customWidth="1"/>
    <col min="17" max="17" width="13" style="2" customWidth="1"/>
    <col min="18" max="16384" width="8.25" style="2"/>
  </cols>
  <sheetData>
    <row r="1" spans="1:17" ht="18" hidden="1" customHeight="1"/>
    <row r="2" spans="1:17" ht="27.75" customHeight="1">
      <c r="A2" s="693" t="s">
        <v>1299</v>
      </c>
      <c r="B2" s="693"/>
      <c r="C2" s="693"/>
      <c r="D2" s="693"/>
      <c r="E2" s="693"/>
      <c r="F2" s="693"/>
      <c r="G2" s="693"/>
      <c r="H2" s="693"/>
      <c r="I2" s="693"/>
    </row>
    <row r="3" spans="1:17" ht="27.75" customHeight="1">
      <c r="A3" s="684" t="str">
        <f>'PB1'!A4:AB4</f>
        <v>(Kèm theo Tờ trình số                    -TTr/ĐU ngày            /11/2025 của Ban Thường vụ Đảng ủy Ủy ban nhân dân tỉnh)</v>
      </c>
      <c r="B3" s="684"/>
      <c r="C3" s="684"/>
      <c r="D3" s="684"/>
      <c r="E3" s="684"/>
      <c r="F3" s="684"/>
      <c r="G3" s="684"/>
      <c r="H3" s="684"/>
      <c r="I3" s="684"/>
    </row>
    <row r="4" spans="1:17" ht="23.25" customHeight="1">
      <c r="A4" s="3"/>
      <c r="B4" s="50"/>
      <c r="C4" s="50"/>
      <c r="D4" s="50"/>
      <c r="E4" s="131"/>
      <c r="F4" s="131"/>
      <c r="G4" s="131"/>
      <c r="H4" s="51"/>
      <c r="I4" s="402" t="s">
        <v>1249</v>
      </c>
    </row>
    <row r="5" spans="1:17" s="12" customFormat="1" ht="22.5" customHeight="1">
      <c r="A5" s="698" t="s">
        <v>24</v>
      </c>
      <c r="B5" s="699" t="s">
        <v>53</v>
      </c>
      <c r="C5" s="700" t="s">
        <v>552</v>
      </c>
      <c r="D5" s="700" t="s">
        <v>750</v>
      </c>
      <c r="E5" s="702" t="s">
        <v>331</v>
      </c>
      <c r="F5" s="702"/>
      <c r="G5" s="715" t="s">
        <v>751</v>
      </c>
      <c r="H5" s="699" t="s">
        <v>748</v>
      </c>
      <c r="I5" s="699" t="s">
        <v>25</v>
      </c>
    </row>
    <row r="6" spans="1:17" s="12" customFormat="1" ht="78.75" customHeight="1">
      <c r="A6" s="698"/>
      <c r="B6" s="699"/>
      <c r="C6" s="701"/>
      <c r="D6" s="701"/>
      <c r="E6" s="134" t="s">
        <v>354</v>
      </c>
      <c r="F6" s="134" t="s">
        <v>355</v>
      </c>
      <c r="G6" s="716"/>
      <c r="H6" s="699"/>
      <c r="I6" s="699"/>
      <c r="O6" s="12">
        <f>H7+'PB1'!X12</f>
        <v>16525000</v>
      </c>
      <c r="P6" s="12">
        <v>4320000</v>
      </c>
      <c r="Q6" s="621">
        <f>P6+O6</f>
        <v>20845000</v>
      </c>
    </row>
    <row r="7" spans="1:17" s="6" customFormat="1" ht="30.75" customHeight="1">
      <c r="A7" s="49"/>
      <c r="B7" s="49" t="s">
        <v>13</v>
      </c>
      <c r="C7" s="49"/>
      <c r="D7" s="49"/>
      <c r="E7" s="174">
        <f>SUBTOTAL(9,E9:E41)</f>
        <v>63208958</v>
      </c>
      <c r="F7" s="174">
        <f>SUBTOTAL(9,F9:F41)</f>
        <v>55208958</v>
      </c>
      <c r="G7" s="174">
        <f>SUBTOTAL(9,G9:G41)</f>
        <v>1648000</v>
      </c>
      <c r="H7" s="174">
        <f>SUBTOTAL(9,H8:H41)</f>
        <v>15885000</v>
      </c>
      <c r="I7" s="531">
        <v>15885000</v>
      </c>
      <c r="J7" s="216"/>
      <c r="L7" s="6">
        <f>+I7-H7</f>
        <v>0</v>
      </c>
      <c r="M7" s="95">
        <f>+I7-H7</f>
        <v>0</v>
      </c>
    </row>
    <row r="8" spans="1:17" s="6" customFormat="1" ht="30.75" customHeight="1">
      <c r="A8" s="49" t="s">
        <v>3</v>
      </c>
      <c r="B8" s="513" t="s">
        <v>438</v>
      </c>
      <c r="C8" s="49"/>
      <c r="D8" s="49"/>
      <c r="E8" s="174"/>
      <c r="F8" s="174"/>
      <c r="G8" s="174"/>
      <c r="H8" s="174">
        <v>1000000</v>
      </c>
      <c r="I8" s="252"/>
      <c r="J8" s="216"/>
    </row>
    <row r="9" spans="1:17" s="6" customFormat="1" ht="45.75" customHeight="1">
      <c r="A9" s="49" t="s">
        <v>4</v>
      </c>
      <c r="B9" s="513" t="s">
        <v>738</v>
      </c>
      <c r="C9" s="49"/>
      <c r="D9" s="49"/>
      <c r="E9" s="174">
        <f>SUBTOTAL(9,E10:E15)</f>
        <v>12859958</v>
      </c>
      <c r="F9" s="174">
        <f t="shared" ref="F9:G9" si="0">SUBTOTAL(9,F10:F15)</f>
        <v>12859958</v>
      </c>
      <c r="G9" s="174">
        <f t="shared" si="0"/>
        <v>1648000</v>
      </c>
      <c r="H9" s="174">
        <v>3000000</v>
      </c>
      <c r="I9" s="157"/>
      <c r="J9" s="216"/>
    </row>
    <row r="10" spans="1:17" s="270" customFormat="1" ht="77.25" customHeight="1">
      <c r="A10" s="326">
        <v>1</v>
      </c>
      <c r="B10" s="266" t="s">
        <v>739</v>
      </c>
      <c r="C10" s="267" t="s">
        <v>553</v>
      </c>
      <c r="D10" s="267" t="s">
        <v>513</v>
      </c>
      <c r="E10" s="268">
        <v>2850000</v>
      </c>
      <c r="F10" s="268">
        <v>2850000</v>
      </c>
      <c r="G10" s="268">
        <v>580000</v>
      </c>
      <c r="H10" s="268"/>
      <c r="I10" s="248"/>
      <c r="M10" s="529"/>
      <c r="O10" s="268">
        <v>500000</v>
      </c>
    </row>
    <row r="11" spans="1:17" s="270" customFormat="1" ht="64.5" customHeight="1">
      <c r="A11" s="326">
        <v>2</v>
      </c>
      <c r="B11" s="266" t="s">
        <v>740</v>
      </c>
      <c r="C11" s="267" t="s">
        <v>553</v>
      </c>
      <c r="D11" s="267" t="s">
        <v>1301</v>
      </c>
      <c r="E11" s="268">
        <v>1540000</v>
      </c>
      <c r="F11" s="268">
        <v>1540000</v>
      </c>
      <c r="G11" s="268">
        <v>98000</v>
      </c>
      <c r="H11" s="268"/>
      <c r="I11" s="248"/>
      <c r="O11" s="268">
        <v>600000</v>
      </c>
    </row>
    <row r="12" spans="1:17" s="270" customFormat="1" ht="68.25" customHeight="1">
      <c r="A12" s="326">
        <v>3</v>
      </c>
      <c r="B12" s="266" t="s">
        <v>741</v>
      </c>
      <c r="C12" s="267" t="s">
        <v>553</v>
      </c>
      <c r="D12" s="267" t="s">
        <v>511</v>
      </c>
      <c r="E12" s="268">
        <v>1239958</v>
      </c>
      <c r="F12" s="268">
        <v>1239958</v>
      </c>
      <c r="G12" s="268">
        <v>470000</v>
      </c>
      <c r="H12" s="268"/>
      <c r="I12" s="248"/>
      <c r="O12" s="268">
        <v>400000</v>
      </c>
    </row>
    <row r="13" spans="1:17" s="276" customFormat="1" ht="76.5" customHeight="1">
      <c r="A13" s="326">
        <v>4</v>
      </c>
      <c r="B13" s="273" t="s">
        <v>436</v>
      </c>
      <c r="C13" s="274" t="s">
        <v>554</v>
      </c>
      <c r="D13" s="274" t="s">
        <v>1300</v>
      </c>
      <c r="E13" s="275">
        <v>1800000</v>
      </c>
      <c r="F13" s="275">
        <f>E13</f>
        <v>1800000</v>
      </c>
      <c r="G13" s="275">
        <v>200000</v>
      </c>
      <c r="H13" s="275"/>
      <c r="I13" s="248" t="s">
        <v>1302</v>
      </c>
      <c r="O13" s="275">
        <v>500000</v>
      </c>
    </row>
    <row r="14" spans="1:17" s="276" customFormat="1" ht="114" customHeight="1">
      <c r="A14" s="326">
        <v>5</v>
      </c>
      <c r="B14" s="273" t="s">
        <v>743</v>
      </c>
      <c r="C14" s="274" t="s">
        <v>554</v>
      </c>
      <c r="D14" s="274" t="s">
        <v>1233</v>
      </c>
      <c r="E14" s="275">
        <v>2630000</v>
      </c>
      <c r="F14" s="275">
        <v>2630000</v>
      </c>
      <c r="G14" s="275">
        <v>300000</v>
      </c>
      <c r="H14" s="275"/>
      <c r="I14" s="248"/>
      <c r="O14" s="275">
        <v>500000</v>
      </c>
    </row>
    <row r="15" spans="1:17" s="276" customFormat="1" ht="105.75" customHeight="1">
      <c r="A15" s="326">
        <v>6</v>
      </c>
      <c r="B15" s="273" t="s">
        <v>747</v>
      </c>
      <c r="C15" s="274"/>
      <c r="D15" s="274"/>
      <c r="E15" s="275">
        <v>2800000</v>
      </c>
      <c r="F15" s="275">
        <v>2800000</v>
      </c>
      <c r="G15" s="275"/>
      <c r="H15" s="275"/>
      <c r="I15" s="248" t="s">
        <v>1303</v>
      </c>
      <c r="M15" s="530"/>
      <c r="O15" s="275">
        <v>500000</v>
      </c>
    </row>
    <row r="16" spans="1:17" s="6" customFormat="1" ht="45.75" customHeight="1">
      <c r="A16" s="49" t="s">
        <v>5</v>
      </c>
      <c r="B16" s="513" t="s">
        <v>1239</v>
      </c>
      <c r="C16" s="49"/>
      <c r="D16" s="49"/>
      <c r="E16" s="174">
        <f>SUBTOTAL(9,E18:E41)</f>
        <v>50349000</v>
      </c>
      <c r="F16" s="174">
        <f>SUBTOTAL(9,F18:F41)</f>
        <v>42349000</v>
      </c>
      <c r="G16" s="174">
        <f>SUBTOTAL(9,G18:G41)</f>
        <v>0</v>
      </c>
      <c r="H16" s="174">
        <v>11885000</v>
      </c>
      <c r="I16" s="157"/>
      <c r="J16" s="216"/>
    </row>
    <row r="17" spans="1:15" s="6" customFormat="1" ht="27.75" customHeight="1">
      <c r="A17" s="601" t="s">
        <v>1304</v>
      </c>
      <c r="B17" s="600" t="s">
        <v>1306</v>
      </c>
      <c r="C17" s="49"/>
      <c r="D17" s="49"/>
      <c r="E17" s="174"/>
      <c r="F17" s="174"/>
      <c r="G17" s="174"/>
      <c r="H17" s="174"/>
      <c r="I17" s="157"/>
      <c r="J17" s="216"/>
    </row>
    <row r="18" spans="1:15" s="276" customFormat="1" ht="54" customHeight="1">
      <c r="A18" s="326">
        <v>1</v>
      </c>
      <c r="B18" s="273" t="s">
        <v>1240</v>
      </c>
      <c r="C18" s="274"/>
      <c r="D18" s="274"/>
      <c r="E18" s="275">
        <v>4000000</v>
      </c>
      <c r="F18" s="275">
        <v>4000000</v>
      </c>
      <c r="G18" s="275"/>
      <c r="H18" s="275"/>
      <c r="I18" s="248"/>
      <c r="L18" s="518"/>
      <c r="O18" s="276">
        <v>1000000</v>
      </c>
    </row>
    <row r="19" spans="1:15" s="276" customFormat="1" ht="36" customHeight="1">
      <c r="A19" s="326">
        <v>2</v>
      </c>
      <c r="B19" s="273" t="s">
        <v>1241</v>
      </c>
      <c r="C19" s="274"/>
      <c r="D19" s="274"/>
      <c r="E19" s="275">
        <v>10800000</v>
      </c>
      <c r="F19" s="275">
        <v>10800000</v>
      </c>
      <c r="G19" s="275"/>
      <c r="H19" s="248"/>
      <c r="I19" s="248"/>
      <c r="O19" s="276">
        <v>1000000</v>
      </c>
    </row>
    <row r="20" spans="1:15" s="276" customFormat="1" ht="33" customHeight="1">
      <c r="A20" s="326">
        <v>3</v>
      </c>
      <c r="B20" s="273" t="s">
        <v>1242</v>
      </c>
      <c r="C20" s="274"/>
      <c r="D20" s="274"/>
      <c r="E20" s="275"/>
      <c r="F20" s="275"/>
      <c r="G20" s="275"/>
      <c r="H20" s="248"/>
      <c r="I20" s="248"/>
      <c r="O20" s="276">
        <v>500000</v>
      </c>
    </row>
    <row r="21" spans="1:15" s="270" customFormat="1" ht="52.5" customHeight="1">
      <c r="A21" s="326">
        <v>4</v>
      </c>
      <c r="B21" s="266" t="s">
        <v>1246</v>
      </c>
      <c r="C21" s="267"/>
      <c r="D21" s="267"/>
      <c r="E21" s="268">
        <v>4000000</v>
      </c>
      <c r="F21" s="268">
        <v>4000000</v>
      </c>
      <c r="G21" s="268"/>
      <c r="H21" s="248"/>
      <c r="I21" s="267"/>
      <c r="O21" s="270">
        <v>1000000</v>
      </c>
    </row>
    <row r="22" spans="1:15" s="276" customFormat="1" ht="117.75" customHeight="1">
      <c r="A22" s="326">
        <v>5</v>
      </c>
      <c r="B22" s="273" t="s">
        <v>1235</v>
      </c>
      <c r="C22" s="274"/>
      <c r="D22" s="274"/>
      <c r="E22" s="275">
        <v>912000</v>
      </c>
      <c r="F22" s="275">
        <v>912000</v>
      </c>
      <c r="G22" s="275"/>
      <c r="H22" s="275"/>
      <c r="I22" s="620" t="s">
        <v>1190</v>
      </c>
      <c r="O22" s="276">
        <v>800000</v>
      </c>
    </row>
    <row r="23" spans="1:15" s="276" customFormat="1" ht="120.75" customHeight="1">
      <c r="A23" s="326">
        <v>6</v>
      </c>
      <c r="B23" s="273" t="s">
        <v>1236</v>
      </c>
      <c r="C23" s="274"/>
      <c r="D23" s="274"/>
      <c r="E23" s="275">
        <v>697000</v>
      </c>
      <c r="F23" s="275">
        <v>697000</v>
      </c>
      <c r="G23" s="275"/>
      <c r="H23" s="275"/>
      <c r="I23" s="133" t="s">
        <v>1190</v>
      </c>
      <c r="M23" s="530"/>
      <c r="O23" s="276">
        <v>485000</v>
      </c>
    </row>
    <row r="24" spans="1:15" s="606" customFormat="1" ht="35.25" customHeight="1">
      <c r="A24" s="602" t="s">
        <v>1305</v>
      </c>
      <c r="B24" s="603" t="s">
        <v>1307</v>
      </c>
      <c r="C24" s="604"/>
      <c r="D24" s="604"/>
      <c r="E24" s="605"/>
      <c r="F24" s="605"/>
      <c r="G24" s="605"/>
      <c r="H24" s="605"/>
      <c r="I24" s="608"/>
      <c r="M24" s="607"/>
    </row>
    <row r="25" spans="1:15" s="276" customFormat="1" ht="69.75" customHeight="1">
      <c r="A25" s="326">
        <v>7</v>
      </c>
      <c r="B25" s="273" t="s">
        <v>1189</v>
      </c>
      <c r="C25" s="274"/>
      <c r="D25" s="274"/>
      <c r="E25" s="275"/>
      <c r="F25" s="275"/>
      <c r="G25" s="275"/>
      <c r="H25" s="275"/>
      <c r="I25" s="248"/>
      <c r="O25" s="276">
        <v>900000</v>
      </c>
    </row>
    <row r="26" spans="1:15" s="276" customFormat="1" ht="54.75" customHeight="1">
      <c r="A26" s="326">
        <v>8</v>
      </c>
      <c r="B26" s="273" t="s">
        <v>1191</v>
      </c>
      <c r="C26" s="274"/>
      <c r="D26" s="274"/>
      <c r="E26" s="275"/>
      <c r="F26" s="275"/>
      <c r="G26" s="275"/>
      <c r="H26" s="275"/>
      <c r="I26" s="248"/>
      <c r="L26" s="518" t="e">
        <f>+H26+#REF!</f>
        <v>#REF!</v>
      </c>
      <c r="O26" s="276">
        <v>900000</v>
      </c>
    </row>
    <row r="27" spans="1:15" s="606" customFormat="1" ht="45.75" customHeight="1">
      <c r="A27" s="602" t="s">
        <v>1308</v>
      </c>
      <c r="B27" s="603" t="s">
        <v>1317</v>
      </c>
      <c r="C27" s="604"/>
      <c r="D27" s="604"/>
      <c r="E27" s="605"/>
      <c r="F27" s="605"/>
      <c r="G27" s="605"/>
      <c r="H27" s="605"/>
      <c r="I27" s="608"/>
      <c r="L27" s="609"/>
    </row>
    <row r="28" spans="1:15" s="276" customFormat="1" ht="76.5" customHeight="1">
      <c r="A28" s="326">
        <v>9</v>
      </c>
      <c r="B28" s="273" t="s">
        <v>458</v>
      </c>
      <c r="C28" s="274" t="s">
        <v>554</v>
      </c>
      <c r="D28" s="274" t="s">
        <v>752</v>
      </c>
      <c r="E28" s="275">
        <v>1369000</v>
      </c>
      <c r="F28" s="275">
        <v>1369000</v>
      </c>
      <c r="G28" s="275"/>
      <c r="H28" s="275"/>
      <c r="I28" s="248"/>
      <c r="O28" s="276">
        <v>500000</v>
      </c>
    </row>
    <row r="29" spans="1:15" s="276" customFormat="1" ht="67.5" customHeight="1">
      <c r="A29" s="326">
        <v>10</v>
      </c>
      <c r="B29" s="273" t="s">
        <v>459</v>
      </c>
      <c r="C29" s="274" t="s">
        <v>554</v>
      </c>
      <c r="D29" s="274" t="s">
        <v>752</v>
      </c>
      <c r="E29" s="275">
        <v>3971000</v>
      </c>
      <c r="F29" s="275">
        <v>3971000</v>
      </c>
      <c r="G29" s="275"/>
      <c r="H29" s="275"/>
      <c r="I29" s="248"/>
      <c r="O29" s="276">
        <v>500000</v>
      </c>
    </row>
    <row r="30" spans="1:15" s="276" customFormat="1" ht="87" customHeight="1">
      <c r="A30" s="326">
        <v>11</v>
      </c>
      <c r="B30" s="273" t="s">
        <v>1237</v>
      </c>
      <c r="C30" s="274" t="s">
        <v>554</v>
      </c>
      <c r="D30" s="274" t="s">
        <v>752</v>
      </c>
      <c r="E30" s="275">
        <v>2500000</v>
      </c>
      <c r="F30" s="275">
        <v>2500000</v>
      </c>
      <c r="G30" s="275"/>
      <c r="H30" s="248"/>
      <c r="I30" s="248"/>
      <c r="O30" s="276">
        <v>500000</v>
      </c>
    </row>
    <row r="31" spans="1:15" s="606" customFormat="1" ht="39" customHeight="1">
      <c r="A31" s="602" t="s">
        <v>1309</v>
      </c>
      <c r="B31" s="603" t="s">
        <v>533</v>
      </c>
      <c r="C31" s="604"/>
      <c r="D31" s="604"/>
      <c r="E31" s="605"/>
      <c r="F31" s="605"/>
      <c r="G31" s="605"/>
      <c r="H31" s="608"/>
      <c r="I31" s="608"/>
    </row>
    <row r="32" spans="1:15" s="276" customFormat="1" ht="54.75" customHeight="1">
      <c r="A32" s="326">
        <v>12</v>
      </c>
      <c r="B32" s="273" t="s">
        <v>1234</v>
      </c>
      <c r="C32" s="274"/>
      <c r="D32" s="274"/>
      <c r="E32" s="275">
        <v>16000000</v>
      </c>
      <c r="F32" s="275">
        <v>8000000</v>
      </c>
      <c r="G32" s="275"/>
      <c r="H32" s="275"/>
      <c r="I32" s="248"/>
      <c r="L32" s="518"/>
      <c r="O32" s="276">
        <v>1000000</v>
      </c>
    </row>
    <row r="33" spans="1:15" s="606" customFormat="1" ht="36.75" customHeight="1">
      <c r="A33" s="602" t="s">
        <v>1310</v>
      </c>
      <c r="B33" s="603" t="s">
        <v>1311</v>
      </c>
      <c r="C33" s="604"/>
      <c r="D33" s="604"/>
      <c r="E33" s="605"/>
      <c r="F33" s="605"/>
      <c r="G33" s="605"/>
      <c r="H33" s="608"/>
      <c r="I33" s="608"/>
    </row>
    <row r="34" spans="1:15" s="276" customFormat="1" ht="83.25" customHeight="1">
      <c r="A34" s="326">
        <v>13</v>
      </c>
      <c r="B34" s="273" t="s">
        <v>1238</v>
      </c>
      <c r="C34" s="274"/>
      <c r="D34" s="274"/>
      <c r="E34" s="275">
        <v>1900000</v>
      </c>
      <c r="F34" s="275">
        <v>1900000</v>
      </c>
      <c r="G34" s="275"/>
      <c r="H34" s="248"/>
      <c r="I34" s="248"/>
      <c r="O34" s="276">
        <v>500000</v>
      </c>
    </row>
    <row r="35" spans="1:15" s="276" customFormat="1" ht="53.25" customHeight="1">
      <c r="A35" s="326">
        <v>14</v>
      </c>
      <c r="B35" s="273" t="s">
        <v>742</v>
      </c>
      <c r="C35" s="274"/>
      <c r="D35" s="274"/>
      <c r="E35" s="275">
        <v>2100000</v>
      </c>
      <c r="F35" s="275">
        <v>2100000</v>
      </c>
      <c r="G35" s="275"/>
      <c r="H35" s="275"/>
      <c r="I35" s="248"/>
      <c r="O35" s="276">
        <v>700000</v>
      </c>
    </row>
    <row r="36" spans="1:15" s="276" customFormat="1" ht="42" customHeight="1">
      <c r="A36" s="326">
        <v>15</v>
      </c>
      <c r="B36" s="273" t="s">
        <v>746</v>
      </c>
      <c r="C36" s="274"/>
      <c r="D36" s="274"/>
      <c r="E36" s="275">
        <v>400000</v>
      </c>
      <c r="F36" s="275">
        <v>400000</v>
      </c>
      <c r="G36" s="275"/>
      <c r="H36" s="275"/>
      <c r="I36" s="248"/>
      <c r="O36" s="276">
        <v>200000</v>
      </c>
    </row>
    <row r="37" spans="1:15" s="606" customFormat="1" ht="40.5" customHeight="1">
      <c r="A37" s="602" t="s">
        <v>1312</v>
      </c>
      <c r="B37" s="603" t="s">
        <v>1313</v>
      </c>
      <c r="C37" s="604"/>
      <c r="D37" s="604"/>
      <c r="E37" s="605"/>
      <c r="F37" s="605"/>
      <c r="G37" s="605"/>
      <c r="H37" s="605"/>
      <c r="I37" s="608"/>
      <c r="L37" s="609"/>
    </row>
    <row r="38" spans="1:15" s="270" customFormat="1" ht="56.25" customHeight="1">
      <c r="A38" s="326">
        <v>16</v>
      </c>
      <c r="B38" s="266" t="s">
        <v>1245</v>
      </c>
      <c r="C38" s="267"/>
      <c r="D38" s="267"/>
      <c r="E38" s="268">
        <v>500000</v>
      </c>
      <c r="F38" s="268">
        <v>500000</v>
      </c>
      <c r="G38" s="268"/>
      <c r="H38" s="248"/>
      <c r="I38" s="267"/>
      <c r="O38" s="270">
        <v>200000</v>
      </c>
    </row>
    <row r="39" spans="1:15" s="613" customFormat="1" ht="33" customHeight="1">
      <c r="A39" s="602" t="s">
        <v>1314</v>
      </c>
      <c r="B39" s="610" t="s">
        <v>1316</v>
      </c>
      <c r="C39" s="611"/>
      <c r="D39" s="611"/>
      <c r="E39" s="612"/>
      <c r="F39" s="612"/>
      <c r="G39" s="612"/>
      <c r="H39" s="608"/>
      <c r="I39" s="611"/>
    </row>
    <row r="40" spans="1:15" s="276" customFormat="1" ht="69" customHeight="1">
      <c r="A40" s="326">
        <v>17</v>
      </c>
      <c r="B40" s="273" t="s">
        <v>1315</v>
      </c>
      <c r="C40" s="274" t="s">
        <v>553</v>
      </c>
      <c r="D40" s="274" t="s">
        <v>752</v>
      </c>
      <c r="E40" s="275">
        <v>1200000</v>
      </c>
      <c r="F40" s="275">
        <v>1200000</v>
      </c>
      <c r="G40" s="275"/>
      <c r="H40" s="275"/>
      <c r="I40" s="248"/>
      <c r="O40" s="276">
        <v>300000</v>
      </c>
    </row>
    <row r="41" spans="1:15" s="276" customFormat="1">
      <c r="A41" s="326"/>
      <c r="B41" s="273"/>
      <c r="C41" s="274"/>
      <c r="D41" s="274"/>
      <c r="E41" s="275"/>
      <c r="F41" s="275"/>
      <c r="G41" s="275"/>
      <c r="H41" s="275"/>
      <c r="I41" s="248"/>
    </row>
    <row r="45" spans="1:15" ht="55.5" hidden="1" customHeight="1">
      <c r="A45" s="54">
        <v>16</v>
      </c>
      <c r="B45" s="47" t="s">
        <v>123</v>
      </c>
      <c r="C45" s="47"/>
      <c r="D45" s="47"/>
      <c r="E45" s="129"/>
      <c r="F45" s="129"/>
      <c r="G45" s="129"/>
      <c r="H45" s="48"/>
      <c r="I45" s="38" t="s">
        <v>135</v>
      </c>
    </row>
    <row r="46" spans="1:15" ht="53.25" hidden="1" customHeight="1">
      <c r="A46" s="54">
        <v>29</v>
      </c>
      <c r="B46" s="47" t="s">
        <v>124</v>
      </c>
      <c r="C46" s="47"/>
      <c r="D46" s="47"/>
      <c r="E46" s="129"/>
      <c r="F46" s="129"/>
      <c r="G46" s="129"/>
      <c r="H46" s="48"/>
      <c r="I46" s="38" t="s">
        <v>135</v>
      </c>
    </row>
    <row r="47" spans="1:15" ht="68.45" hidden="1" customHeight="1">
      <c r="A47" s="65">
        <v>15</v>
      </c>
      <c r="B47" s="59" t="s">
        <v>129</v>
      </c>
      <c r="C47" s="59"/>
      <c r="D47" s="59"/>
      <c r="E47" s="129"/>
      <c r="F47" s="129"/>
      <c r="G47" s="129"/>
      <c r="H47" s="54"/>
      <c r="I47" s="66" t="s">
        <v>143</v>
      </c>
    </row>
    <row r="48" spans="1:15" ht="51.6" hidden="1" customHeight="1">
      <c r="A48" s="54">
        <v>23</v>
      </c>
      <c r="B48" s="59" t="s">
        <v>144</v>
      </c>
      <c r="C48" s="59"/>
      <c r="D48" s="59"/>
      <c r="E48" s="129"/>
      <c r="F48" s="129"/>
      <c r="G48" s="129"/>
      <c r="H48" s="54"/>
      <c r="I48" s="66" t="s">
        <v>148</v>
      </c>
    </row>
    <row r="49" spans="1:15" ht="57.75" hidden="1" customHeight="1">
      <c r="A49" s="54">
        <v>24</v>
      </c>
      <c r="B49" s="59" t="s">
        <v>149</v>
      </c>
      <c r="C49" s="59"/>
      <c r="D49" s="59"/>
      <c r="E49" s="129"/>
      <c r="F49" s="129"/>
      <c r="G49" s="129"/>
      <c r="H49" s="54"/>
      <c r="I49" s="66" t="s">
        <v>148</v>
      </c>
    </row>
    <row r="50" spans="1:15" ht="93.75" hidden="1" customHeight="1">
      <c r="A50" s="54">
        <v>27</v>
      </c>
      <c r="B50" s="56" t="s">
        <v>154</v>
      </c>
      <c r="C50" s="56"/>
      <c r="D50" s="56"/>
      <c r="E50" s="133"/>
      <c r="F50" s="133"/>
      <c r="G50" s="133"/>
      <c r="H50" s="54"/>
      <c r="I50" s="66" t="s">
        <v>158</v>
      </c>
    </row>
    <row r="51" spans="1:15" ht="55.5" hidden="1" customHeight="1">
      <c r="A51" s="54">
        <v>23</v>
      </c>
      <c r="B51" s="56" t="s">
        <v>130</v>
      </c>
      <c r="C51" s="56"/>
      <c r="D51" s="56"/>
      <c r="E51" s="133"/>
      <c r="F51" s="133"/>
      <c r="G51" s="133"/>
      <c r="H51" s="54"/>
      <c r="I51" s="66" t="s">
        <v>148</v>
      </c>
    </row>
    <row r="55" spans="1:15" s="276" customFormat="1" ht="76.5" hidden="1" customHeight="1">
      <c r="A55" s="326">
        <v>13</v>
      </c>
      <c r="B55" s="273" t="s">
        <v>749</v>
      </c>
      <c r="C55" s="274"/>
      <c r="D55" s="274"/>
      <c r="E55" s="275">
        <v>3445000</v>
      </c>
      <c r="F55" s="275">
        <v>3445000</v>
      </c>
      <c r="G55" s="275"/>
      <c r="H55" s="275"/>
      <c r="I55" s="248"/>
    </row>
    <row r="56" spans="1:15" s="276" customFormat="1" ht="76.5" hidden="1" customHeight="1">
      <c r="A56" s="326">
        <v>14</v>
      </c>
      <c r="B56" s="273" t="s">
        <v>747</v>
      </c>
      <c r="C56" s="274"/>
      <c r="D56" s="274"/>
      <c r="E56" s="275">
        <v>3194000</v>
      </c>
      <c r="F56" s="275">
        <v>3194000</v>
      </c>
      <c r="G56" s="275"/>
      <c r="H56" s="275"/>
      <c r="I56" s="248"/>
    </row>
    <row r="57" spans="1:15" s="276" customFormat="1" ht="76.5" hidden="1" customHeight="1">
      <c r="A57" s="326">
        <v>9</v>
      </c>
      <c r="B57" s="273" t="s">
        <v>744</v>
      </c>
      <c r="C57" s="274"/>
      <c r="D57" s="274"/>
      <c r="E57" s="275">
        <v>356000</v>
      </c>
      <c r="F57" s="275">
        <v>356000</v>
      </c>
      <c r="G57" s="275"/>
      <c r="H57" s="275"/>
      <c r="I57" s="248"/>
    </row>
    <row r="58" spans="1:15" s="276" customFormat="1" ht="76.5" hidden="1" customHeight="1">
      <c r="A58" s="326">
        <v>10</v>
      </c>
      <c r="B58" s="273" t="s">
        <v>745</v>
      </c>
      <c r="C58" s="274"/>
      <c r="D58" s="274"/>
      <c r="E58" s="275">
        <v>370000</v>
      </c>
      <c r="F58" s="275">
        <v>370000</v>
      </c>
      <c r="G58" s="275"/>
      <c r="H58" s="275"/>
      <c r="I58" s="248"/>
    </row>
    <row r="63" spans="1:15" s="619" customFormat="1" ht="83.25" hidden="1" customHeight="1">
      <c r="A63" s="614">
        <v>3</v>
      </c>
      <c r="B63" s="615" t="s">
        <v>1244</v>
      </c>
      <c r="C63" s="616"/>
      <c r="D63" s="616"/>
      <c r="E63" s="617">
        <v>1480000</v>
      </c>
      <c r="F63" s="617">
        <v>1480000</v>
      </c>
      <c r="G63" s="617"/>
      <c r="H63" s="618"/>
      <c r="I63" s="618"/>
      <c r="O63" s="619">
        <v>400000</v>
      </c>
    </row>
    <row r="64" spans="1:15" s="619" customFormat="1" ht="83.25" hidden="1" customHeight="1">
      <c r="A64" s="614">
        <v>5</v>
      </c>
      <c r="B64" s="615" t="s">
        <v>1243</v>
      </c>
      <c r="C64" s="616"/>
      <c r="D64" s="616"/>
      <c r="E64" s="617"/>
      <c r="F64" s="617"/>
      <c r="G64" s="617"/>
      <c r="H64" s="618"/>
      <c r="I64" s="618"/>
      <c r="O64" s="619">
        <v>500000</v>
      </c>
    </row>
    <row r="66" spans="1:9" ht="75" hidden="1" customHeight="1">
      <c r="A66" s="65">
        <v>11</v>
      </c>
      <c r="C66" s="56"/>
      <c r="D66" s="56"/>
      <c r="E66" s="133"/>
      <c r="F66" s="133"/>
      <c r="G66" s="133"/>
      <c r="H66" s="54"/>
      <c r="I66" s="36" t="s">
        <v>164</v>
      </c>
    </row>
    <row r="67" spans="1:9" ht="46.15" hidden="1" customHeight="1">
      <c r="A67" s="54">
        <v>17</v>
      </c>
      <c r="B67" s="56" t="s">
        <v>99</v>
      </c>
      <c r="C67" s="47"/>
      <c r="D67" s="47"/>
      <c r="E67" s="129"/>
      <c r="F67" s="129"/>
      <c r="G67" s="129"/>
      <c r="H67" s="48"/>
      <c r="I67" s="38"/>
    </row>
    <row r="68" spans="1:9" ht="160.5" hidden="1" customHeight="1">
      <c r="A68" s="54">
        <v>20</v>
      </c>
      <c r="B68" s="47" t="s">
        <v>98</v>
      </c>
      <c r="C68" s="56"/>
      <c r="D68" s="56"/>
      <c r="E68" s="133"/>
      <c r="F68" s="133"/>
      <c r="G68" s="133"/>
      <c r="H68" s="54"/>
      <c r="I68" s="38" t="s">
        <v>174</v>
      </c>
    </row>
    <row r="69" spans="1:9" s="1" customFormat="1" ht="37.5" hidden="1">
      <c r="B69" s="56" t="s">
        <v>168</v>
      </c>
      <c r="C69" s="2"/>
      <c r="D69" s="2"/>
      <c r="E69" s="130"/>
      <c r="F69" s="130"/>
      <c r="G69" s="130"/>
      <c r="H69" s="3"/>
      <c r="I69" s="28"/>
    </row>
    <row r="119" spans="1:9" ht="48.75" hidden="1" customHeight="1">
      <c r="A119" s="48" t="s">
        <v>7</v>
      </c>
      <c r="C119" s="47"/>
      <c r="D119" s="47"/>
      <c r="E119" s="129"/>
      <c r="F119" s="129"/>
      <c r="G119" s="129"/>
      <c r="H119" s="48"/>
      <c r="I119" s="39"/>
    </row>
    <row r="120" spans="1:9" ht="46.15" hidden="1" customHeight="1">
      <c r="A120" s="48" t="s">
        <v>7</v>
      </c>
      <c r="B120" s="47" t="s">
        <v>175</v>
      </c>
      <c r="C120" s="47"/>
      <c r="D120" s="47"/>
      <c r="E120" s="129"/>
      <c r="F120" s="129"/>
      <c r="G120" s="129"/>
      <c r="H120" s="48"/>
      <c r="I120" s="39"/>
    </row>
    <row r="121" spans="1:9" ht="133.5" hidden="1" customHeight="1">
      <c r="A121" s="48" t="s">
        <v>7</v>
      </c>
      <c r="B121" s="47" t="s">
        <v>178</v>
      </c>
      <c r="C121" s="47"/>
      <c r="D121" s="47"/>
      <c r="E121" s="129"/>
      <c r="F121" s="129"/>
      <c r="G121" s="129"/>
      <c r="H121" s="48"/>
      <c r="I121" s="39"/>
    </row>
    <row r="122" spans="1:9" ht="168.75" hidden="1">
      <c r="B122" s="47" t="s">
        <v>180</v>
      </c>
    </row>
    <row r="123" spans="1:9" hidden="1"/>
    <row r="124" spans="1:9" s="72" customFormat="1" ht="89.25" hidden="1" customHeight="1">
      <c r="A124" s="48">
        <v>5</v>
      </c>
      <c r="B124" s="2"/>
      <c r="C124" s="56"/>
      <c r="D124" s="56"/>
      <c r="E124" s="133"/>
      <c r="F124" s="133"/>
      <c r="G124" s="133"/>
      <c r="H124" s="54"/>
      <c r="I124" s="71"/>
    </row>
    <row r="125" spans="1:9" ht="93.75" hidden="1">
      <c r="B125" s="56" t="s">
        <v>182</v>
      </c>
    </row>
  </sheetData>
  <mergeCells count="10">
    <mergeCell ref="A2:I2"/>
    <mergeCell ref="A3:I3"/>
    <mergeCell ref="A5:A6"/>
    <mergeCell ref="B5:B6"/>
    <mergeCell ref="C5:C6"/>
    <mergeCell ref="D5:D6"/>
    <mergeCell ref="E5:F5"/>
    <mergeCell ref="H5:H6"/>
    <mergeCell ref="I5:I6"/>
    <mergeCell ref="G5:G6"/>
  </mergeCells>
  <printOptions horizontalCentered="1"/>
  <pageMargins left="0.39370078740157483" right="0.39370078740157483" top="0.39370078740157483" bottom="0.39370078740157483" header="0.19685039370078741" footer="0.19685039370078741"/>
  <pageSetup paperSize="9" scale="43" fitToHeight="0" orientation="portrait" useFirstPageNumber="1" r:id="rId1"/>
  <headerFooter differentFirst="1">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05"/>
  <sheetViews>
    <sheetView zoomScale="70" zoomScaleNormal="70" zoomScaleSheetLayoutView="85" workbookViewId="0">
      <pane xSplit="3" ySplit="9" topLeftCell="D10" activePane="bottomRight" state="frozen"/>
      <selection activeCell="Q95" sqref="Q95"/>
      <selection pane="topRight" activeCell="Q95" sqref="Q95"/>
      <selection pane="bottomLeft" activeCell="Q95" sqref="Q95"/>
      <selection pane="bottomRight" activeCell="Q95" sqref="Q95"/>
    </sheetView>
  </sheetViews>
  <sheetFormatPr defaultColWidth="8" defaultRowHeight="18.75"/>
  <cols>
    <col min="1" max="1" width="6.25" style="1" customWidth="1"/>
    <col min="2" max="2" width="36.5" style="2" customWidth="1"/>
    <col min="3" max="3" width="8.875" style="3" customWidth="1"/>
    <col min="4" max="4" width="12.5" style="3" customWidth="1"/>
    <col min="5" max="5" width="10.625" style="3" customWidth="1"/>
    <col min="6" max="6" width="17.375" style="3" customWidth="1"/>
    <col min="7" max="7" width="27.375" style="3" customWidth="1"/>
    <col min="8" max="8" width="12" style="4" customWidth="1"/>
    <col min="9" max="9" width="12.125" style="4" customWidth="1"/>
    <col min="10" max="10" width="12.5" style="4" customWidth="1"/>
    <col min="11" max="11" width="13.125" style="4" hidden="1" customWidth="1"/>
    <col min="12" max="12" width="10.875" style="4" hidden="1" customWidth="1"/>
    <col min="13" max="13" width="13.375" style="434" customWidth="1"/>
    <col min="14" max="14" width="20.125" style="3" customWidth="1"/>
    <col min="15" max="15" width="13.5" style="2" hidden="1" customWidth="1"/>
    <col min="16" max="16" width="20.5" style="435" customWidth="1"/>
    <col min="17" max="17" width="23.625" style="2" customWidth="1"/>
    <col min="18" max="18" width="9.875" style="2" bestFit="1" customWidth="1"/>
    <col min="19" max="16384" width="8" style="2"/>
  </cols>
  <sheetData>
    <row r="1" spans="1:16" ht="12.75" customHeight="1">
      <c r="N1" s="180"/>
    </row>
    <row r="2" spans="1:16" ht="21.75" customHeight="1">
      <c r="A2" s="693" t="s">
        <v>717</v>
      </c>
      <c r="B2" s="693"/>
      <c r="C2" s="693"/>
      <c r="D2" s="693"/>
      <c r="E2" s="693"/>
      <c r="F2" s="693"/>
      <c r="G2" s="693"/>
      <c r="H2" s="693"/>
      <c r="I2" s="693"/>
      <c r="J2" s="693"/>
      <c r="K2" s="693"/>
      <c r="L2" s="693"/>
      <c r="M2" s="693"/>
      <c r="N2" s="693"/>
    </row>
    <row r="3" spans="1:16" ht="24" hidden="1" customHeight="1">
      <c r="A3" s="684" t="s">
        <v>1002</v>
      </c>
      <c r="B3" s="684"/>
      <c r="C3" s="684"/>
      <c r="D3" s="684"/>
      <c r="E3" s="684"/>
      <c r="F3" s="684"/>
      <c r="G3" s="684"/>
      <c r="H3" s="684"/>
      <c r="I3" s="684"/>
      <c r="J3" s="684"/>
      <c r="K3" s="684"/>
      <c r="L3" s="684"/>
      <c r="M3" s="717"/>
      <c r="N3" s="684"/>
    </row>
    <row r="4" spans="1:16" ht="19.5" hidden="1">
      <c r="A4" s="182"/>
      <c r="B4" s="182"/>
      <c r="C4" s="182"/>
      <c r="D4" s="182"/>
      <c r="E4" s="182"/>
      <c r="F4" s="182"/>
      <c r="G4" s="182"/>
      <c r="H4" s="182"/>
      <c r="I4" s="182"/>
      <c r="J4" s="182"/>
      <c r="K4" s="182"/>
      <c r="L4" s="182"/>
      <c r="M4" s="182"/>
      <c r="N4" s="51"/>
    </row>
    <row r="5" spans="1:16" ht="19.5" customHeight="1">
      <c r="A5" s="684" t="s">
        <v>691</v>
      </c>
      <c r="B5" s="684"/>
      <c r="C5" s="684"/>
      <c r="D5" s="684"/>
      <c r="E5" s="684"/>
      <c r="F5" s="684"/>
      <c r="G5" s="684"/>
      <c r="H5" s="684"/>
      <c r="I5" s="684"/>
      <c r="J5" s="684"/>
      <c r="K5" s="684"/>
      <c r="L5" s="684"/>
      <c r="M5" s="684"/>
      <c r="N5" s="684"/>
    </row>
    <row r="6" spans="1:16" ht="19.5">
      <c r="A6" s="181"/>
      <c r="B6" s="181"/>
      <c r="C6" s="181"/>
      <c r="D6" s="181"/>
      <c r="E6" s="181"/>
      <c r="F6" s="181"/>
      <c r="G6" s="181"/>
      <c r="H6" s="181"/>
      <c r="I6" s="181"/>
      <c r="J6" s="181"/>
      <c r="K6" s="181"/>
      <c r="L6" s="181"/>
      <c r="M6" s="181"/>
      <c r="N6" s="51"/>
    </row>
    <row r="7" spans="1:16" ht="20.25" customHeight="1">
      <c r="A7" s="3"/>
      <c r="B7" s="50"/>
      <c r="C7" s="51"/>
      <c r="D7" s="51"/>
      <c r="E7" s="51"/>
      <c r="F7" s="51"/>
      <c r="G7" s="51"/>
      <c r="H7" s="52"/>
      <c r="I7" s="52"/>
      <c r="J7" s="88"/>
      <c r="K7" s="88"/>
      <c r="L7" s="50"/>
      <c r="M7" s="692" t="s">
        <v>35</v>
      </c>
      <c r="N7" s="692"/>
    </row>
    <row r="8" spans="1:16" s="12" customFormat="1" ht="24" customHeight="1">
      <c r="A8" s="686" t="s">
        <v>24</v>
      </c>
      <c r="B8" s="687" t="s">
        <v>53</v>
      </c>
      <c r="C8" s="687" t="s">
        <v>294</v>
      </c>
      <c r="D8" s="687" t="s">
        <v>755</v>
      </c>
      <c r="E8" s="183"/>
      <c r="F8" s="687" t="s">
        <v>61</v>
      </c>
      <c r="G8" s="687" t="s">
        <v>66</v>
      </c>
      <c r="H8" s="687" t="s">
        <v>384</v>
      </c>
      <c r="I8" s="687"/>
      <c r="J8" s="687" t="s">
        <v>437</v>
      </c>
      <c r="K8" s="688" t="s">
        <v>493</v>
      </c>
      <c r="L8" s="687" t="s">
        <v>406</v>
      </c>
      <c r="M8" s="718" t="s">
        <v>476</v>
      </c>
      <c r="N8" s="690" t="s">
        <v>25</v>
      </c>
    </row>
    <row r="9" spans="1:16" s="12" customFormat="1" ht="56.25" customHeight="1">
      <c r="A9" s="686"/>
      <c r="B9" s="687"/>
      <c r="C9" s="687"/>
      <c r="D9" s="687"/>
      <c r="E9" s="183"/>
      <c r="F9" s="687"/>
      <c r="G9" s="687"/>
      <c r="H9" s="183" t="s">
        <v>296</v>
      </c>
      <c r="I9" s="183" t="s">
        <v>387</v>
      </c>
      <c r="J9" s="687"/>
      <c r="K9" s="689"/>
      <c r="L9" s="687"/>
      <c r="M9" s="719"/>
      <c r="N9" s="687"/>
    </row>
    <row r="10" spans="1:16" s="6" customFormat="1" ht="26.25" customHeight="1">
      <c r="A10" s="187"/>
      <c r="B10" s="187" t="s">
        <v>395</v>
      </c>
      <c r="C10" s="187"/>
      <c r="D10" s="187"/>
      <c r="E10" s="410">
        <f>SUBTOTAL(9,E11:E238)</f>
        <v>91</v>
      </c>
      <c r="F10" s="410"/>
      <c r="G10" s="410"/>
      <c r="H10" s="252">
        <f t="shared" ref="H10:M10" si="0">SUBTOTAL(9,H11:H238)</f>
        <v>9573808.7310000025</v>
      </c>
      <c r="I10" s="252">
        <f t="shared" si="0"/>
        <v>9573808.7310000025</v>
      </c>
      <c r="J10" s="252">
        <f t="shared" si="0"/>
        <v>7334710.0368219987</v>
      </c>
      <c r="K10" s="252">
        <f t="shared" si="0"/>
        <v>0</v>
      </c>
      <c r="L10" s="252">
        <f t="shared" si="0"/>
        <v>0</v>
      </c>
      <c r="M10" s="252">
        <f t="shared" si="0"/>
        <v>215138.96</v>
      </c>
      <c r="N10" s="175"/>
      <c r="O10" s="95"/>
      <c r="P10" s="436"/>
    </row>
    <row r="11" spans="1:16" s="6" customFormat="1" ht="41.1" customHeight="1">
      <c r="A11" s="187" t="s">
        <v>1</v>
      </c>
      <c r="B11" s="437" t="s">
        <v>1108</v>
      </c>
      <c r="C11" s="187"/>
      <c r="D11" s="187"/>
      <c r="E11" s="438">
        <f>SUBTOTAL(9,E12)</f>
        <v>1</v>
      </c>
      <c r="F11" s="439"/>
      <c r="G11" s="439"/>
      <c r="H11" s="252">
        <f t="shared" ref="H11:M11" si="1">SUBTOTAL(9,H12)</f>
        <v>521575</v>
      </c>
      <c r="I11" s="252">
        <f t="shared" si="1"/>
        <v>521575</v>
      </c>
      <c r="J11" s="252">
        <f t="shared" si="1"/>
        <v>205395.20600000001</v>
      </c>
      <c r="K11" s="252">
        <f t="shared" si="1"/>
        <v>0</v>
      </c>
      <c r="L11" s="252">
        <f t="shared" si="1"/>
        <v>0</v>
      </c>
      <c r="M11" s="252">
        <f t="shared" si="1"/>
        <v>1138.96</v>
      </c>
      <c r="N11" s="175"/>
      <c r="O11" s="95"/>
      <c r="P11" s="436"/>
    </row>
    <row r="12" spans="1:16" s="445" customFormat="1" ht="57" customHeight="1">
      <c r="A12" s="79">
        <v>1</v>
      </c>
      <c r="B12" s="196" t="s">
        <v>1109</v>
      </c>
      <c r="C12" s="79" t="s">
        <v>2</v>
      </c>
      <c r="D12" s="79" t="s">
        <v>426</v>
      </c>
      <c r="E12" s="440">
        <v>1</v>
      </c>
      <c r="F12" s="441" t="s">
        <v>1110</v>
      </c>
      <c r="G12" s="441" t="s">
        <v>1111</v>
      </c>
      <c r="H12" s="442">
        <v>521575</v>
      </c>
      <c r="I12" s="442">
        <v>521575</v>
      </c>
      <c r="J12" s="442">
        <v>205395.20600000001</v>
      </c>
      <c r="K12" s="442"/>
      <c r="L12" s="442"/>
      <c r="M12" s="442">
        <v>1138.96</v>
      </c>
      <c r="N12" s="443"/>
      <c r="O12" s="444"/>
      <c r="P12" s="435">
        <f>I12-J12-M12</f>
        <v>315040.83399999997</v>
      </c>
    </row>
    <row r="13" spans="1:16" s="446" customFormat="1" ht="39.950000000000003" customHeight="1">
      <c r="A13" s="231" t="s">
        <v>2</v>
      </c>
      <c r="B13" s="437" t="s">
        <v>855</v>
      </c>
      <c r="C13" s="231"/>
      <c r="D13" s="231"/>
      <c r="E13" s="438">
        <f>SUBTOTAL(9,E15:E105)</f>
        <v>90</v>
      </c>
      <c r="F13" s="438"/>
      <c r="G13" s="438"/>
      <c r="H13" s="420">
        <f t="shared" ref="H13:M13" si="2">SUBTOTAL(9,H15:H105)</f>
        <v>9052233.7310000025</v>
      </c>
      <c r="I13" s="420">
        <f t="shared" si="2"/>
        <v>9052233.7310000025</v>
      </c>
      <c r="J13" s="420">
        <f t="shared" si="2"/>
        <v>7129314.8308219984</v>
      </c>
      <c r="K13" s="420">
        <f t="shared" si="2"/>
        <v>0</v>
      </c>
      <c r="L13" s="420">
        <f t="shared" si="2"/>
        <v>0</v>
      </c>
      <c r="M13" s="420">
        <f t="shared" si="2"/>
        <v>214000</v>
      </c>
      <c r="N13" s="409"/>
      <c r="P13" s="447"/>
    </row>
    <row r="14" spans="1:16" s="446" customFormat="1" ht="39.950000000000003" customHeight="1">
      <c r="A14" s="231" t="s">
        <v>3</v>
      </c>
      <c r="B14" s="437" t="s">
        <v>1112</v>
      </c>
      <c r="C14" s="448"/>
      <c r="D14" s="231"/>
      <c r="E14" s="438"/>
      <c r="F14" s="438"/>
      <c r="G14" s="438"/>
      <c r="H14" s="252">
        <f>SUBTOTAL(9,H15:H40)</f>
        <v>440999</v>
      </c>
      <c r="I14" s="252">
        <f t="shared" ref="I14:M14" si="3">SUBTOTAL(9,I15:I40)</f>
        <v>440999</v>
      </c>
      <c r="J14" s="252">
        <f t="shared" si="3"/>
        <v>348501.87449999998</v>
      </c>
      <c r="K14" s="252">
        <f t="shared" si="3"/>
        <v>0</v>
      </c>
      <c r="L14" s="252">
        <f t="shared" si="3"/>
        <v>0</v>
      </c>
      <c r="M14" s="252">
        <f t="shared" si="3"/>
        <v>36600</v>
      </c>
      <c r="N14" s="409"/>
      <c r="P14" s="447"/>
    </row>
    <row r="15" spans="1:16" ht="60.6" customHeight="1">
      <c r="A15" s="79">
        <v>2</v>
      </c>
      <c r="B15" s="196" t="s">
        <v>949</v>
      </c>
      <c r="C15" s="449" t="s">
        <v>6</v>
      </c>
      <c r="D15" s="79" t="s">
        <v>781</v>
      </c>
      <c r="E15" s="189">
        <v>1</v>
      </c>
      <c r="F15" s="175" t="s">
        <v>441</v>
      </c>
      <c r="G15" s="79" t="s">
        <v>979</v>
      </c>
      <c r="H15" s="208">
        <v>4612</v>
      </c>
      <c r="I15" s="208">
        <v>4612</v>
      </c>
      <c r="J15" s="208">
        <v>3602</v>
      </c>
      <c r="K15" s="208"/>
      <c r="L15" s="208"/>
      <c r="M15" s="208">
        <v>200</v>
      </c>
      <c r="N15" s="229"/>
      <c r="O15" s="2">
        <f t="shared" ref="O15:O89" si="4">+I15-J15-M15</f>
        <v>810</v>
      </c>
      <c r="P15" s="435">
        <f t="shared" ref="P15:P89" si="5">I15-J15-M15</f>
        <v>810</v>
      </c>
    </row>
    <row r="16" spans="1:16" ht="62.45" customHeight="1">
      <c r="A16" s="79">
        <v>3</v>
      </c>
      <c r="B16" s="196" t="s">
        <v>950</v>
      </c>
      <c r="C16" s="449" t="s">
        <v>6</v>
      </c>
      <c r="D16" s="79" t="s">
        <v>781</v>
      </c>
      <c r="E16" s="189">
        <v>1</v>
      </c>
      <c r="F16" s="175" t="s">
        <v>441</v>
      </c>
      <c r="G16" s="79" t="s">
        <v>980</v>
      </c>
      <c r="H16" s="208">
        <v>4224</v>
      </c>
      <c r="I16" s="208">
        <v>4224</v>
      </c>
      <c r="J16" s="208">
        <v>3540</v>
      </c>
      <c r="K16" s="208"/>
      <c r="L16" s="208"/>
      <c r="M16" s="208">
        <v>100</v>
      </c>
      <c r="N16" s="229"/>
      <c r="O16" s="2">
        <f t="shared" si="4"/>
        <v>584</v>
      </c>
      <c r="P16" s="435">
        <f t="shared" si="5"/>
        <v>584</v>
      </c>
    </row>
    <row r="17" spans="1:16" ht="55.5" customHeight="1">
      <c r="A17" s="79">
        <v>4</v>
      </c>
      <c r="B17" s="196" t="s">
        <v>951</v>
      </c>
      <c r="C17" s="449" t="s">
        <v>6</v>
      </c>
      <c r="D17" s="79" t="s">
        <v>145</v>
      </c>
      <c r="E17" s="189">
        <v>1</v>
      </c>
      <c r="F17" s="175" t="s">
        <v>441</v>
      </c>
      <c r="G17" s="79" t="s">
        <v>981</v>
      </c>
      <c r="H17" s="208">
        <v>3666</v>
      </c>
      <c r="I17" s="208">
        <v>3666</v>
      </c>
      <c r="J17" s="208">
        <v>3500</v>
      </c>
      <c r="K17" s="208"/>
      <c r="L17" s="208"/>
      <c r="M17" s="208">
        <v>100</v>
      </c>
      <c r="N17" s="229"/>
      <c r="O17" s="2">
        <f t="shared" si="4"/>
        <v>66</v>
      </c>
      <c r="P17" s="435">
        <f t="shared" si="5"/>
        <v>66</v>
      </c>
    </row>
    <row r="18" spans="1:16" ht="58.5" customHeight="1">
      <c r="A18" s="79">
        <v>5</v>
      </c>
      <c r="B18" s="196" t="s">
        <v>952</v>
      </c>
      <c r="C18" s="449" t="s">
        <v>6</v>
      </c>
      <c r="D18" s="79" t="s">
        <v>781</v>
      </c>
      <c r="E18" s="189">
        <v>1</v>
      </c>
      <c r="F18" s="175" t="s">
        <v>441</v>
      </c>
      <c r="G18" s="79" t="s">
        <v>982</v>
      </c>
      <c r="H18" s="208">
        <v>4455</v>
      </c>
      <c r="I18" s="208">
        <v>4455</v>
      </c>
      <c r="J18" s="208">
        <v>3647</v>
      </c>
      <c r="K18" s="208"/>
      <c r="L18" s="208"/>
      <c r="M18" s="208">
        <v>200</v>
      </c>
      <c r="N18" s="229"/>
      <c r="O18" s="2">
        <f t="shared" si="4"/>
        <v>608</v>
      </c>
      <c r="P18" s="435">
        <f t="shared" si="5"/>
        <v>608</v>
      </c>
    </row>
    <row r="19" spans="1:16" ht="77.099999999999994" customHeight="1">
      <c r="A19" s="79">
        <v>6</v>
      </c>
      <c r="B19" s="196" t="s">
        <v>953</v>
      </c>
      <c r="C19" s="449" t="s">
        <v>6</v>
      </c>
      <c r="D19" s="79" t="s">
        <v>781</v>
      </c>
      <c r="E19" s="189">
        <v>1</v>
      </c>
      <c r="F19" s="175" t="s">
        <v>441</v>
      </c>
      <c r="G19" s="79" t="s">
        <v>984</v>
      </c>
      <c r="H19" s="208">
        <v>4351</v>
      </c>
      <c r="I19" s="208">
        <v>4351</v>
      </c>
      <c r="J19" s="208">
        <v>4000</v>
      </c>
      <c r="K19" s="208"/>
      <c r="L19" s="208"/>
      <c r="M19" s="208">
        <v>100</v>
      </c>
      <c r="N19" s="229"/>
      <c r="O19" s="2">
        <f t="shared" si="4"/>
        <v>251</v>
      </c>
      <c r="P19" s="435">
        <f t="shared" si="5"/>
        <v>251</v>
      </c>
    </row>
    <row r="20" spans="1:16" ht="47.25">
      <c r="A20" s="79">
        <v>7</v>
      </c>
      <c r="B20" s="196" t="s">
        <v>861</v>
      </c>
      <c r="C20" s="450" t="s">
        <v>6</v>
      </c>
      <c r="D20" s="79" t="s">
        <v>1113</v>
      </c>
      <c r="E20" s="189">
        <v>1</v>
      </c>
      <c r="F20" s="175" t="s">
        <v>441</v>
      </c>
      <c r="G20" s="79" t="s">
        <v>908</v>
      </c>
      <c r="H20" s="208">
        <v>33482</v>
      </c>
      <c r="I20" s="208">
        <v>33482</v>
      </c>
      <c r="J20" s="208">
        <v>25211</v>
      </c>
      <c r="K20" s="208"/>
      <c r="L20" s="208"/>
      <c r="M20" s="208">
        <v>3000</v>
      </c>
      <c r="N20" s="229"/>
      <c r="O20" s="2">
        <f t="shared" ref="O20:O40" si="6">+I20-J20-M20</f>
        <v>5271</v>
      </c>
      <c r="P20" s="435">
        <f t="shared" ref="P20:P40" si="7">I20-J20-M20</f>
        <v>5271</v>
      </c>
    </row>
    <row r="21" spans="1:16" ht="59.45" customHeight="1">
      <c r="A21" s="79">
        <v>8</v>
      </c>
      <c r="B21" s="196" t="s">
        <v>862</v>
      </c>
      <c r="C21" s="450" t="s">
        <v>6</v>
      </c>
      <c r="D21" s="79" t="s">
        <v>1113</v>
      </c>
      <c r="E21" s="189">
        <v>1</v>
      </c>
      <c r="F21" s="175" t="s">
        <v>441</v>
      </c>
      <c r="G21" s="451" t="s">
        <v>909</v>
      </c>
      <c r="H21" s="208">
        <v>35506</v>
      </c>
      <c r="I21" s="208">
        <v>35506</v>
      </c>
      <c r="J21" s="208">
        <v>28296</v>
      </c>
      <c r="K21" s="208"/>
      <c r="L21" s="208"/>
      <c r="M21" s="208">
        <v>3000</v>
      </c>
      <c r="N21" s="202"/>
      <c r="O21" s="2">
        <f t="shared" si="6"/>
        <v>4210</v>
      </c>
      <c r="P21" s="435">
        <f t="shared" si="7"/>
        <v>4210</v>
      </c>
    </row>
    <row r="22" spans="1:16" ht="56.45" customHeight="1">
      <c r="A22" s="79">
        <v>9</v>
      </c>
      <c r="B22" s="196" t="s">
        <v>863</v>
      </c>
      <c r="C22" s="450" t="s">
        <v>6</v>
      </c>
      <c r="D22" s="79" t="s">
        <v>1113</v>
      </c>
      <c r="E22" s="189">
        <v>1</v>
      </c>
      <c r="F22" s="175" t="s">
        <v>441</v>
      </c>
      <c r="G22" s="79" t="s">
        <v>908</v>
      </c>
      <c r="H22" s="208">
        <v>37608</v>
      </c>
      <c r="I22" s="208">
        <v>37608</v>
      </c>
      <c r="J22" s="208">
        <v>32945</v>
      </c>
      <c r="K22" s="208"/>
      <c r="L22" s="208"/>
      <c r="M22" s="208">
        <v>4000</v>
      </c>
      <c r="N22" s="175"/>
      <c r="O22" s="417">
        <f t="shared" si="6"/>
        <v>663</v>
      </c>
      <c r="P22" s="435">
        <f t="shared" si="7"/>
        <v>663</v>
      </c>
    </row>
    <row r="23" spans="1:16" ht="47.25">
      <c r="A23" s="79">
        <v>10</v>
      </c>
      <c r="B23" s="196" t="s">
        <v>879</v>
      </c>
      <c r="C23" s="450" t="s">
        <v>6</v>
      </c>
      <c r="D23" s="79">
        <v>2025</v>
      </c>
      <c r="E23" s="189">
        <v>1</v>
      </c>
      <c r="F23" s="175" t="s">
        <v>441</v>
      </c>
      <c r="G23" s="79" t="s">
        <v>925</v>
      </c>
      <c r="H23" s="208">
        <v>15283</v>
      </c>
      <c r="I23" s="208">
        <v>15283</v>
      </c>
      <c r="J23" s="208">
        <v>5318</v>
      </c>
      <c r="K23" s="208"/>
      <c r="L23" s="208"/>
      <c r="M23" s="208">
        <v>5000</v>
      </c>
      <c r="N23" s="197"/>
      <c r="O23" s="2">
        <f t="shared" si="6"/>
        <v>4965</v>
      </c>
      <c r="P23" s="435">
        <f t="shared" si="7"/>
        <v>4965</v>
      </c>
    </row>
    <row r="24" spans="1:16" ht="47.25">
      <c r="A24" s="79">
        <v>11</v>
      </c>
      <c r="B24" s="196" t="s">
        <v>881</v>
      </c>
      <c r="C24" s="450" t="s">
        <v>6</v>
      </c>
      <c r="D24" s="79" t="s">
        <v>145</v>
      </c>
      <c r="E24" s="189">
        <v>1</v>
      </c>
      <c r="F24" s="175" t="s">
        <v>441</v>
      </c>
      <c r="G24" s="79" t="s">
        <v>1003</v>
      </c>
      <c r="H24" s="208">
        <v>7775</v>
      </c>
      <c r="I24" s="208">
        <v>7775</v>
      </c>
      <c r="J24" s="208">
        <v>5399</v>
      </c>
      <c r="K24" s="208"/>
      <c r="L24" s="208"/>
      <c r="M24" s="208">
        <v>1000</v>
      </c>
      <c r="N24" s="197"/>
      <c r="O24" s="2">
        <f t="shared" si="6"/>
        <v>1376</v>
      </c>
      <c r="P24" s="435">
        <f t="shared" si="7"/>
        <v>1376</v>
      </c>
    </row>
    <row r="25" spans="1:16" ht="84" customHeight="1">
      <c r="A25" s="79">
        <v>12</v>
      </c>
      <c r="B25" s="196" t="s">
        <v>882</v>
      </c>
      <c r="C25" s="450" t="s">
        <v>6</v>
      </c>
      <c r="D25" s="79" t="s">
        <v>145</v>
      </c>
      <c r="E25" s="189">
        <v>1</v>
      </c>
      <c r="F25" s="175" t="s">
        <v>441</v>
      </c>
      <c r="G25" s="79" t="s">
        <v>927</v>
      </c>
      <c r="H25" s="208">
        <v>13972</v>
      </c>
      <c r="I25" s="208">
        <v>13972</v>
      </c>
      <c r="J25" s="208">
        <v>10186</v>
      </c>
      <c r="K25" s="208"/>
      <c r="L25" s="208"/>
      <c r="M25" s="208">
        <v>2000</v>
      </c>
      <c r="N25" s="197"/>
      <c r="O25" s="2">
        <f t="shared" si="6"/>
        <v>1786</v>
      </c>
      <c r="P25" s="435">
        <f t="shared" si="7"/>
        <v>1786</v>
      </c>
    </row>
    <row r="26" spans="1:16" ht="47.25">
      <c r="A26" s="79">
        <v>13</v>
      </c>
      <c r="B26" s="196" t="s">
        <v>962</v>
      </c>
      <c r="C26" s="450" t="s">
        <v>6</v>
      </c>
      <c r="D26" s="79" t="s">
        <v>145</v>
      </c>
      <c r="E26" s="189">
        <v>1</v>
      </c>
      <c r="F26" s="175" t="s">
        <v>441</v>
      </c>
      <c r="G26" s="79" t="s">
        <v>993</v>
      </c>
      <c r="H26" s="208">
        <v>14134</v>
      </c>
      <c r="I26" s="208">
        <v>14134</v>
      </c>
      <c r="J26" s="208">
        <v>11801</v>
      </c>
      <c r="K26" s="208"/>
      <c r="L26" s="208"/>
      <c r="M26" s="208">
        <v>100</v>
      </c>
      <c r="N26" s="197"/>
      <c r="O26" s="2">
        <f t="shared" si="6"/>
        <v>2233</v>
      </c>
      <c r="P26" s="435">
        <f t="shared" si="7"/>
        <v>2233</v>
      </c>
    </row>
    <row r="27" spans="1:16" ht="71.099999999999994" customHeight="1">
      <c r="A27" s="79">
        <v>14</v>
      </c>
      <c r="B27" s="196" t="s">
        <v>966</v>
      </c>
      <c r="C27" s="450" t="s">
        <v>6</v>
      </c>
      <c r="D27" s="79" t="s">
        <v>145</v>
      </c>
      <c r="E27" s="189">
        <v>1</v>
      </c>
      <c r="F27" s="175" t="s">
        <v>441</v>
      </c>
      <c r="G27" s="79" t="s">
        <v>997</v>
      </c>
      <c r="H27" s="208">
        <v>20057</v>
      </c>
      <c r="I27" s="208">
        <v>20057</v>
      </c>
      <c r="J27" s="208">
        <v>9817</v>
      </c>
      <c r="K27" s="208"/>
      <c r="L27" s="208"/>
      <c r="M27" s="208">
        <v>100</v>
      </c>
      <c r="N27" s="197"/>
      <c r="O27" s="2">
        <f t="shared" si="6"/>
        <v>10140</v>
      </c>
      <c r="P27" s="435">
        <f t="shared" si="7"/>
        <v>10140</v>
      </c>
    </row>
    <row r="28" spans="1:16" ht="84.75" customHeight="1">
      <c r="A28" s="79">
        <v>15</v>
      </c>
      <c r="B28" s="196" t="s">
        <v>885</v>
      </c>
      <c r="C28" s="452" t="s">
        <v>6</v>
      </c>
      <c r="D28" s="79" t="s">
        <v>120</v>
      </c>
      <c r="E28" s="189">
        <v>1</v>
      </c>
      <c r="F28" s="175" t="s">
        <v>441</v>
      </c>
      <c r="G28" s="79" t="s">
        <v>931</v>
      </c>
      <c r="H28" s="208">
        <v>14600</v>
      </c>
      <c r="I28" s="208">
        <v>14600</v>
      </c>
      <c r="J28" s="208">
        <v>8500</v>
      </c>
      <c r="K28" s="208"/>
      <c r="L28" s="208"/>
      <c r="M28" s="208">
        <v>1500</v>
      </c>
      <c r="N28" s="229" t="s">
        <v>1114</v>
      </c>
      <c r="O28" s="2">
        <f t="shared" si="6"/>
        <v>4600</v>
      </c>
      <c r="P28" s="435">
        <f t="shared" si="7"/>
        <v>4600</v>
      </c>
    </row>
    <row r="29" spans="1:16" ht="60.6" customHeight="1">
      <c r="A29" s="79">
        <v>16</v>
      </c>
      <c r="B29" s="196" t="s">
        <v>889</v>
      </c>
      <c r="C29" s="450" t="s">
        <v>2</v>
      </c>
      <c r="D29" s="79" t="s">
        <v>120</v>
      </c>
      <c r="E29" s="189">
        <v>1</v>
      </c>
      <c r="F29" s="175" t="s">
        <v>441</v>
      </c>
      <c r="G29" s="79" t="s">
        <v>935</v>
      </c>
      <c r="H29" s="208">
        <v>94000</v>
      </c>
      <c r="I29" s="208">
        <v>94000</v>
      </c>
      <c r="J29" s="208">
        <v>75332.766000000003</v>
      </c>
      <c r="K29" s="208"/>
      <c r="L29" s="208"/>
      <c r="M29" s="208">
        <v>9000</v>
      </c>
      <c r="N29" s="197"/>
      <c r="O29" s="2">
        <f t="shared" si="6"/>
        <v>9667.2339999999967</v>
      </c>
      <c r="P29" s="435">
        <f t="shared" si="7"/>
        <v>9667.2339999999967</v>
      </c>
    </row>
    <row r="30" spans="1:16" ht="64.5" customHeight="1">
      <c r="A30" s="79">
        <v>17</v>
      </c>
      <c r="B30" s="196" t="s">
        <v>890</v>
      </c>
      <c r="C30" s="450" t="s">
        <v>2</v>
      </c>
      <c r="D30" s="79" t="s">
        <v>120</v>
      </c>
      <c r="E30" s="189">
        <v>1</v>
      </c>
      <c r="F30" s="175" t="s">
        <v>441</v>
      </c>
      <c r="G30" s="79" t="s">
        <v>936</v>
      </c>
      <c r="H30" s="208">
        <v>46775</v>
      </c>
      <c r="I30" s="208">
        <v>46775</v>
      </c>
      <c r="J30" s="208">
        <v>38257.887999999999</v>
      </c>
      <c r="K30" s="208"/>
      <c r="L30" s="208"/>
      <c r="M30" s="208">
        <v>4000</v>
      </c>
      <c r="N30" s="197"/>
      <c r="O30" s="2">
        <f t="shared" si="6"/>
        <v>4517.112000000001</v>
      </c>
      <c r="P30" s="435">
        <f t="shared" si="7"/>
        <v>4517.112000000001</v>
      </c>
    </row>
    <row r="31" spans="1:16" ht="48" customHeight="1">
      <c r="A31" s="79">
        <v>18</v>
      </c>
      <c r="B31" s="196" t="s">
        <v>967</v>
      </c>
      <c r="C31" s="450" t="s">
        <v>6</v>
      </c>
      <c r="D31" s="79" t="s">
        <v>412</v>
      </c>
      <c r="E31" s="189">
        <v>1</v>
      </c>
      <c r="F31" s="175" t="s">
        <v>441</v>
      </c>
      <c r="G31" s="79" t="s">
        <v>998</v>
      </c>
      <c r="H31" s="208">
        <v>8237</v>
      </c>
      <c r="I31" s="208">
        <v>8237</v>
      </c>
      <c r="J31" s="208">
        <v>6771</v>
      </c>
      <c r="K31" s="208"/>
      <c r="L31" s="208"/>
      <c r="M31" s="208">
        <v>100</v>
      </c>
      <c r="N31" s="197"/>
      <c r="O31" s="2">
        <f t="shared" si="6"/>
        <v>1366</v>
      </c>
      <c r="P31" s="435">
        <f t="shared" si="7"/>
        <v>1366</v>
      </c>
    </row>
    <row r="32" spans="1:16" ht="48" customHeight="1">
      <c r="A32" s="79">
        <v>19</v>
      </c>
      <c r="B32" s="196" t="s">
        <v>968</v>
      </c>
      <c r="C32" s="450" t="s">
        <v>6</v>
      </c>
      <c r="D32" s="79" t="s">
        <v>412</v>
      </c>
      <c r="E32" s="189">
        <v>1</v>
      </c>
      <c r="F32" s="175" t="s">
        <v>441</v>
      </c>
      <c r="G32" s="79" t="s">
        <v>999</v>
      </c>
      <c r="H32" s="208">
        <v>8416</v>
      </c>
      <c r="I32" s="208">
        <v>8416</v>
      </c>
      <c r="J32" s="208">
        <v>7161</v>
      </c>
      <c r="K32" s="208"/>
      <c r="L32" s="208"/>
      <c r="M32" s="208">
        <v>100</v>
      </c>
      <c r="N32" s="197"/>
      <c r="O32" s="2">
        <f t="shared" si="6"/>
        <v>1155</v>
      </c>
      <c r="P32" s="435">
        <f t="shared" si="7"/>
        <v>1155</v>
      </c>
    </row>
    <row r="33" spans="1:17" ht="48" customHeight="1">
      <c r="A33" s="79">
        <v>20</v>
      </c>
      <c r="B33" s="196" t="s">
        <v>969</v>
      </c>
      <c r="C33" s="450" t="s">
        <v>6</v>
      </c>
      <c r="D33" s="79" t="s">
        <v>412</v>
      </c>
      <c r="E33" s="189">
        <v>1</v>
      </c>
      <c r="F33" s="175" t="s">
        <v>441</v>
      </c>
      <c r="G33" s="79" t="s">
        <v>1000</v>
      </c>
      <c r="H33" s="208">
        <v>8404</v>
      </c>
      <c r="I33" s="208">
        <v>8404</v>
      </c>
      <c r="J33" s="208">
        <v>7725</v>
      </c>
      <c r="K33" s="208"/>
      <c r="L33" s="208"/>
      <c r="M33" s="208">
        <v>100</v>
      </c>
      <c r="N33" s="197"/>
      <c r="O33" s="2">
        <f t="shared" si="6"/>
        <v>579</v>
      </c>
      <c r="P33" s="435">
        <f t="shared" si="7"/>
        <v>579</v>
      </c>
    </row>
    <row r="34" spans="1:17" ht="48" customHeight="1">
      <c r="A34" s="79">
        <v>21</v>
      </c>
      <c r="B34" s="196" t="s">
        <v>896</v>
      </c>
      <c r="C34" s="450" t="s">
        <v>6</v>
      </c>
      <c r="D34" s="79" t="s">
        <v>412</v>
      </c>
      <c r="E34" s="189">
        <v>1</v>
      </c>
      <c r="F34" s="175" t="s">
        <v>441</v>
      </c>
      <c r="G34" s="79" t="s">
        <v>835</v>
      </c>
      <c r="H34" s="208">
        <v>7481</v>
      </c>
      <c r="I34" s="208">
        <v>7481</v>
      </c>
      <c r="J34" s="208">
        <v>6960.3790000000008</v>
      </c>
      <c r="K34" s="208"/>
      <c r="L34" s="208"/>
      <c r="M34" s="208">
        <v>500</v>
      </c>
      <c r="N34" s="197"/>
      <c r="O34" s="2">
        <f t="shared" si="6"/>
        <v>20.620999999999185</v>
      </c>
      <c r="P34" s="435">
        <f t="shared" si="7"/>
        <v>20.620999999999185</v>
      </c>
    </row>
    <row r="35" spans="1:17" ht="48" customHeight="1">
      <c r="A35" s="79">
        <v>22</v>
      </c>
      <c r="B35" s="196" t="s">
        <v>970</v>
      </c>
      <c r="C35" s="450" t="s">
        <v>6</v>
      </c>
      <c r="D35" s="79" t="s">
        <v>412</v>
      </c>
      <c r="E35" s="189">
        <v>1</v>
      </c>
      <c r="F35" s="175" t="s">
        <v>441</v>
      </c>
      <c r="G35" s="79" t="s">
        <v>1001</v>
      </c>
      <c r="H35" s="208">
        <v>7489</v>
      </c>
      <c r="I35" s="208">
        <v>7489</v>
      </c>
      <c r="J35" s="208">
        <v>6963</v>
      </c>
      <c r="K35" s="208"/>
      <c r="L35" s="208"/>
      <c r="M35" s="208">
        <v>100</v>
      </c>
      <c r="N35" s="197"/>
      <c r="O35" s="2">
        <f t="shared" si="6"/>
        <v>426</v>
      </c>
      <c r="P35" s="435">
        <f t="shared" si="7"/>
        <v>426</v>
      </c>
    </row>
    <row r="36" spans="1:17" ht="48" customHeight="1">
      <c r="A36" s="79">
        <v>23</v>
      </c>
      <c r="B36" s="196" t="s">
        <v>897</v>
      </c>
      <c r="C36" s="450" t="s">
        <v>6</v>
      </c>
      <c r="D36" s="79" t="s">
        <v>412</v>
      </c>
      <c r="E36" s="189">
        <v>1</v>
      </c>
      <c r="F36" s="175" t="s">
        <v>441</v>
      </c>
      <c r="G36" s="79" t="s">
        <v>942</v>
      </c>
      <c r="H36" s="208">
        <v>11993</v>
      </c>
      <c r="I36" s="208">
        <v>11993</v>
      </c>
      <c r="J36" s="208">
        <v>11336</v>
      </c>
      <c r="K36" s="208"/>
      <c r="L36" s="208"/>
      <c r="M36" s="208">
        <v>600</v>
      </c>
      <c r="N36" s="197"/>
      <c r="O36" s="2">
        <f t="shared" si="6"/>
        <v>57</v>
      </c>
      <c r="P36" s="435">
        <f t="shared" si="7"/>
        <v>57</v>
      </c>
    </row>
    <row r="37" spans="1:17" ht="48" customHeight="1">
      <c r="A37" s="79">
        <v>24</v>
      </c>
      <c r="B37" s="196" t="s">
        <v>898</v>
      </c>
      <c r="C37" s="450" t="s">
        <v>6</v>
      </c>
      <c r="D37" s="79" t="s">
        <v>412</v>
      </c>
      <c r="E37" s="189">
        <v>1</v>
      </c>
      <c r="F37" s="175" t="s">
        <v>441</v>
      </c>
      <c r="G37" s="79" t="s">
        <v>943</v>
      </c>
      <c r="H37" s="208">
        <v>6991</v>
      </c>
      <c r="I37" s="208">
        <v>6991</v>
      </c>
      <c r="J37" s="208">
        <v>6501.8415000000005</v>
      </c>
      <c r="K37" s="208"/>
      <c r="L37" s="208"/>
      <c r="M37" s="208">
        <v>400</v>
      </c>
      <c r="N37" s="197"/>
      <c r="O37" s="2">
        <f t="shared" si="6"/>
        <v>89.158499999999549</v>
      </c>
      <c r="P37" s="435">
        <f t="shared" si="7"/>
        <v>89.158499999999549</v>
      </c>
    </row>
    <row r="38" spans="1:17" ht="48" customHeight="1">
      <c r="A38" s="79">
        <v>25</v>
      </c>
      <c r="B38" s="196" t="s">
        <v>899</v>
      </c>
      <c r="C38" s="450" t="s">
        <v>6</v>
      </c>
      <c r="D38" s="79" t="s">
        <v>412</v>
      </c>
      <c r="E38" s="189">
        <v>1</v>
      </c>
      <c r="F38" s="175" t="s">
        <v>441</v>
      </c>
      <c r="G38" s="79" t="s">
        <v>944</v>
      </c>
      <c r="H38" s="208">
        <v>9838</v>
      </c>
      <c r="I38" s="208">
        <v>9838</v>
      </c>
      <c r="J38" s="208">
        <v>9190</v>
      </c>
      <c r="K38" s="208"/>
      <c r="L38" s="208"/>
      <c r="M38" s="208">
        <v>600</v>
      </c>
      <c r="N38" s="197"/>
      <c r="O38" s="2">
        <f t="shared" si="6"/>
        <v>48</v>
      </c>
      <c r="P38" s="435">
        <f t="shared" si="7"/>
        <v>48</v>
      </c>
    </row>
    <row r="39" spans="1:17" ht="63">
      <c r="A39" s="79">
        <v>26</v>
      </c>
      <c r="B39" s="196" t="s">
        <v>1045</v>
      </c>
      <c r="C39" s="79" t="s">
        <v>6</v>
      </c>
      <c r="D39" s="79" t="s">
        <v>120</v>
      </c>
      <c r="E39" s="189">
        <v>1</v>
      </c>
      <c r="F39" s="175" t="s">
        <v>505</v>
      </c>
      <c r="G39" s="79" t="s">
        <v>1049</v>
      </c>
      <c r="H39" s="208">
        <v>7600</v>
      </c>
      <c r="I39" s="208">
        <v>7600</v>
      </c>
      <c r="J39" s="208">
        <v>7200</v>
      </c>
      <c r="K39" s="208"/>
      <c r="L39" s="208"/>
      <c r="M39" s="208">
        <v>300</v>
      </c>
      <c r="N39" s="229" t="s">
        <v>1114</v>
      </c>
      <c r="O39" s="2">
        <f t="shared" si="6"/>
        <v>100</v>
      </c>
      <c r="P39" s="435">
        <f t="shared" si="7"/>
        <v>100</v>
      </c>
      <c r="Q39" s="2" t="s">
        <v>1115</v>
      </c>
    </row>
    <row r="40" spans="1:17" ht="87.75" customHeight="1">
      <c r="A40" s="79">
        <v>27</v>
      </c>
      <c r="B40" s="196" t="s">
        <v>1046</v>
      </c>
      <c r="C40" s="79" t="s">
        <v>6</v>
      </c>
      <c r="D40" s="79" t="s">
        <v>120</v>
      </c>
      <c r="E40" s="189">
        <v>1</v>
      </c>
      <c r="F40" s="175" t="s">
        <v>505</v>
      </c>
      <c r="G40" s="79" t="s">
        <v>1050</v>
      </c>
      <c r="H40" s="208">
        <v>10050</v>
      </c>
      <c r="I40" s="208">
        <v>10050</v>
      </c>
      <c r="J40" s="208">
        <v>9341</v>
      </c>
      <c r="K40" s="208"/>
      <c r="L40" s="208"/>
      <c r="M40" s="208">
        <v>400</v>
      </c>
      <c r="N40" s="229" t="s">
        <v>1114</v>
      </c>
      <c r="O40" s="2">
        <f t="shared" si="6"/>
        <v>309</v>
      </c>
      <c r="P40" s="435">
        <f t="shared" si="7"/>
        <v>309</v>
      </c>
      <c r="Q40" s="2" t="s">
        <v>1115</v>
      </c>
    </row>
    <row r="41" spans="1:17" s="6" customFormat="1" ht="34.5" customHeight="1">
      <c r="A41" s="187" t="s">
        <v>4</v>
      </c>
      <c r="B41" s="437" t="s">
        <v>728</v>
      </c>
      <c r="C41" s="453"/>
      <c r="D41" s="187"/>
      <c r="E41" s="454"/>
      <c r="F41" s="455"/>
      <c r="G41" s="187"/>
      <c r="H41" s="252">
        <f>SUBTOTAL(9,H42:H105)</f>
        <v>8611234.7309999987</v>
      </c>
      <c r="I41" s="252">
        <f t="shared" ref="I41:M41" si="8">SUBTOTAL(9,I42:I105)</f>
        <v>8611234.7309999987</v>
      </c>
      <c r="J41" s="252">
        <f t="shared" si="8"/>
        <v>6780812.9563219985</v>
      </c>
      <c r="K41" s="252">
        <f t="shared" si="8"/>
        <v>0</v>
      </c>
      <c r="L41" s="252">
        <f t="shared" si="8"/>
        <v>0</v>
      </c>
      <c r="M41" s="252">
        <f t="shared" si="8"/>
        <v>177400</v>
      </c>
      <c r="N41" s="456"/>
      <c r="P41" s="436"/>
    </row>
    <row r="42" spans="1:17" ht="44.1" customHeight="1">
      <c r="A42" s="79">
        <v>28</v>
      </c>
      <c r="B42" s="196" t="s">
        <v>971</v>
      </c>
      <c r="C42" s="449" t="s">
        <v>6</v>
      </c>
      <c r="D42" s="79"/>
      <c r="E42" s="189">
        <v>1</v>
      </c>
      <c r="F42" s="175" t="s">
        <v>441</v>
      </c>
      <c r="G42" s="79" t="s">
        <v>983</v>
      </c>
      <c r="H42" s="208">
        <v>38095</v>
      </c>
      <c r="I42" s="208">
        <v>38095</v>
      </c>
      <c r="J42" s="208">
        <v>10296</v>
      </c>
      <c r="K42" s="208"/>
      <c r="L42" s="208"/>
      <c r="M42" s="208">
        <v>300</v>
      </c>
      <c r="N42" s="229"/>
      <c r="O42" s="2">
        <f>+I42-J42-M42</f>
        <v>27499</v>
      </c>
      <c r="P42" s="435">
        <f>I42-J42-M42</f>
        <v>27499</v>
      </c>
    </row>
    <row r="43" spans="1:17" ht="39" customHeight="1">
      <c r="A43" s="79">
        <v>29</v>
      </c>
      <c r="B43" s="196" t="s">
        <v>439</v>
      </c>
      <c r="C43" s="450" t="s">
        <v>2</v>
      </c>
      <c r="D43" s="79" t="s">
        <v>145</v>
      </c>
      <c r="E43" s="189">
        <v>1</v>
      </c>
      <c r="F43" s="175" t="s">
        <v>441</v>
      </c>
      <c r="G43" s="79" t="s">
        <v>442</v>
      </c>
      <c r="H43" s="208">
        <v>390000</v>
      </c>
      <c r="I43" s="208">
        <v>390000</v>
      </c>
      <c r="J43" s="208">
        <v>330750</v>
      </c>
      <c r="K43" s="208"/>
      <c r="L43" s="208"/>
      <c r="M43" s="208">
        <v>5000</v>
      </c>
      <c r="N43" s="229"/>
      <c r="O43" s="2">
        <f>+I43-J43-M43</f>
        <v>54250</v>
      </c>
      <c r="P43" s="435">
        <f>I43-J43-M43</f>
        <v>54250</v>
      </c>
    </row>
    <row r="44" spans="1:17" ht="41.1" customHeight="1">
      <c r="A44" s="79">
        <v>30</v>
      </c>
      <c r="B44" s="196" t="s">
        <v>947</v>
      </c>
      <c r="C44" s="450" t="s">
        <v>2</v>
      </c>
      <c r="D44" s="79" t="s">
        <v>73</v>
      </c>
      <c r="E44" s="189">
        <v>1</v>
      </c>
      <c r="F44" s="175" t="s">
        <v>441</v>
      </c>
      <c r="G44" s="79" t="s">
        <v>977</v>
      </c>
      <c r="H44" s="208">
        <v>764110</v>
      </c>
      <c r="I44" s="208">
        <v>764110</v>
      </c>
      <c r="J44" s="208">
        <v>657400</v>
      </c>
      <c r="K44" s="208"/>
      <c r="L44" s="208"/>
      <c r="M44" s="208">
        <v>15000</v>
      </c>
      <c r="N44" s="229"/>
      <c r="O44" s="2">
        <f>+I44-J44-M44</f>
        <v>91710</v>
      </c>
      <c r="P44" s="435">
        <f>I44-J44-M44</f>
        <v>91710</v>
      </c>
    </row>
    <row r="45" spans="1:17" ht="93.6" customHeight="1">
      <c r="A45" s="79">
        <v>31</v>
      </c>
      <c r="B45" s="196" t="s">
        <v>948</v>
      </c>
      <c r="C45" s="449" t="s">
        <v>6</v>
      </c>
      <c r="D45" s="79" t="s">
        <v>976</v>
      </c>
      <c r="E45" s="189">
        <v>1</v>
      </c>
      <c r="F45" s="175" t="s">
        <v>441</v>
      </c>
      <c r="G45" s="79" t="s">
        <v>978</v>
      </c>
      <c r="H45" s="208">
        <v>27075</v>
      </c>
      <c r="I45" s="208">
        <v>27075</v>
      </c>
      <c r="J45" s="208">
        <v>20340</v>
      </c>
      <c r="K45" s="208"/>
      <c r="L45" s="208"/>
      <c r="M45" s="208">
        <v>1300</v>
      </c>
      <c r="N45" s="229" t="s">
        <v>1114</v>
      </c>
      <c r="O45" s="2">
        <f>+I45-J45-M45</f>
        <v>5435</v>
      </c>
      <c r="P45" s="435">
        <f>I45-J45-M45</f>
        <v>5435</v>
      </c>
    </row>
    <row r="46" spans="1:17" ht="42.95" customHeight="1">
      <c r="A46" s="79">
        <v>32</v>
      </c>
      <c r="B46" s="196" t="s">
        <v>954</v>
      </c>
      <c r="C46" s="449" t="s">
        <v>6</v>
      </c>
      <c r="D46" s="79" t="s">
        <v>781</v>
      </c>
      <c r="E46" s="189">
        <v>1</v>
      </c>
      <c r="F46" s="175" t="s">
        <v>441</v>
      </c>
      <c r="G46" s="79" t="s">
        <v>985</v>
      </c>
      <c r="H46" s="208">
        <v>15000</v>
      </c>
      <c r="I46" s="208">
        <v>15000</v>
      </c>
      <c r="J46" s="208">
        <v>12115</v>
      </c>
      <c r="K46" s="208"/>
      <c r="L46" s="208"/>
      <c r="M46" s="208">
        <v>600</v>
      </c>
      <c r="N46" s="229"/>
      <c r="O46" s="2">
        <f t="shared" si="4"/>
        <v>2285</v>
      </c>
      <c r="P46" s="435">
        <f t="shared" si="5"/>
        <v>2285</v>
      </c>
    </row>
    <row r="47" spans="1:17" ht="98.45" customHeight="1">
      <c r="A47" s="79">
        <v>33</v>
      </c>
      <c r="B47" s="196" t="s">
        <v>955</v>
      </c>
      <c r="C47" s="449" t="s">
        <v>2</v>
      </c>
      <c r="D47" s="79" t="s">
        <v>975</v>
      </c>
      <c r="E47" s="189">
        <v>1</v>
      </c>
      <c r="F47" s="175" t="s">
        <v>441</v>
      </c>
      <c r="G47" s="79" t="s">
        <v>986</v>
      </c>
      <c r="H47" s="208">
        <v>374929</v>
      </c>
      <c r="I47" s="208">
        <v>374929</v>
      </c>
      <c r="J47" s="208">
        <v>324019</v>
      </c>
      <c r="K47" s="208"/>
      <c r="L47" s="208"/>
      <c r="M47" s="208">
        <v>100</v>
      </c>
      <c r="N47" s="229" t="s">
        <v>1114</v>
      </c>
      <c r="O47" s="2">
        <f t="shared" si="4"/>
        <v>50810</v>
      </c>
      <c r="P47" s="435">
        <f t="shared" si="5"/>
        <v>50810</v>
      </c>
    </row>
    <row r="48" spans="1:17" ht="93.95" customHeight="1">
      <c r="A48" s="79">
        <v>34</v>
      </c>
      <c r="B48" s="196" t="s">
        <v>956</v>
      </c>
      <c r="C48" s="449" t="s">
        <v>6</v>
      </c>
      <c r="D48" s="79" t="s">
        <v>974</v>
      </c>
      <c r="E48" s="189">
        <v>1</v>
      </c>
      <c r="F48" s="175" t="s">
        <v>441</v>
      </c>
      <c r="G48" s="79" t="s">
        <v>987</v>
      </c>
      <c r="H48" s="208">
        <v>58271</v>
      </c>
      <c r="I48" s="208">
        <v>58271</v>
      </c>
      <c r="J48" s="208">
        <v>34169</v>
      </c>
      <c r="K48" s="208"/>
      <c r="L48" s="208"/>
      <c r="M48" s="208">
        <v>1000</v>
      </c>
      <c r="N48" s="229" t="s">
        <v>1114</v>
      </c>
      <c r="O48" s="2">
        <f t="shared" si="4"/>
        <v>23102</v>
      </c>
      <c r="P48" s="435">
        <f t="shared" si="5"/>
        <v>23102</v>
      </c>
    </row>
    <row r="49" spans="1:16" ht="75" customHeight="1">
      <c r="A49" s="79">
        <v>35</v>
      </c>
      <c r="B49" s="196" t="s">
        <v>957</v>
      </c>
      <c r="C49" s="449" t="s">
        <v>6</v>
      </c>
      <c r="D49" s="79" t="s">
        <v>973</v>
      </c>
      <c r="E49" s="189">
        <v>1</v>
      </c>
      <c r="F49" s="175" t="s">
        <v>441</v>
      </c>
      <c r="G49" s="79" t="s">
        <v>988</v>
      </c>
      <c r="H49" s="208">
        <v>180470</v>
      </c>
      <c r="I49" s="208">
        <v>180470</v>
      </c>
      <c r="J49" s="208">
        <v>94755</v>
      </c>
      <c r="K49" s="208"/>
      <c r="L49" s="208"/>
      <c r="M49" s="208">
        <v>8500</v>
      </c>
      <c r="N49" s="229" t="s">
        <v>1114</v>
      </c>
      <c r="O49" s="2">
        <f t="shared" si="4"/>
        <v>77215</v>
      </c>
      <c r="P49" s="435">
        <f t="shared" si="5"/>
        <v>77215</v>
      </c>
    </row>
    <row r="50" spans="1:16" ht="98.45" customHeight="1">
      <c r="A50" s="79">
        <v>36</v>
      </c>
      <c r="B50" s="196" t="s">
        <v>958</v>
      </c>
      <c r="C50" s="449" t="s">
        <v>6</v>
      </c>
      <c r="D50" s="79" t="s">
        <v>429</v>
      </c>
      <c r="E50" s="189">
        <v>1</v>
      </c>
      <c r="F50" s="175" t="s">
        <v>441</v>
      </c>
      <c r="G50" s="79" t="s">
        <v>989</v>
      </c>
      <c r="H50" s="208">
        <v>8431</v>
      </c>
      <c r="I50" s="208">
        <v>8431</v>
      </c>
      <c r="J50" s="208">
        <v>4383</v>
      </c>
      <c r="K50" s="208"/>
      <c r="L50" s="208"/>
      <c r="M50" s="208">
        <v>400</v>
      </c>
      <c r="N50" s="229" t="s">
        <v>1114</v>
      </c>
      <c r="O50" s="2">
        <f t="shared" si="4"/>
        <v>3648</v>
      </c>
      <c r="P50" s="435">
        <f t="shared" si="5"/>
        <v>3648</v>
      </c>
    </row>
    <row r="51" spans="1:16" ht="98.1" customHeight="1">
      <c r="A51" s="79">
        <v>37</v>
      </c>
      <c r="B51" s="196" t="s">
        <v>959</v>
      </c>
      <c r="C51" s="449" t="s">
        <v>2</v>
      </c>
      <c r="D51" s="79" t="s">
        <v>902</v>
      </c>
      <c r="E51" s="189">
        <v>1</v>
      </c>
      <c r="F51" s="175" t="s">
        <v>441</v>
      </c>
      <c r="G51" s="79" t="s">
        <v>990</v>
      </c>
      <c r="H51" s="208">
        <v>323378</v>
      </c>
      <c r="I51" s="208">
        <v>323378</v>
      </c>
      <c r="J51" s="208">
        <v>231799</v>
      </c>
      <c r="K51" s="208"/>
      <c r="L51" s="208"/>
      <c r="M51" s="208">
        <v>100</v>
      </c>
      <c r="N51" s="229" t="s">
        <v>1114</v>
      </c>
      <c r="O51" s="2">
        <f t="shared" si="4"/>
        <v>91479</v>
      </c>
      <c r="P51" s="435">
        <f t="shared" si="5"/>
        <v>91479</v>
      </c>
    </row>
    <row r="52" spans="1:16" ht="95.1" customHeight="1">
      <c r="A52" s="79">
        <v>38</v>
      </c>
      <c r="B52" s="196" t="s">
        <v>960</v>
      </c>
      <c r="C52" s="449" t="s">
        <v>6</v>
      </c>
      <c r="D52" s="79" t="s">
        <v>973</v>
      </c>
      <c r="E52" s="189">
        <v>1</v>
      </c>
      <c r="F52" s="175" t="s">
        <v>441</v>
      </c>
      <c r="G52" s="79" t="s">
        <v>991</v>
      </c>
      <c r="H52" s="208">
        <v>83498</v>
      </c>
      <c r="I52" s="208">
        <v>83498</v>
      </c>
      <c r="J52" s="208">
        <v>58416</v>
      </c>
      <c r="K52" s="208"/>
      <c r="L52" s="208"/>
      <c r="M52" s="208">
        <v>7000</v>
      </c>
      <c r="N52" s="229" t="s">
        <v>1114</v>
      </c>
      <c r="O52" s="2">
        <f t="shared" si="4"/>
        <v>18082</v>
      </c>
      <c r="P52" s="435">
        <f t="shared" si="5"/>
        <v>18082</v>
      </c>
    </row>
    <row r="53" spans="1:16" ht="78.95" customHeight="1">
      <c r="A53" s="79">
        <v>39</v>
      </c>
      <c r="B53" s="196" t="s">
        <v>856</v>
      </c>
      <c r="C53" s="450" t="s">
        <v>2</v>
      </c>
      <c r="D53" s="79" t="s">
        <v>770</v>
      </c>
      <c r="E53" s="189">
        <v>1</v>
      </c>
      <c r="F53" s="175" t="s">
        <v>441</v>
      </c>
      <c r="G53" s="79" t="s">
        <v>903</v>
      </c>
      <c r="H53" s="208">
        <v>812719</v>
      </c>
      <c r="I53" s="208">
        <v>812719</v>
      </c>
      <c r="J53" s="208">
        <v>527168</v>
      </c>
      <c r="K53" s="208"/>
      <c r="L53" s="208"/>
      <c r="M53" s="208">
        <v>10000</v>
      </c>
      <c r="N53" s="229"/>
      <c r="O53" s="2">
        <f t="shared" si="4"/>
        <v>275551</v>
      </c>
      <c r="P53" s="435">
        <f t="shared" si="5"/>
        <v>275551</v>
      </c>
    </row>
    <row r="54" spans="1:16" ht="62.45" customHeight="1">
      <c r="A54" s="79">
        <v>40</v>
      </c>
      <c r="B54" s="196" t="s">
        <v>857</v>
      </c>
      <c r="C54" s="450" t="s">
        <v>6</v>
      </c>
      <c r="D54" s="79" t="s">
        <v>120</v>
      </c>
      <c r="E54" s="189">
        <v>1</v>
      </c>
      <c r="F54" s="175" t="s">
        <v>441</v>
      </c>
      <c r="G54" s="79" t="s">
        <v>904</v>
      </c>
      <c r="H54" s="208">
        <v>27269</v>
      </c>
      <c r="I54" s="208">
        <v>27269</v>
      </c>
      <c r="J54" s="208">
        <v>21465</v>
      </c>
      <c r="K54" s="208"/>
      <c r="L54" s="208"/>
      <c r="M54" s="208">
        <v>200</v>
      </c>
      <c r="N54" s="229"/>
      <c r="O54" s="2">
        <f t="shared" si="4"/>
        <v>5604</v>
      </c>
      <c r="P54" s="435">
        <f t="shared" si="5"/>
        <v>5604</v>
      </c>
    </row>
    <row r="55" spans="1:16" ht="47.25">
      <c r="A55" s="79">
        <v>41</v>
      </c>
      <c r="B55" s="196" t="s">
        <v>858</v>
      </c>
      <c r="C55" s="450" t="s">
        <v>2</v>
      </c>
      <c r="D55" s="79" t="s">
        <v>770</v>
      </c>
      <c r="E55" s="189">
        <v>1</v>
      </c>
      <c r="F55" s="175" t="s">
        <v>441</v>
      </c>
      <c r="G55" s="79" t="s">
        <v>905</v>
      </c>
      <c r="H55" s="208">
        <v>360285</v>
      </c>
      <c r="I55" s="208">
        <v>360285</v>
      </c>
      <c r="J55" s="208">
        <v>345796</v>
      </c>
      <c r="K55" s="208"/>
      <c r="L55" s="208"/>
      <c r="M55" s="208">
        <v>1000</v>
      </c>
      <c r="N55" s="229"/>
      <c r="O55" s="2">
        <f t="shared" si="4"/>
        <v>13489</v>
      </c>
      <c r="P55" s="435">
        <f t="shared" si="5"/>
        <v>13489</v>
      </c>
    </row>
    <row r="56" spans="1:16" ht="60.6" customHeight="1">
      <c r="A56" s="79">
        <v>42</v>
      </c>
      <c r="B56" s="196" t="s">
        <v>859</v>
      </c>
      <c r="C56" s="450" t="s">
        <v>2</v>
      </c>
      <c r="D56" s="79" t="s">
        <v>781</v>
      </c>
      <c r="E56" s="189">
        <v>1</v>
      </c>
      <c r="F56" s="175" t="s">
        <v>441</v>
      </c>
      <c r="G56" s="79" t="s">
        <v>906</v>
      </c>
      <c r="H56" s="208">
        <v>236400</v>
      </c>
      <c r="I56" s="208">
        <v>236400</v>
      </c>
      <c r="J56" s="208">
        <v>134547</v>
      </c>
      <c r="K56" s="208"/>
      <c r="L56" s="208"/>
      <c r="M56" s="208">
        <v>10000</v>
      </c>
      <c r="N56" s="229"/>
      <c r="O56" s="2">
        <f t="shared" si="4"/>
        <v>91853</v>
      </c>
      <c r="P56" s="435">
        <f t="shared" si="5"/>
        <v>91853</v>
      </c>
    </row>
    <row r="57" spans="1:16" ht="90.6" customHeight="1">
      <c r="A57" s="79">
        <v>43</v>
      </c>
      <c r="B57" s="196" t="s">
        <v>860</v>
      </c>
      <c r="C57" s="450" t="s">
        <v>2</v>
      </c>
      <c r="D57" s="79" t="s">
        <v>781</v>
      </c>
      <c r="E57" s="189">
        <v>1</v>
      </c>
      <c r="F57" s="175" t="s">
        <v>441</v>
      </c>
      <c r="G57" s="79" t="s">
        <v>907</v>
      </c>
      <c r="H57" s="208">
        <v>140200</v>
      </c>
      <c r="I57" s="208">
        <v>140200</v>
      </c>
      <c r="J57" s="208">
        <v>125000</v>
      </c>
      <c r="K57" s="208"/>
      <c r="L57" s="208"/>
      <c r="M57" s="208">
        <v>1000</v>
      </c>
      <c r="N57" s="229"/>
      <c r="O57" s="2">
        <f t="shared" si="4"/>
        <v>14200</v>
      </c>
      <c r="P57" s="435">
        <f t="shared" si="5"/>
        <v>14200</v>
      </c>
    </row>
    <row r="58" spans="1:16" ht="56.45" customHeight="1">
      <c r="A58" s="79">
        <v>44</v>
      </c>
      <c r="B58" s="196" t="s">
        <v>864</v>
      </c>
      <c r="C58" s="450" t="s">
        <v>2</v>
      </c>
      <c r="D58" s="79" t="s">
        <v>145</v>
      </c>
      <c r="E58" s="189">
        <v>1</v>
      </c>
      <c r="F58" s="175" t="s">
        <v>441</v>
      </c>
      <c r="G58" s="79" t="s">
        <v>910</v>
      </c>
      <c r="H58" s="208">
        <v>211957</v>
      </c>
      <c r="I58" s="208">
        <v>211957</v>
      </c>
      <c r="J58" s="208">
        <v>190799</v>
      </c>
      <c r="K58" s="208"/>
      <c r="L58" s="208"/>
      <c r="M58" s="208">
        <v>5000</v>
      </c>
      <c r="N58" s="197"/>
      <c r="O58" s="2">
        <f t="shared" si="4"/>
        <v>16158</v>
      </c>
      <c r="P58" s="435">
        <f t="shared" si="5"/>
        <v>16158</v>
      </c>
    </row>
    <row r="59" spans="1:16" ht="47.25">
      <c r="A59" s="79">
        <v>45</v>
      </c>
      <c r="B59" s="196" t="s">
        <v>865</v>
      </c>
      <c r="C59" s="450" t="s">
        <v>2</v>
      </c>
      <c r="D59" s="79" t="s">
        <v>781</v>
      </c>
      <c r="E59" s="189">
        <v>1</v>
      </c>
      <c r="F59" s="175" t="s">
        <v>441</v>
      </c>
      <c r="G59" s="79" t="s">
        <v>911</v>
      </c>
      <c r="H59" s="208">
        <v>62900</v>
      </c>
      <c r="I59" s="208">
        <v>62900</v>
      </c>
      <c r="J59" s="208">
        <v>30930</v>
      </c>
      <c r="K59" s="208"/>
      <c r="L59" s="208"/>
      <c r="M59" s="208">
        <v>1000</v>
      </c>
      <c r="N59" s="197"/>
      <c r="O59" s="2">
        <f t="shared" si="4"/>
        <v>30970</v>
      </c>
      <c r="P59" s="435">
        <f t="shared" si="5"/>
        <v>30970</v>
      </c>
    </row>
    <row r="60" spans="1:16" ht="72" customHeight="1">
      <c r="A60" s="79">
        <v>46</v>
      </c>
      <c r="B60" s="196" t="s">
        <v>866</v>
      </c>
      <c r="C60" s="450" t="s">
        <v>6</v>
      </c>
      <c r="D60" s="79" t="s">
        <v>120</v>
      </c>
      <c r="E60" s="189">
        <v>1</v>
      </c>
      <c r="F60" s="175" t="s">
        <v>441</v>
      </c>
      <c r="G60" s="79" t="s">
        <v>912</v>
      </c>
      <c r="H60" s="208">
        <v>31085</v>
      </c>
      <c r="I60" s="208">
        <v>31085</v>
      </c>
      <c r="J60" s="208">
        <v>22500</v>
      </c>
      <c r="K60" s="208"/>
      <c r="L60" s="208"/>
      <c r="M60" s="208">
        <v>3000</v>
      </c>
      <c r="N60" s="197"/>
      <c r="O60" s="2">
        <f t="shared" si="4"/>
        <v>5585</v>
      </c>
      <c r="P60" s="435">
        <f t="shared" si="5"/>
        <v>5585</v>
      </c>
    </row>
    <row r="61" spans="1:16" ht="44.1" customHeight="1">
      <c r="A61" s="79">
        <v>47</v>
      </c>
      <c r="B61" s="196" t="s">
        <v>867</v>
      </c>
      <c r="C61" s="450" t="s">
        <v>6</v>
      </c>
      <c r="D61" s="79" t="s">
        <v>761</v>
      </c>
      <c r="E61" s="189">
        <v>1</v>
      </c>
      <c r="F61" s="175" t="s">
        <v>441</v>
      </c>
      <c r="G61" s="79" t="s">
        <v>913</v>
      </c>
      <c r="H61" s="208">
        <v>1200</v>
      </c>
      <c r="I61" s="208">
        <v>1200</v>
      </c>
      <c r="J61" s="208">
        <v>865</v>
      </c>
      <c r="K61" s="208"/>
      <c r="L61" s="208"/>
      <c r="M61" s="208">
        <v>200</v>
      </c>
      <c r="N61" s="197"/>
      <c r="O61" s="2">
        <f t="shared" si="4"/>
        <v>135</v>
      </c>
      <c r="P61" s="435">
        <f t="shared" si="5"/>
        <v>135</v>
      </c>
    </row>
    <row r="62" spans="1:16" ht="44.1" customHeight="1">
      <c r="A62" s="79">
        <v>48</v>
      </c>
      <c r="B62" s="196" t="s">
        <v>868</v>
      </c>
      <c r="C62" s="450" t="s">
        <v>6</v>
      </c>
      <c r="D62" s="79" t="s">
        <v>761</v>
      </c>
      <c r="E62" s="189">
        <v>1</v>
      </c>
      <c r="F62" s="175" t="s">
        <v>441</v>
      </c>
      <c r="G62" s="79" t="s">
        <v>914</v>
      </c>
      <c r="H62" s="208">
        <v>58094</v>
      </c>
      <c r="I62" s="208">
        <v>58094</v>
      </c>
      <c r="J62" s="208">
        <v>18533</v>
      </c>
      <c r="K62" s="208"/>
      <c r="L62" s="208"/>
      <c r="M62" s="208">
        <v>5000</v>
      </c>
      <c r="N62" s="197"/>
      <c r="O62" s="2">
        <f t="shared" si="4"/>
        <v>34561</v>
      </c>
      <c r="P62" s="435">
        <f t="shared" si="5"/>
        <v>34561</v>
      </c>
    </row>
    <row r="63" spans="1:16" ht="57.95" customHeight="1">
      <c r="A63" s="79">
        <v>49</v>
      </c>
      <c r="B63" s="196" t="s">
        <v>869</v>
      </c>
      <c r="C63" s="450" t="s">
        <v>2</v>
      </c>
      <c r="D63" s="79" t="s">
        <v>781</v>
      </c>
      <c r="E63" s="189">
        <v>1</v>
      </c>
      <c r="F63" s="175" t="s">
        <v>441</v>
      </c>
      <c r="G63" s="79" t="s">
        <v>915</v>
      </c>
      <c r="H63" s="208">
        <v>82566</v>
      </c>
      <c r="I63" s="208">
        <v>82566</v>
      </c>
      <c r="J63" s="208">
        <v>51300</v>
      </c>
      <c r="K63" s="208"/>
      <c r="L63" s="208"/>
      <c r="M63" s="208">
        <v>5000</v>
      </c>
      <c r="N63" s="197"/>
      <c r="O63" s="2">
        <f t="shared" si="4"/>
        <v>26266</v>
      </c>
      <c r="P63" s="435">
        <f t="shared" si="5"/>
        <v>26266</v>
      </c>
    </row>
    <row r="64" spans="1:16" ht="56.1" customHeight="1">
      <c r="A64" s="79">
        <v>50</v>
      </c>
      <c r="B64" s="196" t="s">
        <v>870</v>
      </c>
      <c r="C64" s="450" t="s">
        <v>2</v>
      </c>
      <c r="D64" s="79" t="s">
        <v>145</v>
      </c>
      <c r="E64" s="189">
        <v>1</v>
      </c>
      <c r="F64" s="175" t="s">
        <v>441</v>
      </c>
      <c r="G64" s="79" t="s">
        <v>916</v>
      </c>
      <c r="H64" s="208">
        <v>237281</v>
      </c>
      <c r="I64" s="208">
        <v>237281</v>
      </c>
      <c r="J64" s="208">
        <v>220481</v>
      </c>
      <c r="K64" s="208"/>
      <c r="L64" s="208"/>
      <c r="M64" s="208">
        <v>2000</v>
      </c>
      <c r="N64" s="197"/>
      <c r="O64" s="2">
        <f t="shared" si="4"/>
        <v>14800</v>
      </c>
      <c r="P64" s="435">
        <f t="shared" si="5"/>
        <v>14800</v>
      </c>
    </row>
    <row r="65" spans="1:16" ht="44.1" customHeight="1">
      <c r="A65" s="79">
        <v>51</v>
      </c>
      <c r="B65" s="196" t="s">
        <v>871</v>
      </c>
      <c r="C65" s="450" t="s">
        <v>6</v>
      </c>
      <c r="D65" s="79" t="s">
        <v>781</v>
      </c>
      <c r="E65" s="189">
        <v>1</v>
      </c>
      <c r="F65" s="175" t="s">
        <v>441</v>
      </c>
      <c r="G65" s="79" t="s">
        <v>917</v>
      </c>
      <c r="H65" s="208">
        <v>14200</v>
      </c>
      <c r="I65" s="208">
        <v>14200</v>
      </c>
      <c r="J65" s="208">
        <v>12300</v>
      </c>
      <c r="K65" s="208"/>
      <c r="L65" s="208"/>
      <c r="M65" s="208">
        <v>1000</v>
      </c>
      <c r="N65" s="197"/>
      <c r="O65" s="2">
        <f t="shared" si="4"/>
        <v>900</v>
      </c>
      <c r="P65" s="435">
        <f t="shared" si="5"/>
        <v>900</v>
      </c>
    </row>
    <row r="66" spans="1:16" ht="44.1" customHeight="1">
      <c r="A66" s="79">
        <v>52</v>
      </c>
      <c r="B66" s="196" t="s">
        <v>872</v>
      </c>
      <c r="C66" s="450" t="s">
        <v>6</v>
      </c>
      <c r="D66" s="79" t="s">
        <v>781</v>
      </c>
      <c r="E66" s="189">
        <v>1</v>
      </c>
      <c r="F66" s="175" t="s">
        <v>441</v>
      </c>
      <c r="G66" s="79" t="s">
        <v>918</v>
      </c>
      <c r="H66" s="208">
        <v>14403</v>
      </c>
      <c r="I66" s="208">
        <v>14403</v>
      </c>
      <c r="J66" s="208">
        <v>12500</v>
      </c>
      <c r="K66" s="208"/>
      <c r="L66" s="208"/>
      <c r="M66" s="208">
        <v>400</v>
      </c>
      <c r="N66" s="197"/>
      <c r="O66" s="2">
        <f t="shared" si="4"/>
        <v>1503</v>
      </c>
      <c r="P66" s="435">
        <f t="shared" si="5"/>
        <v>1503</v>
      </c>
    </row>
    <row r="67" spans="1:16" ht="44.1" customHeight="1">
      <c r="A67" s="79">
        <v>53</v>
      </c>
      <c r="B67" s="196" t="s">
        <v>873</v>
      </c>
      <c r="C67" s="450" t="s">
        <v>6</v>
      </c>
      <c r="D67" s="79" t="s">
        <v>781</v>
      </c>
      <c r="E67" s="189">
        <v>1</v>
      </c>
      <c r="F67" s="175" t="s">
        <v>441</v>
      </c>
      <c r="G67" s="79" t="s">
        <v>919</v>
      </c>
      <c r="H67" s="208">
        <v>20199</v>
      </c>
      <c r="I67" s="208">
        <v>20199</v>
      </c>
      <c r="J67" s="208">
        <v>8000</v>
      </c>
      <c r="K67" s="208"/>
      <c r="L67" s="208"/>
      <c r="M67" s="208">
        <v>2000</v>
      </c>
      <c r="N67" s="197"/>
      <c r="O67" s="2">
        <f t="shared" si="4"/>
        <v>10199</v>
      </c>
      <c r="P67" s="435">
        <f t="shared" si="5"/>
        <v>10199</v>
      </c>
    </row>
    <row r="68" spans="1:16" ht="44.1" customHeight="1">
      <c r="A68" s="79">
        <v>54</v>
      </c>
      <c r="B68" s="196" t="s">
        <v>874</v>
      </c>
      <c r="C68" s="450" t="s">
        <v>6</v>
      </c>
      <c r="D68" s="79" t="s">
        <v>145</v>
      </c>
      <c r="E68" s="189">
        <v>1</v>
      </c>
      <c r="F68" s="175" t="s">
        <v>441</v>
      </c>
      <c r="G68" s="79" t="s">
        <v>920</v>
      </c>
      <c r="H68" s="208">
        <v>24300</v>
      </c>
      <c r="I68" s="208">
        <v>24300</v>
      </c>
      <c r="J68" s="208">
        <v>19950</v>
      </c>
      <c r="K68" s="208"/>
      <c r="L68" s="208"/>
      <c r="M68" s="208">
        <v>1500</v>
      </c>
      <c r="N68" s="197"/>
      <c r="O68" s="2">
        <f t="shared" si="4"/>
        <v>2850</v>
      </c>
      <c r="P68" s="435">
        <f t="shared" si="5"/>
        <v>2850</v>
      </c>
    </row>
    <row r="69" spans="1:16" ht="44.1" customHeight="1">
      <c r="A69" s="79">
        <v>55</v>
      </c>
      <c r="B69" s="196" t="s">
        <v>875</v>
      </c>
      <c r="C69" s="450" t="s">
        <v>6</v>
      </c>
      <c r="D69" s="79" t="s">
        <v>145</v>
      </c>
      <c r="E69" s="189">
        <v>1</v>
      </c>
      <c r="F69" s="175" t="s">
        <v>441</v>
      </c>
      <c r="G69" s="79" t="s">
        <v>921</v>
      </c>
      <c r="H69" s="208">
        <v>21400</v>
      </c>
      <c r="I69" s="208">
        <v>21400</v>
      </c>
      <c r="J69" s="208">
        <v>14055</v>
      </c>
      <c r="K69" s="208"/>
      <c r="L69" s="208"/>
      <c r="M69" s="208">
        <v>5000</v>
      </c>
      <c r="N69" s="197"/>
      <c r="O69" s="2">
        <f t="shared" si="4"/>
        <v>2345</v>
      </c>
      <c r="P69" s="435">
        <f t="shared" si="5"/>
        <v>2345</v>
      </c>
    </row>
    <row r="70" spans="1:16" ht="62.45" customHeight="1">
      <c r="A70" s="79">
        <v>56</v>
      </c>
      <c r="B70" s="196" t="s">
        <v>876</v>
      </c>
      <c r="C70" s="450" t="s">
        <v>2</v>
      </c>
      <c r="D70" s="79" t="s">
        <v>764</v>
      </c>
      <c r="E70" s="189">
        <v>1</v>
      </c>
      <c r="F70" s="175" t="s">
        <v>441</v>
      </c>
      <c r="G70" s="79" t="s">
        <v>922</v>
      </c>
      <c r="H70" s="208">
        <v>162434</v>
      </c>
      <c r="I70" s="208">
        <v>162434</v>
      </c>
      <c r="J70" s="208">
        <v>146000</v>
      </c>
      <c r="K70" s="208"/>
      <c r="L70" s="208"/>
      <c r="M70" s="208">
        <v>2000</v>
      </c>
      <c r="N70" s="197"/>
      <c r="O70" s="2">
        <f t="shared" si="4"/>
        <v>14434</v>
      </c>
      <c r="P70" s="435">
        <f t="shared" si="5"/>
        <v>14434</v>
      </c>
    </row>
    <row r="71" spans="1:16" ht="63">
      <c r="A71" s="79">
        <v>57</v>
      </c>
      <c r="B71" s="196" t="s">
        <v>877</v>
      </c>
      <c r="C71" s="450" t="s">
        <v>6</v>
      </c>
      <c r="D71" s="79" t="s">
        <v>770</v>
      </c>
      <c r="E71" s="189">
        <v>1</v>
      </c>
      <c r="F71" s="175" t="s">
        <v>441</v>
      </c>
      <c r="G71" s="79" t="s">
        <v>923</v>
      </c>
      <c r="H71" s="208">
        <v>65130</v>
      </c>
      <c r="I71" s="208">
        <v>65130</v>
      </c>
      <c r="J71" s="208">
        <v>54442</v>
      </c>
      <c r="K71" s="208"/>
      <c r="L71" s="208"/>
      <c r="M71" s="208">
        <v>3000</v>
      </c>
      <c r="N71" s="229" t="s">
        <v>1114</v>
      </c>
      <c r="O71" s="2">
        <f t="shared" si="4"/>
        <v>7688</v>
      </c>
      <c r="P71" s="435">
        <f t="shared" si="5"/>
        <v>7688</v>
      </c>
    </row>
    <row r="72" spans="1:16" ht="31.5">
      <c r="A72" s="79">
        <v>58</v>
      </c>
      <c r="B72" s="196" t="s">
        <v>878</v>
      </c>
      <c r="C72" s="450" t="s">
        <v>6</v>
      </c>
      <c r="D72" s="79" t="s">
        <v>781</v>
      </c>
      <c r="E72" s="189">
        <v>1</v>
      </c>
      <c r="F72" s="175" t="s">
        <v>441</v>
      </c>
      <c r="G72" s="79" t="s">
        <v>924</v>
      </c>
      <c r="H72" s="208">
        <v>23900</v>
      </c>
      <c r="I72" s="208">
        <v>23900</v>
      </c>
      <c r="J72" s="208">
        <v>20000</v>
      </c>
      <c r="K72" s="208"/>
      <c r="L72" s="208"/>
      <c r="M72" s="208">
        <v>1500</v>
      </c>
      <c r="N72" s="197"/>
      <c r="O72" s="2">
        <f t="shared" si="4"/>
        <v>2400</v>
      </c>
      <c r="P72" s="435">
        <f t="shared" si="5"/>
        <v>2400</v>
      </c>
    </row>
    <row r="73" spans="1:16" ht="31.5">
      <c r="A73" s="79">
        <v>59</v>
      </c>
      <c r="B73" s="196" t="s">
        <v>880</v>
      </c>
      <c r="C73" s="450" t="s">
        <v>6</v>
      </c>
      <c r="D73" s="79">
        <v>2025</v>
      </c>
      <c r="E73" s="189">
        <v>1</v>
      </c>
      <c r="F73" s="175" t="s">
        <v>441</v>
      </c>
      <c r="G73" s="79" t="s">
        <v>926</v>
      </c>
      <c r="H73" s="208">
        <v>2170</v>
      </c>
      <c r="I73" s="208">
        <v>2170</v>
      </c>
      <c r="J73" s="208">
        <v>1100</v>
      </c>
      <c r="K73" s="208"/>
      <c r="L73" s="208"/>
      <c r="M73" s="208">
        <v>500</v>
      </c>
      <c r="N73" s="197"/>
      <c r="O73" s="2">
        <f>+I73-J73-M73</f>
        <v>570</v>
      </c>
      <c r="P73" s="435">
        <f>I73-J73-M73</f>
        <v>570</v>
      </c>
    </row>
    <row r="74" spans="1:16" ht="96" customHeight="1">
      <c r="A74" s="79">
        <v>60</v>
      </c>
      <c r="B74" s="196" t="s">
        <v>961</v>
      </c>
      <c r="C74" s="450" t="s">
        <v>2</v>
      </c>
      <c r="D74" s="79" t="s">
        <v>972</v>
      </c>
      <c r="E74" s="189">
        <v>1</v>
      </c>
      <c r="F74" s="175" t="s">
        <v>441</v>
      </c>
      <c r="G74" s="79" t="s">
        <v>992</v>
      </c>
      <c r="H74" s="208">
        <v>706401</v>
      </c>
      <c r="I74" s="208">
        <v>706401</v>
      </c>
      <c r="J74" s="208">
        <v>562053.95799999998</v>
      </c>
      <c r="K74" s="208"/>
      <c r="L74" s="208"/>
      <c r="M74" s="208">
        <v>500</v>
      </c>
      <c r="N74" s="229" t="s">
        <v>1114</v>
      </c>
      <c r="O74" s="2">
        <f t="shared" si="4"/>
        <v>143847.04200000002</v>
      </c>
      <c r="P74" s="435">
        <f t="shared" si="5"/>
        <v>143847.04200000002</v>
      </c>
    </row>
    <row r="75" spans="1:16" ht="47.25">
      <c r="A75" s="79">
        <v>61</v>
      </c>
      <c r="B75" s="196" t="s">
        <v>963</v>
      </c>
      <c r="C75" s="450" t="s">
        <v>6</v>
      </c>
      <c r="D75" s="79" t="s">
        <v>94</v>
      </c>
      <c r="E75" s="189">
        <v>1</v>
      </c>
      <c r="F75" s="175" t="s">
        <v>441</v>
      </c>
      <c r="G75" s="79" t="s">
        <v>994</v>
      </c>
      <c r="H75" s="208">
        <v>45956</v>
      </c>
      <c r="I75" s="208">
        <v>45956</v>
      </c>
      <c r="J75" s="208">
        <v>38221</v>
      </c>
      <c r="K75" s="208"/>
      <c r="L75" s="208"/>
      <c r="M75" s="208">
        <v>100</v>
      </c>
      <c r="N75" s="197"/>
      <c r="O75" s="2">
        <f t="shared" si="4"/>
        <v>7635</v>
      </c>
      <c r="P75" s="435">
        <f t="shared" si="5"/>
        <v>7635</v>
      </c>
    </row>
    <row r="76" spans="1:16" ht="47.25">
      <c r="A76" s="79">
        <v>62</v>
      </c>
      <c r="B76" s="196" t="s">
        <v>964</v>
      </c>
      <c r="C76" s="450" t="s">
        <v>6</v>
      </c>
      <c r="D76" s="79" t="s">
        <v>145</v>
      </c>
      <c r="E76" s="189">
        <v>1</v>
      </c>
      <c r="F76" s="175" t="s">
        <v>441</v>
      </c>
      <c r="G76" s="79" t="s">
        <v>995</v>
      </c>
      <c r="H76" s="208">
        <v>8580</v>
      </c>
      <c r="I76" s="208">
        <v>8580</v>
      </c>
      <c r="J76" s="208">
        <v>2848.4582</v>
      </c>
      <c r="K76" s="208"/>
      <c r="L76" s="208"/>
      <c r="M76" s="208">
        <v>100</v>
      </c>
      <c r="N76" s="197"/>
      <c r="O76" s="2">
        <f t="shared" si="4"/>
        <v>5631.5418</v>
      </c>
      <c r="P76" s="435">
        <f t="shared" si="5"/>
        <v>5631.5418</v>
      </c>
    </row>
    <row r="77" spans="1:16" ht="71.099999999999994" customHeight="1">
      <c r="A77" s="79">
        <v>63</v>
      </c>
      <c r="B77" s="196" t="s">
        <v>965</v>
      </c>
      <c r="C77" s="450" t="s">
        <v>6</v>
      </c>
      <c r="D77" s="79" t="s">
        <v>145</v>
      </c>
      <c r="E77" s="189">
        <v>1</v>
      </c>
      <c r="F77" s="175" t="s">
        <v>441</v>
      </c>
      <c r="G77" s="79" t="s">
        <v>996</v>
      </c>
      <c r="H77" s="208">
        <v>21790.277999999998</v>
      </c>
      <c r="I77" s="208">
        <v>21790.277999999998</v>
      </c>
      <c r="J77" s="208">
        <v>14587.162677999999</v>
      </c>
      <c r="K77" s="208"/>
      <c r="L77" s="208"/>
      <c r="M77" s="208">
        <v>100</v>
      </c>
      <c r="N77" s="197"/>
      <c r="O77" s="2">
        <f t="shared" si="4"/>
        <v>7103.1153219999997</v>
      </c>
      <c r="P77" s="435">
        <f t="shared" si="5"/>
        <v>7103.1153219999997</v>
      </c>
    </row>
    <row r="78" spans="1:16" ht="71.099999999999994" customHeight="1">
      <c r="A78" s="79">
        <v>64</v>
      </c>
      <c r="B78" s="196" t="s">
        <v>883</v>
      </c>
      <c r="C78" s="452" t="s">
        <v>2</v>
      </c>
      <c r="D78" s="79" t="s">
        <v>900</v>
      </c>
      <c r="E78" s="189">
        <v>1</v>
      </c>
      <c r="F78" s="175" t="s">
        <v>441</v>
      </c>
      <c r="G78" s="79" t="s">
        <v>928</v>
      </c>
      <c r="H78" s="208">
        <v>250000</v>
      </c>
      <c r="I78" s="208">
        <v>250000</v>
      </c>
      <c r="J78" s="208">
        <v>224996.03150000001</v>
      </c>
      <c r="K78" s="208"/>
      <c r="L78" s="208"/>
      <c r="M78" s="208">
        <v>1000</v>
      </c>
      <c r="N78" s="197"/>
      <c r="O78" s="2">
        <f t="shared" si="4"/>
        <v>24003.968499999988</v>
      </c>
      <c r="P78" s="435">
        <f t="shared" si="5"/>
        <v>24003.968499999988</v>
      </c>
    </row>
    <row r="79" spans="1:16" ht="71.099999999999994" customHeight="1">
      <c r="A79" s="79">
        <v>65</v>
      </c>
      <c r="B79" s="196" t="s">
        <v>884</v>
      </c>
      <c r="C79" s="452" t="s">
        <v>6</v>
      </c>
      <c r="D79" s="79" t="s">
        <v>901</v>
      </c>
      <c r="E79" s="189">
        <v>1</v>
      </c>
      <c r="F79" s="175" t="s">
        <v>441</v>
      </c>
      <c r="G79" s="79" t="s">
        <v>929</v>
      </c>
      <c r="H79" s="208">
        <v>23500</v>
      </c>
      <c r="I79" s="208">
        <v>23500</v>
      </c>
      <c r="J79" s="208">
        <v>16498.3135</v>
      </c>
      <c r="K79" s="208"/>
      <c r="L79" s="208"/>
      <c r="M79" s="208">
        <v>2000</v>
      </c>
      <c r="N79" s="229" t="s">
        <v>1114</v>
      </c>
      <c r="O79" s="2">
        <f t="shared" si="4"/>
        <v>5001.6864999999998</v>
      </c>
      <c r="P79" s="435">
        <f t="shared" si="5"/>
        <v>5001.6864999999998</v>
      </c>
    </row>
    <row r="80" spans="1:16" ht="71.099999999999994" customHeight="1">
      <c r="A80" s="79">
        <v>66</v>
      </c>
      <c r="B80" s="196" t="s">
        <v>884</v>
      </c>
      <c r="C80" s="452" t="s">
        <v>2</v>
      </c>
      <c r="D80" s="79" t="s">
        <v>902</v>
      </c>
      <c r="E80" s="189">
        <v>1</v>
      </c>
      <c r="F80" s="175" t="s">
        <v>441</v>
      </c>
      <c r="G80" s="79" t="s">
        <v>930</v>
      </c>
      <c r="H80" s="208">
        <v>84186.933999999994</v>
      </c>
      <c r="I80" s="208">
        <v>84186.933999999994</v>
      </c>
      <c r="J80" s="208">
        <v>36607.256000000001</v>
      </c>
      <c r="K80" s="208"/>
      <c r="L80" s="208"/>
      <c r="M80" s="208">
        <v>2000</v>
      </c>
      <c r="N80" s="229" t="s">
        <v>1114</v>
      </c>
      <c r="O80" s="2">
        <f t="shared" si="4"/>
        <v>45579.677999999993</v>
      </c>
      <c r="P80" s="435">
        <f t="shared" si="5"/>
        <v>45579.677999999993</v>
      </c>
    </row>
    <row r="81" spans="1:17" ht="71.099999999999994" customHeight="1">
      <c r="A81" s="79">
        <v>67</v>
      </c>
      <c r="B81" s="196" t="s">
        <v>886</v>
      </c>
      <c r="C81" s="452" t="s">
        <v>6</v>
      </c>
      <c r="D81" s="79" t="s">
        <v>120</v>
      </c>
      <c r="E81" s="189">
        <v>1</v>
      </c>
      <c r="F81" s="175" t="s">
        <v>441</v>
      </c>
      <c r="G81" s="79" t="s">
        <v>932</v>
      </c>
      <c r="H81" s="208">
        <v>9000</v>
      </c>
      <c r="I81" s="208">
        <v>9000</v>
      </c>
      <c r="J81" s="208">
        <v>6902.8225000000002</v>
      </c>
      <c r="K81" s="208"/>
      <c r="L81" s="208"/>
      <c r="M81" s="208">
        <v>1000</v>
      </c>
      <c r="N81" s="197"/>
      <c r="O81" s="2">
        <f t="shared" si="4"/>
        <v>1097.1774999999998</v>
      </c>
      <c r="P81" s="435">
        <f t="shared" si="5"/>
        <v>1097.1774999999998</v>
      </c>
    </row>
    <row r="82" spans="1:17" ht="56.45" customHeight="1">
      <c r="A82" s="79">
        <v>68</v>
      </c>
      <c r="B82" s="196" t="s">
        <v>887</v>
      </c>
      <c r="C82" s="452" t="s">
        <v>2</v>
      </c>
      <c r="D82" s="79" t="s">
        <v>754</v>
      </c>
      <c r="E82" s="189">
        <v>1</v>
      </c>
      <c r="F82" s="175" t="s">
        <v>441</v>
      </c>
      <c r="G82" s="79" t="s">
        <v>933</v>
      </c>
      <c r="H82" s="208">
        <v>110000</v>
      </c>
      <c r="I82" s="208">
        <v>110000</v>
      </c>
      <c r="J82" s="208">
        <v>86956.23805</v>
      </c>
      <c r="K82" s="208"/>
      <c r="L82" s="208"/>
      <c r="M82" s="208">
        <v>8000</v>
      </c>
      <c r="N82" s="229" t="s">
        <v>1114</v>
      </c>
      <c r="O82" s="2">
        <f t="shared" si="4"/>
        <v>15043.76195</v>
      </c>
      <c r="P82" s="435">
        <f t="shared" si="5"/>
        <v>15043.76195</v>
      </c>
    </row>
    <row r="83" spans="1:17" ht="47.25">
      <c r="A83" s="79">
        <v>69</v>
      </c>
      <c r="B83" s="196" t="s">
        <v>888</v>
      </c>
      <c r="C83" s="452" t="s">
        <v>6</v>
      </c>
      <c r="D83" s="79" t="s">
        <v>145</v>
      </c>
      <c r="E83" s="189">
        <v>1</v>
      </c>
      <c r="F83" s="175" t="s">
        <v>441</v>
      </c>
      <c r="G83" s="79" t="s">
        <v>934</v>
      </c>
      <c r="H83" s="208">
        <v>5883</v>
      </c>
      <c r="I83" s="208">
        <v>5883</v>
      </c>
      <c r="J83" s="208">
        <v>3220</v>
      </c>
      <c r="K83" s="208"/>
      <c r="L83" s="208"/>
      <c r="M83" s="208">
        <v>2500</v>
      </c>
      <c r="N83" s="197"/>
      <c r="O83" s="2">
        <f t="shared" si="4"/>
        <v>163</v>
      </c>
      <c r="P83" s="435">
        <f t="shared" si="5"/>
        <v>163</v>
      </c>
    </row>
    <row r="84" spans="1:17" ht="63">
      <c r="A84" s="79">
        <v>70</v>
      </c>
      <c r="B84" s="196" t="s">
        <v>845</v>
      </c>
      <c r="C84" s="450" t="s">
        <v>6</v>
      </c>
      <c r="D84" s="79" t="s">
        <v>849</v>
      </c>
      <c r="E84" s="189">
        <v>1</v>
      </c>
      <c r="F84" s="175" t="s">
        <v>441</v>
      </c>
      <c r="G84" s="79" t="s">
        <v>851</v>
      </c>
      <c r="H84" s="208">
        <v>5871.9269999999997</v>
      </c>
      <c r="I84" s="208">
        <v>5871.9269999999997</v>
      </c>
      <c r="J84" s="208">
        <v>5161.1170000000002</v>
      </c>
      <c r="K84" s="208"/>
      <c r="L84" s="208"/>
      <c r="M84" s="208">
        <v>200</v>
      </c>
      <c r="N84" s="229" t="s">
        <v>1114</v>
      </c>
      <c r="O84" s="2">
        <f t="shared" si="4"/>
        <v>510.80999999999949</v>
      </c>
      <c r="P84" s="435">
        <f t="shared" si="5"/>
        <v>510.80999999999949</v>
      </c>
    </row>
    <row r="85" spans="1:17" ht="66.599999999999994" customHeight="1">
      <c r="A85" s="79">
        <v>71</v>
      </c>
      <c r="B85" s="196" t="s">
        <v>846</v>
      </c>
      <c r="C85" s="450" t="s">
        <v>2</v>
      </c>
      <c r="D85" s="79" t="s">
        <v>850</v>
      </c>
      <c r="E85" s="189">
        <v>1</v>
      </c>
      <c r="F85" s="175" t="s">
        <v>441</v>
      </c>
      <c r="G85" s="79" t="s">
        <v>852</v>
      </c>
      <c r="H85" s="208">
        <v>25000</v>
      </c>
      <c r="I85" s="208">
        <v>25000</v>
      </c>
      <c r="J85" s="208">
        <v>22461.402443999999</v>
      </c>
      <c r="K85" s="208"/>
      <c r="L85" s="208"/>
      <c r="M85" s="208">
        <v>100</v>
      </c>
      <c r="N85" s="229" t="s">
        <v>1114</v>
      </c>
      <c r="O85" s="2">
        <f t="shared" si="4"/>
        <v>2438.5975560000006</v>
      </c>
      <c r="P85" s="435">
        <f t="shared" si="5"/>
        <v>2438.5975560000006</v>
      </c>
    </row>
    <row r="86" spans="1:17" ht="63">
      <c r="A86" s="79">
        <v>72</v>
      </c>
      <c r="B86" s="196" t="s">
        <v>847</v>
      </c>
      <c r="C86" s="450" t="s">
        <v>2</v>
      </c>
      <c r="D86" s="79" t="s">
        <v>754</v>
      </c>
      <c r="E86" s="189">
        <v>1</v>
      </c>
      <c r="F86" s="175" t="s">
        <v>441</v>
      </c>
      <c r="G86" s="79" t="s">
        <v>853</v>
      </c>
      <c r="H86" s="208">
        <v>26000</v>
      </c>
      <c r="I86" s="208">
        <v>26000</v>
      </c>
      <c r="J86" s="208">
        <v>24253.026000000002</v>
      </c>
      <c r="K86" s="208"/>
      <c r="L86" s="208"/>
      <c r="M86" s="208">
        <v>200</v>
      </c>
      <c r="N86" s="229" t="s">
        <v>1114</v>
      </c>
      <c r="O86" s="2">
        <f t="shared" si="4"/>
        <v>1546.9739999999983</v>
      </c>
      <c r="P86" s="435">
        <f t="shared" si="5"/>
        <v>1546.9739999999983</v>
      </c>
    </row>
    <row r="87" spans="1:17" ht="59.45" customHeight="1">
      <c r="A87" s="79">
        <v>73</v>
      </c>
      <c r="B87" s="196" t="s">
        <v>848</v>
      </c>
      <c r="C87" s="450" t="s">
        <v>6</v>
      </c>
      <c r="D87" s="79" t="s">
        <v>120</v>
      </c>
      <c r="E87" s="189">
        <v>1</v>
      </c>
      <c r="F87" s="175" t="s">
        <v>441</v>
      </c>
      <c r="G87" s="79" t="s">
        <v>854</v>
      </c>
      <c r="H87" s="208">
        <v>7607.0730000000003</v>
      </c>
      <c r="I87" s="208">
        <v>7607.0730000000003</v>
      </c>
      <c r="J87" s="208">
        <v>1082</v>
      </c>
      <c r="K87" s="208"/>
      <c r="L87" s="208"/>
      <c r="M87" s="208">
        <v>100</v>
      </c>
      <c r="N87" s="229" t="s">
        <v>1114</v>
      </c>
      <c r="O87" s="2">
        <f t="shared" si="4"/>
        <v>6425.0730000000003</v>
      </c>
      <c r="P87" s="435">
        <f t="shared" si="5"/>
        <v>6425.0730000000003</v>
      </c>
    </row>
    <row r="88" spans="1:17" ht="101.45" customHeight="1">
      <c r="A88" s="79">
        <v>74</v>
      </c>
      <c r="B88" s="196" t="s">
        <v>891</v>
      </c>
      <c r="C88" s="450" t="s">
        <v>6</v>
      </c>
      <c r="D88" s="79" t="s">
        <v>120</v>
      </c>
      <c r="E88" s="189">
        <v>1</v>
      </c>
      <c r="F88" s="175" t="s">
        <v>441</v>
      </c>
      <c r="G88" s="79" t="s">
        <v>937</v>
      </c>
      <c r="H88" s="208">
        <v>105000</v>
      </c>
      <c r="I88" s="208">
        <v>105000</v>
      </c>
      <c r="J88" s="208">
        <v>86676.156000000003</v>
      </c>
      <c r="K88" s="208"/>
      <c r="L88" s="208"/>
      <c r="M88" s="208">
        <v>8000</v>
      </c>
      <c r="N88" s="229" t="s">
        <v>1114</v>
      </c>
      <c r="O88" s="2">
        <f t="shared" si="4"/>
        <v>10323.843999999997</v>
      </c>
      <c r="P88" s="435">
        <f t="shared" si="5"/>
        <v>10323.843999999997</v>
      </c>
    </row>
    <row r="89" spans="1:17" ht="90.95" customHeight="1">
      <c r="A89" s="79">
        <v>75</v>
      </c>
      <c r="B89" s="196" t="s">
        <v>892</v>
      </c>
      <c r="C89" s="450" t="s">
        <v>6</v>
      </c>
      <c r="D89" s="79" t="s">
        <v>73</v>
      </c>
      <c r="E89" s="189">
        <v>1</v>
      </c>
      <c r="F89" s="175" t="s">
        <v>441</v>
      </c>
      <c r="G89" s="79" t="s">
        <v>938</v>
      </c>
      <c r="H89" s="208">
        <v>23400</v>
      </c>
      <c r="I89" s="208">
        <v>23400</v>
      </c>
      <c r="J89" s="208">
        <v>19996.797999999999</v>
      </c>
      <c r="K89" s="208"/>
      <c r="L89" s="208"/>
      <c r="M89" s="208">
        <v>1000</v>
      </c>
      <c r="N89" s="229" t="s">
        <v>1114</v>
      </c>
      <c r="O89" s="2">
        <f t="shared" si="4"/>
        <v>2403.2020000000011</v>
      </c>
      <c r="P89" s="435">
        <f t="shared" si="5"/>
        <v>2403.2020000000011</v>
      </c>
    </row>
    <row r="90" spans="1:17" ht="66" customHeight="1">
      <c r="A90" s="79">
        <v>76</v>
      </c>
      <c r="B90" s="196" t="s">
        <v>893</v>
      </c>
      <c r="C90" s="450" t="s">
        <v>6</v>
      </c>
      <c r="D90" s="79" t="s">
        <v>73</v>
      </c>
      <c r="E90" s="189">
        <v>1</v>
      </c>
      <c r="F90" s="175" t="s">
        <v>441</v>
      </c>
      <c r="G90" s="79" t="s">
        <v>939</v>
      </c>
      <c r="H90" s="208">
        <v>70800</v>
      </c>
      <c r="I90" s="208">
        <v>70800</v>
      </c>
      <c r="J90" s="208">
        <v>62878.741450000001</v>
      </c>
      <c r="K90" s="208"/>
      <c r="L90" s="208"/>
      <c r="M90" s="208">
        <v>800</v>
      </c>
      <c r="N90" s="229" t="s">
        <v>1114</v>
      </c>
      <c r="O90" s="2">
        <f t="shared" ref="O90:O104" si="9">+I90-J90-M90</f>
        <v>7121.2585499999986</v>
      </c>
      <c r="P90" s="435">
        <f t="shared" ref="P90:P105" si="10">I90-J90-M90</f>
        <v>7121.2585499999986</v>
      </c>
    </row>
    <row r="91" spans="1:17" ht="48" customHeight="1">
      <c r="A91" s="79">
        <v>77</v>
      </c>
      <c r="B91" s="196" t="s">
        <v>894</v>
      </c>
      <c r="C91" s="450" t="s">
        <v>6</v>
      </c>
      <c r="D91" s="79" t="s">
        <v>412</v>
      </c>
      <c r="E91" s="189">
        <v>1</v>
      </c>
      <c r="F91" s="175" t="s">
        <v>441</v>
      </c>
      <c r="G91" s="79" t="s">
        <v>940</v>
      </c>
      <c r="H91" s="208">
        <v>14357</v>
      </c>
      <c r="I91" s="208">
        <v>14357</v>
      </c>
      <c r="J91" s="208">
        <v>12231</v>
      </c>
      <c r="K91" s="208"/>
      <c r="L91" s="208"/>
      <c r="M91" s="208">
        <v>2100</v>
      </c>
      <c r="N91" s="197"/>
      <c r="O91" s="2">
        <f t="shared" si="9"/>
        <v>26</v>
      </c>
      <c r="P91" s="435">
        <f t="shared" si="10"/>
        <v>26</v>
      </c>
    </row>
    <row r="92" spans="1:17" ht="48" customHeight="1">
      <c r="A92" s="79">
        <v>78</v>
      </c>
      <c r="B92" s="196" t="s">
        <v>895</v>
      </c>
      <c r="C92" s="450" t="s">
        <v>6</v>
      </c>
      <c r="D92" s="79" t="s">
        <v>412</v>
      </c>
      <c r="E92" s="189">
        <v>1</v>
      </c>
      <c r="F92" s="175" t="s">
        <v>441</v>
      </c>
      <c r="G92" s="79" t="s">
        <v>941</v>
      </c>
      <c r="H92" s="208">
        <v>13620</v>
      </c>
      <c r="I92" s="208">
        <v>13620</v>
      </c>
      <c r="J92" s="208">
        <v>11246</v>
      </c>
      <c r="K92" s="208"/>
      <c r="L92" s="208"/>
      <c r="M92" s="208">
        <v>1000</v>
      </c>
      <c r="N92" s="197"/>
      <c r="O92" s="2">
        <f t="shared" si="9"/>
        <v>1374</v>
      </c>
      <c r="P92" s="435">
        <f t="shared" si="10"/>
        <v>1374</v>
      </c>
    </row>
    <row r="93" spans="1:17" ht="71.099999999999994" customHeight="1">
      <c r="A93" s="79">
        <v>79</v>
      </c>
      <c r="B93" s="196" t="s">
        <v>806</v>
      </c>
      <c r="C93" s="457" t="s">
        <v>6</v>
      </c>
      <c r="D93" s="79" t="s">
        <v>120</v>
      </c>
      <c r="E93" s="189">
        <v>1</v>
      </c>
      <c r="F93" s="175" t="s">
        <v>441</v>
      </c>
      <c r="G93" s="79" t="s">
        <v>835</v>
      </c>
      <c r="H93" s="208">
        <v>68010</v>
      </c>
      <c r="I93" s="208">
        <v>68010</v>
      </c>
      <c r="J93" s="208">
        <v>49583.633000000002</v>
      </c>
      <c r="K93" s="208"/>
      <c r="L93" s="208"/>
      <c r="M93" s="208">
        <v>4000</v>
      </c>
      <c r="N93" s="229" t="s">
        <v>1114</v>
      </c>
      <c r="O93" s="2">
        <f t="shared" si="9"/>
        <v>14426.366999999998</v>
      </c>
      <c r="P93" s="435">
        <f t="shared" si="10"/>
        <v>14426.366999999998</v>
      </c>
    </row>
    <row r="94" spans="1:17" ht="90.6" customHeight="1">
      <c r="A94" s="79">
        <v>80</v>
      </c>
      <c r="B94" s="196" t="s">
        <v>1017</v>
      </c>
      <c r="C94" s="79" t="s">
        <v>2</v>
      </c>
      <c r="D94" s="79" t="s">
        <v>77</v>
      </c>
      <c r="E94" s="189">
        <v>1</v>
      </c>
      <c r="F94" s="175" t="s">
        <v>505</v>
      </c>
      <c r="G94" s="79" t="s">
        <v>1023</v>
      </c>
      <c r="H94" s="208">
        <v>594384</v>
      </c>
      <c r="I94" s="208">
        <v>594384</v>
      </c>
      <c r="J94" s="208">
        <v>530012</v>
      </c>
      <c r="K94" s="208"/>
      <c r="L94" s="208"/>
      <c r="M94" s="208">
        <v>1000</v>
      </c>
      <c r="N94" s="229" t="s">
        <v>1114</v>
      </c>
      <c r="O94" s="2">
        <f t="shared" si="9"/>
        <v>63372</v>
      </c>
      <c r="P94" s="435">
        <f t="shared" si="10"/>
        <v>63372</v>
      </c>
      <c r="Q94" s="458" t="s">
        <v>1116</v>
      </c>
    </row>
    <row r="95" spans="1:17" ht="84.95" customHeight="1">
      <c r="A95" s="79">
        <v>81</v>
      </c>
      <c r="B95" s="196" t="s">
        <v>91</v>
      </c>
      <c r="C95" s="79" t="s">
        <v>2</v>
      </c>
      <c r="D95" s="79" t="s">
        <v>73</v>
      </c>
      <c r="E95" s="189">
        <v>1</v>
      </c>
      <c r="F95" s="175" t="s">
        <v>505</v>
      </c>
      <c r="G95" s="79" t="s">
        <v>1020</v>
      </c>
      <c r="H95" s="208">
        <v>198000</v>
      </c>
      <c r="I95" s="208">
        <v>198000</v>
      </c>
      <c r="J95" s="208">
        <v>159154</v>
      </c>
      <c r="K95" s="208"/>
      <c r="L95" s="208"/>
      <c r="M95" s="208">
        <v>500</v>
      </c>
      <c r="N95" s="229" t="s">
        <v>1114</v>
      </c>
      <c r="O95" s="2">
        <f t="shared" si="9"/>
        <v>38346</v>
      </c>
      <c r="P95" s="435">
        <f t="shared" si="10"/>
        <v>38346</v>
      </c>
      <c r="Q95" s="458" t="s">
        <v>1117</v>
      </c>
    </row>
    <row r="96" spans="1:17" ht="44.1" customHeight="1">
      <c r="A96" s="79">
        <v>82</v>
      </c>
      <c r="B96" s="196" t="s">
        <v>1018</v>
      </c>
      <c r="C96" s="79" t="s">
        <v>2</v>
      </c>
      <c r="D96" s="79" t="s">
        <v>120</v>
      </c>
      <c r="E96" s="189">
        <v>1</v>
      </c>
      <c r="F96" s="175" t="s">
        <v>505</v>
      </c>
      <c r="G96" s="79" t="s">
        <v>1021</v>
      </c>
      <c r="H96" s="208">
        <v>815981</v>
      </c>
      <c r="I96" s="208">
        <v>815981</v>
      </c>
      <c r="J96" s="208">
        <v>627122</v>
      </c>
      <c r="K96" s="208"/>
      <c r="L96" s="208"/>
      <c r="M96" s="208">
        <v>1000</v>
      </c>
      <c r="N96" s="197"/>
      <c r="O96" s="2">
        <f t="shared" si="9"/>
        <v>187859</v>
      </c>
      <c r="P96" s="435">
        <f t="shared" si="10"/>
        <v>187859</v>
      </c>
    </row>
    <row r="97" spans="1:17" ht="74.099999999999994" customHeight="1">
      <c r="A97" s="79">
        <v>83</v>
      </c>
      <c r="B97" s="196" t="s">
        <v>1019</v>
      </c>
      <c r="C97" s="79" t="s">
        <v>2</v>
      </c>
      <c r="D97" s="79">
        <v>2025</v>
      </c>
      <c r="E97" s="189">
        <v>1</v>
      </c>
      <c r="F97" s="175" t="s">
        <v>505</v>
      </c>
      <c r="G97" s="79" t="s">
        <v>1022</v>
      </c>
      <c r="H97" s="208">
        <v>78300</v>
      </c>
      <c r="I97" s="208">
        <v>78300</v>
      </c>
      <c r="J97" s="208">
        <v>70500</v>
      </c>
      <c r="K97" s="208"/>
      <c r="L97" s="208"/>
      <c r="M97" s="208">
        <v>1000</v>
      </c>
      <c r="N97" s="197"/>
      <c r="O97" s="2">
        <f t="shared" si="9"/>
        <v>6800</v>
      </c>
      <c r="P97" s="435">
        <f t="shared" si="10"/>
        <v>6800</v>
      </c>
    </row>
    <row r="98" spans="1:17" ht="54.95" customHeight="1">
      <c r="A98" s="79">
        <v>84</v>
      </c>
      <c r="B98" s="196" t="s">
        <v>1038</v>
      </c>
      <c r="C98" s="79" t="s">
        <v>2</v>
      </c>
      <c r="D98" s="79" t="s">
        <v>412</v>
      </c>
      <c r="E98" s="189">
        <v>1</v>
      </c>
      <c r="F98" s="175" t="s">
        <v>505</v>
      </c>
      <c r="G98" s="79" t="s">
        <v>1051</v>
      </c>
      <c r="H98" s="208">
        <v>81287.900999999998</v>
      </c>
      <c r="I98" s="208">
        <v>81287.900999999998</v>
      </c>
      <c r="J98" s="208">
        <v>59014</v>
      </c>
      <c r="K98" s="208"/>
      <c r="L98" s="208"/>
      <c r="M98" s="208">
        <v>10000</v>
      </c>
      <c r="N98" s="197"/>
      <c r="O98" s="2">
        <f t="shared" si="9"/>
        <v>12273.900999999998</v>
      </c>
      <c r="P98" s="435">
        <f t="shared" si="10"/>
        <v>12273.900999999998</v>
      </c>
    </row>
    <row r="99" spans="1:17" ht="96.95" customHeight="1">
      <c r="A99" s="79">
        <v>85</v>
      </c>
      <c r="B99" s="196" t="s">
        <v>1039</v>
      </c>
      <c r="C99" s="79" t="s">
        <v>2</v>
      </c>
      <c r="D99" s="79" t="s">
        <v>901</v>
      </c>
      <c r="E99" s="189">
        <v>1</v>
      </c>
      <c r="F99" s="175" t="s">
        <v>505</v>
      </c>
      <c r="G99" s="79" t="s">
        <v>1052</v>
      </c>
      <c r="H99" s="208">
        <v>96574.618000000002</v>
      </c>
      <c r="I99" s="208">
        <v>96574.618000000002</v>
      </c>
      <c r="J99" s="208">
        <v>89290.134000000005</v>
      </c>
      <c r="K99" s="208"/>
      <c r="L99" s="208"/>
      <c r="M99" s="208">
        <v>3000</v>
      </c>
      <c r="N99" s="229" t="s">
        <v>1114</v>
      </c>
      <c r="O99" s="2">
        <f t="shared" si="9"/>
        <v>4284.4839999999967</v>
      </c>
      <c r="P99" s="435">
        <f t="shared" si="10"/>
        <v>4284.4839999999967</v>
      </c>
      <c r="Q99" s="459" t="s">
        <v>1118</v>
      </c>
    </row>
    <row r="100" spans="1:17" ht="95.45" customHeight="1">
      <c r="A100" s="79">
        <v>86</v>
      </c>
      <c r="B100" s="196" t="s">
        <v>1040</v>
      </c>
      <c r="C100" s="79" t="s">
        <v>6</v>
      </c>
      <c r="D100" s="79" t="s">
        <v>120</v>
      </c>
      <c r="E100" s="189">
        <v>1</v>
      </c>
      <c r="F100" s="175" t="s">
        <v>505</v>
      </c>
      <c r="G100" s="79" t="s">
        <v>1053</v>
      </c>
      <c r="H100" s="208">
        <v>49716</v>
      </c>
      <c r="I100" s="208">
        <v>49716</v>
      </c>
      <c r="J100" s="208">
        <v>39700</v>
      </c>
      <c r="K100" s="208"/>
      <c r="L100" s="208"/>
      <c r="M100" s="208">
        <v>3000</v>
      </c>
      <c r="N100" s="229" t="s">
        <v>1114</v>
      </c>
      <c r="O100" s="2">
        <f t="shared" si="9"/>
        <v>7016</v>
      </c>
      <c r="P100" s="435">
        <f>I100-J100-M100</f>
        <v>7016</v>
      </c>
      <c r="Q100" s="459" t="s">
        <v>1119</v>
      </c>
    </row>
    <row r="101" spans="1:17" ht="60" customHeight="1">
      <c r="A101" s="79">
        <v>87</v>
      </c>
      <c r="B101" s="196" t="s">
        <v>1041</v>
      </c>
      <c r="C101" s="79" t="s">
        <v>6</v>
      </c>
      <c r="D101" s="79" t="s">
        <v>1047</v>
      </c>
      <c r="E101" s="189">
        <v>1</v>
      </c>
      <c r="F101" s="175" t="s">
        <v>505</v>
      </c>
      <c r="G101" s="79" t="s">
        <v>1048</v>
      </c>
      <c r="H101" s="208">
        <v>14980</v>
      </c>
      <c r="I101" s="208">
        <v>14980</v>
      </c>
      <c r="J101" s="208">
        <v>13930</v>
      </c>
      <c r="K101" s="208"/>
      <c r="L101" s="208"/>
      <c r="M101" s="208">
        <v>900</v>
      </c>
      <c r="N101" s="197"/>
      <c r="O101" s="2">
        <f t="shared" si="9"/>
        <v>150</v>
      </c>
      <c r="P101" s="435">
        <f t="shared" si="10"/>
        <v>150</v>
      </c>
    </row>
    <row r="102" spans="1:17" ht="48" customHeight="1">
      <c r="A102" s="79">
        <v>88</v>
      </c>
      <c r="B102" s="196" t="s">
        <v>1042</v>
      </c>
      <c r="C102" s="79" t="s">
        <v>6</v>
      </c>
      <c r="D102" s="79" t="s">
        <v>1047</v>
      </c>
      <c r="E102" s="189">
        <v>1</v>
      </c>
      <c r="F102" s="175" t="s">
        <v>505</v>
      </c>
      <c r="G102" s="79" t="s">
        <v>1055</v>
      </c>
      <c r="H102" s="208">
        <v>26370</v>
      </c>
      <c r="I102" s="208">
        <v>26370</v>
      </c>
      <c r="J102" s="208">
        <v>23830</v>
      </c>
      <c r="K102" s="208"/>
      <c r="L102" s="208"/>
      <c r="M102" s="208">
        <v>1000</v>
      </c>
      <c r="N102" s="197"/>
      <c r="O102" s="2">
        <f t="shared" si="9"/>
        <v>1540</v>
      </c>
      <c r="P102" s="435">
        <f t="shared" si="10"/>
        <v>1540</v>
      </c>
    </row>
    <row r="103" spans="1:17" ht="63.95" customHeight="1">
      <c r="A103" s="79">
        <v>89</v>
      </c>
      <c r="B103" s="196" t="s">
        <v>1043</v>
      </c>
      <c r="C103" s="79" t="s">
        <v>6</v>
      </c>
      <c r="D103" s="79" t="s">
        <v>412</v>
      </c>
      <c r="E103" s="189">
        <v>1</v>
      </c>
      <c r="F103" s="175" t="s">
        <v>505</v>
      </c>
      <c r="G103" s="79" t="s">
        <v>1054</v>
      </c>
      <c r="H103" s="208">
        <v>43470</v>
      </c>
      <c r="I103" s="208">
        <v>43470</v>
      </c>
      <c r="J103" s="208">
        <v>37126.707999999999</v>
      </c>
      <c r="K103" s="208"/>
      <c r="L103" s="208"/>
      <c r="M103" s="208">
        <v>5000</v>
      </c>
      <c r="N103" s="197"/>
      <c r="O103" s="2">
        <f t="shared" si="9"/>
        <v>1343.2920000000013</v>
      </c>
      <c r="P103" s="435">
        <f t="shared" si="10"/>
        <v>1343.2920000000013</v>
      </c>
    </row>
    <row r="104" spans="1:17" ht="48" customHeight="1">
      <c r="A104" s="79">
        <v>90</v>
      </c>
      <c r="B104" s="196" t="s">
        <v>1044</v>
      </c>
      <c r="C104" s="79" t="s">
        <v>6</v>
      </c>
      <c r="D104" s="79" t="s">
        <v>145</v>
      </c>
      <c r="E104" s="189">
        <v>1</v>
      </c>
      <c r="F104" s="175" t="s">
        <v>505</v>
      </c>
      <c r="G104" s="79" t="s">
        <v>1056</v>
      </c>
      <c r="H104" s="208">
        <v>5359</v>
      </c>
      <c r="I104" s="208">
        <v>5359</v>
      </c>
      <c r="J104" s="208">
        <v>4500</v>
      </c>
      <c r="K104" s="208"/>
      <c r="L104" s="208"/>
      <c r="M104" s="208">
        <v>600</v>
      </c>
      <c r="N104" s="197"/>
      <c r="O104" s="2">
        <f t="shared" si="9"/>
        <v>259</v>
      </c>
      <c r="P104" s="435">
        <f t="shared" si="10"/>
        <v>259</v>
      </c>
    </row>
    <row r="105" spans="1:17" ht="68.099999999999994" customHeight="1">
      <c r="A105" s="79">
        <v>91</v>
      </c>
      <c r="B105" s="196" t="s">
        <v>1120</v>
      </c>
      <c r="C105" s="79" t="s">
        <v>2</v>
      </c>
      <c r="D105" s="79" t="s">
        <v>1121</v>
      </c>
      <c r="E105" s="189">
        <v>1</v>
      </c>
      <c r="F105" s="175" t="s">
        <v>1110</v>
      </c>
      <c r="G105" s="79" t="s">
        <v>1122</v>
      </c>
      <c r="H105" s="208">
        <v>108500</v>
      </c>
      <c r="I105" s="208">
        <v>108500</v>
      </c>
      <c r="J105" s="208">
        <v>82000</v>
      </c>
      <c r="K105" s="208"/>
      <c r="L105" s="208"/>
      <c r="M105" s="208">
        <v>16000</v>
      </c>
      <c r="N105" s="229"/>
      <c r="P105" s="435">
        <f t="shared" si="10"/>
        <v>10500</v>
      </c>
    </row>
  </sheetData>
  <mergeCells count="16">
    <mergeCell ref="N8:N9"/>
    <mergeCell ref="A2:N2"/>
    <mergeCell ref="A3:N3"/>
    <mergeCell ref="A5:N5"/>
    <mergeCell ref="M7:N7"/>
    <mergeCell ref="A8:A9"/>
    <mergeCell ref="B8:B9"/>
    <mergeCell ref="C8:C9"/>
    <mergeCell ref="D8:D9"/>
    <mergeCell ref="F8:F9"/>
    <mergeCell ref="G8:G9"/>
    <mergeCell ref="H8:I8"/>
    <mergeCell ref="J8:J9"/>
    <mergeCell ref="K8:K9"/>
    <mergeCell ref="L8:L9"/>
    <mergeCell ref="M8:M9"/>
  </mergeCells>
  <printOptions horizontalCentered="1"/>
  <pageMargins left="0.39370078740157483" right="0.21" top="0.39370078740157483" bottom="0.39370078740157483" header="0.15748031496062992" footer="0.19685039370078741"/>
  <pageSetup paperSize="9" scale="63" fitToHeight="0" orientation="landscape" useFirstPageNumber="1" r:id="rId1"/>
  <headerFooter differentFirst="1">
    <oddFooter>&amp;C&amp;14&amp;P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150"/>
  <sheetViews>
    <sheetView zoomScale="70" zoomScaleNormal="70" zoomScaleSheetLayoutView="85" workbookViewId="0">
      <pane ySplit="10" topLeftCell="A11" activePane="bottomLeft" state="frozen"/>
      <selection activeCell="Q95" sqref="Q95"/>
      <selection pane="bottomLeft" activeCell="Q95" sqref="Q95"/>
    </sheetView>
  </sheetViews>
  <sheetFormatPr defaultColWidth="8" defaultRowHeight="18.75"/>
  <cols>
    <col min="1" max="1" width="6.5" style="1" customWidth="1"/>
    <col min="2" max="2" width="36.5" style="2" customWidth="1"/>
    <col min="3" max="3" width="1.5" style="3" hidden="1" customWidth="1"/>
    <col min="4" max="4" width="7.75" style="3" customWidth="1"/>
    <col min="5" max="5" width="10.625" style="3" customWidth="1"/>
    <col min="6" max="6" width="7.125" style="411" customWidth="1"/>
    <col min="7" max="7" width="17.375" style="3" customWidth="1"/>
    <col min="8" max="8" width="27.375" style="3" customWidth="1"/>
    <col min="9" max="9" width="11.875" style="4" customWidth="1"/>
    <col min="10" max="10" width="12.125" style="4" customWidth="1"/>
    <col min="11" max="11" width="12.625" style="4" customWidth="1"/>
    <col min="12" max="12" width="13.125" style="4" hidden="1" customWidth="1"/>
    <col min="13" max="13" width="10.875" style="4" hidden="1" customWidth="1"/>
    <col min="14" max="14" width="13.375" style="434" customWidth="1"/>
    <col min="15" max="15" width="16.875" style="3" customWidth="1"/>
    <col min="16" max="16" width="13.5" style="2" customWidth="1"/>
    <col min="17" max="17" width="20.5" style="435" customWidth="1"/>
    <col min="18" max="18" width="11" style="2" bestFit="1" customWidth="1"/>
    <col min="19" max="19" width="9.875" style="2" bestFit="1" customWidth="1"/>
    <col min="20" max="16384" width="8" style="2"/>
  </cols>
  <sheetData>
    <row r="1" spans="1:19" ht="12.75" customHeight="1">
      <c r="O1" s="180"/>
    </row>
    <row r="2" spans="1:19" ht="21.75" customHeight="1">
      <c r="A2" s="693" t="s">
        <v>1004</v>
      </c>
      <c r="B2" s="693"/>
      <c r="C2" s="693"/>
      <c r="D2" s="693"/>
      <c r="E2" s="693"/>
      <c r="F2" s="693"/>
      <c r="G2" s="693"/>
      <c r="H2" s="693"/>
      <c r="I2" s="693"/>
      <c r="J2" s="693"/>
      <c r="K2" s="693"/>
      <c r="L2" s="693"/>
      <c r="M2" s="693"/>
      <c r="N2" s="720"/>
      <c r="O2" s="693"/>
    </row>
    <row r="3" spans="1:19" ht="24" hidden="1" customHeight="1">
      <c r="A3" s="684" t="s">
        <v>1002</v>
      </c>
      <c r="B3" s="684"/>
      <c r="C3" s="684"/>
      <c r="D3" s="684"/>
      <c r="E3" s="684"/>
      <c r="F3" s="684"/>
      <c r="G3" s="684"/>
      <c r="H3" s="684"/>
      <c r="I3" s="684"/>
      <c r="J3" s="684"/>
      <c r="K3" s="684"/>
      <c r="L3" s="684"/>
      <c r="M3" s="684"/>
      <c r="N3" s="717"/>
      <c r="O3" s="684"/>
    </row>
    <row r="4" spans="1:19" ht="19.5" hidden="1">
      <c r="A4" s="182"/>
      <c r="B4" s="182"/>
      <c r="C4" s="181"/>
      <c r="D4" s="182"/>
      <c r="E4" s="182"/>
      <c r="F4" s="412"/>
      <c r="G4" s="182"/>
      <c r="H4" s="182"/>
      <c r="I4" s="182"/>
      <c r="J4" s="182"/>
      <c r="K4" s="182"/>
      <c r="L4" s="182"/>
      <c r="M4" s="182"/>
      <c r="N4" s="182"/>
      <c r="O4" s="51"/>
    </row>
    <row r="5" spans="1:19" ht="19.5" customHeight="1">
      <c r="A5" s="684" t="s">
        <v>691</v>
      </c>
      <c r="B5" s="684"/>
      <c r="C5" s="684"/>
      <c r="D5" s="684"/>
      <c r="E5" s="684"/>
      <c r="F5" s="684"/>
      <c r="G5" s="684"/>
      <c r="H5" s="684"/>
      <c r="I5" s="684"/>
      <c r="J5" s="684"/>
      <c r="K5" s="684"/>
      <c r="L5" s="684"/>
      <c r="M5" s="684"/>
      <c r="N5" s="684"/>
      <c r="O5" s="684"/>
    </row>
    <row r="6" spans="1:19" ht="19.5">
      <c r="A6" s="181"/>
      <c r="B6" s="181"/>
      <c r="C6" s="181"/>
      <c r="D6" s="181"/>
      <c r="E6" s="181"/>
      <c r="F6" s="412"/>
      <c r="G6" s="181"/>
      <c r="H6" s="181"/>
      <c r="I6" s="181"/>
      <c r="J6" s="181"/>
      <c r="K6" s="181"/>
      <c r="L6" s="181"/>
      <c r="M6" s="181"/>
      <c r="N6" s="181"/>
      <c r="O6" s="51"/>
    </row>
    <row r="7" spans="1:19" ht="20.25" customHeight="1">
      <c r="A7" s="3"/>
      <c r="B7" s="50"/>
      <c r="C7" s="51"/>
      <c r="D7" s="51"/>
      <c r="E7" s="51"/>
      <c r="F7" s="413"/>
      <c r="G7" s="51"/>
      <c r="H7" s="51"/>
      <c r="I7" s="52"/>
      <c r="J7" s="52"/>
      <c r="K7" s="88"/>
      <c r="L7" s="88"/>
      <c r="M7" s="50"/>
      <c r="N7" s="692" t="s">
        <v>35</v>
      </c>
      <c r="O7" s="692"/>
    </row>
    <row r="8" spans="1:19" s="12" customFormat="1" ht="24" customHeight="1">
      <c r="A8" s="686" t="s">
        <v>24</v>
      </c>
      <c r="B8" s="687" t="s">
        <v>53</v>
      </c>
      <c r="C8" s="183"/>
      <c r="D8" s="687" t="s">
        <v>294</v>
      </c>
      <c r="E8" s="687" t="s">
        <v>755</v>
      </c>
      <c r="F8" s="183"/>
      <c r="G8" s="687" t="s">
        <v>61</v>
      </c>
      <c r="H8" s="687" t="s">
        <v>66</v>
      </c>
      <c r="I8" s="687" t="s">
        <v>384</v>
      </c>
      <c r="J8" s="687"/>
      <c r="K8" s="687" t="s">
        <v>437</v>
      </c>
      <c r="L8" s="688" t="s">
        <v>493</v>
      </c>
      <c r="M8" s="687" t="s">
        <v>406</v>
      </c>
      <c r="N8" s="718" t="s">
        <v>476</v>
      </c>
      <c r="O8" s="690" t="s">
        <v>25</v>
      </c>
    </row>
    <row r="9" spans="1:19" s="12" customFormat="1" ht="56.25" customHeight="1">
      <c r="A9" s="686"/>
      <c r="B9" s="687"/>
      <c r="C9" s="183"/>
      <c r="D9" s="687"/>
      <c r="E9" s="687"/>
      <c r="F9" s="183"/>
      <c r="G9" s="687"/>
      <c r="H9" s="687"/>
      <c r="I9" s="183" t="s">
        <v>296</v>
      </c>
      <c r="J9" s="183" t="s">
        <v>387</v>
      </c>
      <c r="K9" s="687"/>
      <c r="L9" s="689"/>
      <c r="M9" s="687"/>
      <c r="N9" s="719"/>
      <c r="O9" s="687"/>
      <c r="P9" s="12">
        <v>5371500</v>
      </c>
      <c r="Q9" s="12" t="s">
        <v>567</v>
      </c>
      <c r="R9" s="12">
        <v>39000000</v>
      </c>
      <c r="S9" s="12">
        <f>+R9*0.05</f>
        <v>1950000</v>
      </c>
    </row>
    <row r="10" spans="1:19" s="6" customFormat="1" ht="26.25" customHeight="1">
      <c r="A10" s="187"/>
      <c r="B10" s="187" t="s">
        <v>395</v>
      </c>
      <c r="C10" s="187"/>
      <c r="D10" s="187"/>
      <c r="E10" s="187"/>
      <c r="F10" s="414">
        <f>SUBTOTAL(9,F12:F150)</f>
        <v>117</v>
      </c>
      <c r="G10" s="111"/>
      <c r="H10" s="187"/>
      <c r="I10" s="252">
        <f t="shared" ref="I10:N10" si="0">SUBTOTAL(9,I12:I150)</f>
        <v>47214608.543000005</v>
      </c>
      <c r="J10" s="252">
        <f t="shared" si="0"/>
        <v>43635517.950000003</v>
      </c>
      <c r="K10" s="252">
        <f t="shared" si="0"/>
        <v>17359971.08255887</v>
      </c>
      <c r="L10" s="252">
        <f t="shared" si="0"/>
        <v>6493533</v>
      </c>
      <c r="M10" s="252">
        <f t="shared" si="0"/>
        <v>0</v>
      </c>
      <c r="N10" s="252">
        <f t="shared" si="0"/>
        <v>7076080.0399999991</v>
      </c>
      <c r="O10" s="175"/>
      <c r="P10" s="95">
        <f>+P9-N10</f>
        <v>-1704580.0399999991</v>
      </c>
      <c r="Q10" s="436">
        <f>+N10+K10</f>
        <v>24436051.122558869</v>
      </c>
      <c r="R10" s="323">
        <f>+Q10/J10</f>
        <v>0.56000369127184535</v>
      </c>
    </row>
    <row r="11" spans="1:19" s="186" customFormat="1" ht="14.1" hidden="1" customHeight="1">
      <c r="A11" s="184"/>
      <c r="B11" s="183"/>
      <c r="C11" s="183"/>
      <c r="D11" s="183">
        <v>1</v>
      </c>
      <c r="E11" s="183">
        <v>2</v>
      </c>
      <c r="F11" s="183"/>
      <c r="G11" s="183">
        <v>3</v>
      </c>
      <c r="H11" s="183">
        <v>9</v>
      </c>
      <c r="I11" s="420" t="s">
        <v>392</v>
      </c>
      <c r="J11" s="420">
        <v>12</v>
      </c>
      <c r="K11" s="420">
        <v>14</v>
      </c>
      <c r="L11" s="420" t="s">
        <v>393</v>
      </c>
      <c r="M11" s="420" t="s">
        <v>394</v>
      </c>
      <c r="N11" s="420">
        <v>22</v>
      </c>
      <c r="O11" s="185"/>
    </row>
    <row r="12" spans="1:19" s="6" customFormat="1" ht="30.75" customHeight="1">
      <c r="A12" s="231" t="s">
        <v>3</v>
      </c>
      <c r="B12" s="232" t="s">
        <v>74</v>
      </c>
      <c r="C12" s="231"/>
      <c r="D12" s="187"/>
      <c r="E12" s="187"/>
      <c r="F12" s="410">
        <f t="shared" ref="F12:M12" si="1">SUBTOTAL(9,F13:F96)</f>
        <v>72</v>
      </c>
      <c r="G12" s="420">
        <f t="shared" si="1"/>
        <v>0</v>
      </c>
      <c r="H12" s="420">
        <f t="shared" si="1"/>
        <v>0</v>
      </c>
      <c r="I12" s="420">
        <f t="shared" si="1"/>
        <v>39565575.273000002</v>
      </c>
      <c r="J12" s="420">
        <f t="shared" si="1"/>
        <v>37738980.273000002</v>
      </c>
      <c r="K12" s="420">
        <f t="shared" si="1"/>
        <v>15063111.17323</v>
      </c>
      <c r="L12" s="420">
        <f t="shared" si="1"/>
        <v>5854533</v>
      </c>
      <c r="M12" s="420">
        <f t="shared" si="1"/>
        <v>0</v>
      </c>
      <c r="N12" s="420">
        <f>SUBTOTAL(9,N13:N96)</f>
        <v>5199072.0399999991</v>
      </c>
      <c r="O12" s="175"/>
      <c r="Q12" s="436"/>
    </row>
    <row r="13" spans="1:19" ht="90.75" customHeight="1">
      <c r="A13" s="79">
        <v>1</v>
      </c>
      <c r="B13" s="196" t="s">
        <v>504</v>
      </c>
      <c r="C13" s="79"/>
      <c r="D13" s="79" t="s">
        <v>1</v>
      </c>
      <c r="E13" s="79" t="s">
        <v>73</v>
      </c>
      <c r="F13" s="460">
        <v>1</v>
      </c>
      <c r="G13" s="175" t="s">
        <v>505</v>
      </c>
      <c r="H13" s="79" t="s">
        <v>490</v>
      </c>
      <c r="I13" s="208">
        <v>7841304</v>
      </c>
      <c r="J13" s="208">
        <v>6014709</v>
      </c>
      <c r="K13" s="208">
        <v>3405020</v>
      </c>
      <c r="L13" s="208">
        <v>1000000</v>
      </c>
      <c r="M13" s="208"/>
      <c r="N13" s="208">
        <v>1300000</v>
      </c>
      <c r="O13" s="175" t="s">
        <v>729</v>
      </c>
      <c r="Q13" s="435">
        <f>J13-K13-N13</f>
        <v>1309689</v>
      </c>
    </row>
    <row r="14" spans="1:19" ht="57.95" customHeight="1">
      <c r="A14" s="79">
        <v>2</v>
      </c>
      <c r="B14" s="193" t="s">
        <v>303</v>
      </c>
      <c r="C14" s="189"/>
      <c r="D14" s="79" t="s">
        <v>2</v>
      </c>
      <c r="E14" s="189" t="s">
        <v>120</v>
      </c>
      <c r="F14" s="233">
        <v>1</v>
      </c>
      <c r="G14" s="175" t="s">
        <v>505</v>
      </c>
      <c r="H14" s="189" t="s">
        <v>473</v>
      </c>
      <c r="I14" s="208">
        <v>356000</v>
      </c>
      <c r="J14" s="208">
        <v>356000</v>
      </c>
      <c r="K14" s="208">
        <v>161000</v>
      </c>
      <c r="L14" s="208">
        <v>80000</v>
      </c>
      <c r="M14" s="422"/>
      <c r="N14" s="208">
        <v>137000</v>
      </c>
      <c r="O14" s="175" t="s">
        <v>729</v>
      </c>
      <c r="Q14" s="435">
        <f t="shared" ref="Q14:Q77" si="2">J14-K14-N14</f>
        <v>58000</v>
      </c>
    </row>
    <row r="15" spans="1:19" ht="57.95" customHeight="1">
      <c r="A15" s="79">
        <v>3</v>
      </c>
      <c r="B15" s="193" t="s">
        <v>1024</v>
      </c>
      <c r="C15" s="189"/>
      <c r="D15" s="79" t="s">
        <v>2</v>
      </c>
      <c r="E15" s="189" t="s">
        <v>120</v>
      </c>
      <c r="F15" s="233">
        <v>1</v>
      </c>
      <c r="G15" s="175" t="s">
        <v>505</v>
      </c>
      <c r="H15" s="189" t="s">
        <v>1025</v>
      </c>
      <c r="I15" s="208">
        <v>580686</v>
      </c>
      <c r="J15" s="208">
        <v>580686</v>
      </c>
      <c r="K15" s="208">
        <v>239096.99900000001</v>
      </c>
      <c r="L15" s="208"/>
      <c r="M15" s="422"/>
      <c r="N15" s="208">
        <v>110000</v>
      </c>
      <c r="O15" s="175" t="s">
        <v>729</v>
      </c>
      <c r="Q15" s="435">
        <f t="shared" si="2"/>
        <v>231589.00099999999</v>
      </c>
    </row>
    <row r="16" spans="1:19" ht="61.5" customHeight="1">
      <c r="A16" s="79">
        <v>4</v>
      </c>
      <c r="B16" s="461" t="s">
        <v>416</v>
      </c>
      <c r="C16" s="79"/>
      <c r="D16" s="79" t="s">
        <v>2</v>
      </c>
      <c r="E16" s="79" t="s">
        <v>415</v>
      </c>
      <c r="F16" s="233">
        <v>1</v>
      </c>
      <c r="G16" s="175" t="s">
        <v>505</v>
      </c>
      <c r="H16" s="79" t="s">
        <v>492</v>
      </c>
      <c r="I16" s="208">
        <v>229660</v>
      </c>
      <c r="J16" s="208">
        <v>229660</v>
      </c>
      <c r="K16" s="208">
        <v>100990</v>
      </c>
      <c r="L16" s="208">
        <v>100000</v>
      </c>
      <c r="M16" s="208"/>
      <c r="N16" s="208">
        <v>80000</v>
      </c>
      <c r="O16" s="200"/>
      <c r="Q16" s="435">
        <f t="shared" si="2"/>
        <v>48670</v>
      </c>
    </row>
    <row r="17" spans="1:17" ht="48.95" customHeight="1">
      <c r="A17" s="79">
        <v>5</v>
      </c>
      <c r="B17" s="196" t="s">
        <v>417</v>
      </c>
      <c r="C17" s="79"/>
      <c r="D17" s="79" t="s">
        <v>2</v>
      </c>
      <c r="E17" s="79" t="s">
        <v>415</v>
      </c>
      <c r="F17" s="233">
        <v>1</v>
      </c>
      <c r="G17" s="175" t="s">
        <v>505</v>
      </c>
      <c r="H17" s="79" t="s">
        <v>494</v>
      </c>
      <c r="I17" s="208">
        <v>897000</v>
      </c>
      <c r="J17" s="208">
        <v>897000</v>
      </c>
      <c r="K17" s="208">
        <v>204000</v>
      </c>
      <c r="L17" s="208">
        <v>600000</v>
      </c>
      <c r="M17" s="208"/>
      <c r="N17" s="208">
        <v>170000</v>
      </c>
      <c r="O17" s="229"/>
      <c r="Q17" s="435">
        <f t="shared" si="2"/>
        <v>523000</v>
      </c>
    </row>
    <row r="18" spans="1:17" ht="48.95" customHeight="1">
      <c r="A18" s="79">
        <v>6</v>
      </c>
      <c r="B18" s="196" t="s">
        <v>730</v>
      </c>
      <c r="C18" s="79"/>
      <c r="D18" s="79" t="s">
        <v>2</v>
      </c>
      <c r="E18" s="79" t="s">
        <v>731</v>
      </c>
      <c r="F18" s="233">
        <v>1</v>
      </c>
      <c r="G18" s="175" t="s">
        <v>505</v>
      </c>
      <c r="H18" s="79" t="s">
        <v>732</v>
      </c>
      <c r="I18" s="208">
        <v>415000</v>
      </c>
      <c r="J18" s="208">
        <v>415000</v>
      </c>
      <c r="K18" s="208">
        <v>142503.33600000001</v>
      </c>
      <c r="L18" s="208"/>
      <c r="M18" s="208"/>
      <c r="N18" s="208">
        <v>150000</v>
      </c>
      <c r="O18" s="229"/>
      <c r="Q18" s="435">
        <f t="shared" si="2"/>
        <v>122496.66399999999</v>
      </c>
    </row>
    <row r="19" spans="1:17" ht="65.099999999999994" customHeight="1">
      <c r="A19" s="79">
        <v>7</v>
      </c>
      <c r="B19" s="196" t="s">
        <v>414</v>
      </c>
      <c r="C19" s="79"/>
      <c r="D19" s="79" t="s">
        <v>2</v>
      </c>
      <c r="E19" s="79" t="s">
        <v>411</v>
      </c>
      <c r="F19" s="233">
        <v>1</v>
      </c>
      <c r="G19" s="175" t="s">
        <v>505</v>
      </c>
      <c r="H19" s="451" t="s">
        <v>474</v>
      </c>
      <c r="I19" s="208">
        <v>668730</v>
      </c>
      <c r="J19" s="208">
        <v>668730</v>
      </c>
      <c r="K19" s="208">
        <v>157400</v>
      </c>
      <c r="L19" s="208">
        <v>415730</v>
      </c>
      <c r="M19" s="208"/>
      <c r="N19" s="208">
        <v>257000</v>
      </c>
      <c r="O19" s="202"/>
      <c r="Q19" s="435">
        <f t="shared" si="2"/>
        <v>254330</v>
      </c>
    </row>
    <row r="20" spans="1:17" s="469" customFormat="1" ht="104.1" customHeight="1">
      <c r="A20" s="462">
        <v>8</v>
      </c>
      <c r="B20" s="463" t="s">
        <v>1026</v>
      </c>
      <c r="C20" s="462"/>
      <c r="D20" s="462" t="s">
        <v>2</v>
      </c>
      <c r="E20" s="462" t="s">
        <v>1028</v>
      </c>
      <c r="F20" s="464">
        <v>1</v>
      </c>
      <c r="G20" s="465" t="s">
        <v>505</v>
      </c>
      <c r="H20" s="466" t="s">
        <v>1027</v>
      </c>
      <c r="I20" s="467">
        <v>2144778</v>
      </c>
      <c r="J20" s="467">
        <v>2144778</v>
      </c>
      <c r="K20" s="467">
        <v>1795999</v>
      </c>
      <c r="L20" s="467"/>
      <c r="M20" s="467"/>
      <c r="N20" s="467">
        <v>200000</v>
      </c>
      <c r="O20" s="468" t="s">
        <v>1123</v>
      </c>
      <c r="Q20" s="435">
        <f t="shared" si="2"/>
        <v>148779</v>
      </c>
    </row>
    <row r="21" spans="1:17" ht="60.6" customHeight="1">
      <c r="A21" s="79">
        <v>9</v>
      </c>
      <c r="B21" s="196" t="s">
        <v>1029</v>
      </c>
      <c r="C21" s="79"/>
      <c r="D21" s="79" t="s">
        <v>2</v>
      </c>
      <c r="E21" s="79" t="s">
        <v>1031</v>
      </c>
      <c r="F21" s="233">
        <v>1</v>
      </c>
      <c r="G21" s="175" t="s">
        <v>505</v>
      </c>
      <c r="H21" s="79" t="s">
        <v>1030</v>
      </c>
      <c r="I21" s="208">
        <v>1842720</v>
      </c>
      <c r="J21" s="208">
        <v>1842720</v>
      </c>
      <c r="K21" s="208">
        <v>893870.49899999995</v>
      </c>
      <c r="L21" s="208">
        <v>976843</v>
      </c>
      <c r="M21" s="208"/>
      <c r="N21" s="208">
        <v>400000</v>
      </c>
      <c r="O21" s="175" t="s">
        <v>729</v>
      </c>
      <c r="Q21" s="435">
        <f t="shared" si="2"/>
        <v>548849.50100000005</v>
      </c>
    </row>
    <row r="22" spans="1:17" ht="60" customHeight="1">
      <c r="A22" s="79">
        <v>10</v>
      </c>
      <c r="B22" s="196" t="s">
        <v>400</v>
      </c>
      <c r="C22" s="79"/>
      <c r="D22" s="79" t="s">
        <v>2</v>
      </c>
      <c r="E22" s="79" t="s">
        <v>411</v>
      </c>
      <c r="F22" s="233">
        <v>1</v>
      </c>
      <c r="G22" s="175" t="s">
        <v>505</v>
      </c>
      <c r="H22" s="79" t="s">
        <v>401</v>
      </c>
      <c r="I22" s="208">
        <v>251612</v>
      </c>
      <c r="J22" s="208">
        <v>251612</v>
      </c>
      <c r="K22" s="208">
        <v>90802</v>
      </c>
      <c r="L22" s="208">
        <v>155310</v>
      </c>
      <c r="M22" s="208"/>
      <c r="N22" s="208">
        <v>70000</v>
      </c>
      <c r="O22" s="197"/>
      <c r="Q22" s="435">
        <f t="shared" si="2"/>
        <v>90810</v>
      </c>
    </row>
    <row r="23" spans="1:17" ht="60" customHeight="1">
      <c r="A23" s="79">
        <v>11</v>
      </c>
      <c r="B23" s="196" t="s">
        <v>1059</v>
      </c>
      <c r="C23" s="79"/>
      <c r="D23" s="79" t="s">
        <v>2</v>
      </c>
      <c r="E23" s="79" t="s">
        <v>411</v>
      </c>
      <c r="F23" s="233">
        <v>1</v>
      </c>
      <c r="G23" s="175" t="s">
        <v>505</v>
      </c>
      <c r="H23" s="79" t="s">
        <v>1060</v>
      </c>
      <c r="I23" s="208">
        <v>498039</v>
      </c>
      <c r="J23" s="208">
        <v>498039</v>
      </c>
      <c r="K23" s="208">
        <v>433000</v>
      </c>
      <c r="L23" s="208"/>
      <c r="M23" s="208"/>
      <c r="N23" s="208">
        <v>45000</v>
      </c>
      <c r="O23" s="197"/>
      <c r="Q23" s="435">
        <f t="shared" si="2"/>
        <v>20039</v>
      </c>
    </row>
    <row r="24" spans="1:17" ht="60" customHeight="1">
      <c r="A24" s="79">
        <v>12</v>
      </c>
      <c r="B24" s="196" t="s">
        <v>1061</v>
      </c>
      <c r="C24" s="79"/>
      <c r="D24" s="79" t="s">
        <v>2</v>
      </c>
      <c r="E24" s="79" t="s">
        <v>415</v>
      </c>
      <c r="F24" s="233">
        <v>1</v>
      </c>
      <c r="G24" s="175" t="s">
        <v>505</v>
      </c>
      <c r="H24" s="79" t="s">
        <v>1062</v>
      </c>
      <c r="I24" s="208">
        <v>120998</v>
      </c>
      <c r="J24" s="208">
        <v>120998</v>
      </c>
      <c r="K24" s="208">
        <v>53794</v>
      </c>
      <c r="L24" s="208"/>
      <c r="M24" s="208"/>
      <c r="N24" s="208">
        <v>50000</v>
      </c>
      <c r="O24" s="197"/>
      <c r="Q24" s="435">
        <f t="shared" si="2"/>
        <v>17204</v>
      </c>
    </row>
    <row r="25" spans="1:17" ht="68.099999999999994" customHeight="1">
      <c r="A25" s="79">
        <v>13</v>
      </c>
      <c r="B25" s="196" t="s">
        <v>464</v>
      </c>
      <c r="C25" s="79"/>
      <c r="D25" s="79" t="s">
        <v>2</v>
      </c>
      <c r="E25" s="79" t="s">
        <v>411</v>
      </c>
      <c r="F25" s="233">
        <v>1</v>
      </c>
      <c r="G25" s="175" t="s">
        <v>505</v>
      </c>
      <c r="H25" s="79" t="s">
        <v>495</v>
      </c>
      <c r="I25" s="208">
        <v>755146</v>
      </c>
      <c r="J25" s="208">
        <v>755146</v>
      </c>
      <c r="K25" s="208">
        <v>158040</v>
      </c>
      <c r="L25" s="208">
        <v>400000</v>
      </c>
      <c r="M25" s="208"/>
      <c r="N25" s="208">
        <v>150000</v>
      </c>
      <c r="O25" s="197"/>
      <c r="Q25" s="435">
        <f t="shared" si="2"/>
        <v>447106</v>
      </c>
    </row>
    <row r="26" spans="1:17" ht="68.099999999999994" customHeight="1">
      <c r="A26" s="79">
        <v>14</v>
      </c>
      <c r="B26" s="196" t="s">
        <v>1063</v>
      </c>
      <c r="C26" s="79"/>
      <c r="D26" s="79" t="s">
        <v>6</v>
      </c>
      <c r="E26" s="79" t="s">
        <v>412</v>
      </c>
      <c r="F26" s="233">
        <v>1</v>
      </c>
      <c r="G26" s="175" t="s">
        <v>505</v>
      </c>
      <c r="H26" s="79" t="s">
        <v>1064</v>
      </c>
      <c r="I26" s="208">
        <v>47819.633000000002</v>
      </c>
      <c r="J26" s="208">
        <v>47819.633000000002</v>
      </c>
      <c r="K26" s="208">
        <v>36642</v>
      </c>
      <c r="L26" s="208"/>
      <c r="M26" s="208"/>
      <c r="N26" s="208">
        <v>4500</v>
      </c>
      <c r="O26" s="197"/>
      <c r="Q26" s="435">
        <f t="shared" si="2"/>
        <v>6677.6330000000016</v>
      </c>
    </row>
    <row r="27" spans="1:17" ht="68.099999999999994" customHeight="1">
      <c r="A27" s="79">
        <v>15</v>
      </c>
      <c r="B27" s="196" t="s">
        <v>1071</v>
      </c>
      <c r="C27" s="79"/>
      <c r="D27" s="79" t="s">
        <v>2</v>
      </c>
      <c r="E27" s="79" t="s">
        <v>411</v>
      </c>
      <c r="F27" s="233">
        <v>1</v>
      </c>
      <c r="G27" s="175" t="s">
        <v>505</v>
      </c>
      <c r="H27" s="79" t="s">
        <v>1090</v>
      </c>
      <c r="I27" s="208">
        <v>240000</v>
      </c>
      <c r="J27" s="208">
        <v>240000</v>
      </c>
      <c r="K27" s="208">
        <v>213308.63699999999</v>
      </c>
      <c r="L27" s="208"/>
      <c r="M27" s="208"/>
      <c r="N27" s="208">
        <v>10000</v>
      </c>
      <c r="O27" s="197"/>
      <c r="Q27" s="435">
        <f t="shared" si="2"/>
        <v>16691.363000000012</v>
      </c>
    </row>
    <row r="28" spans="1:17" ht="68.099999999999994" customHeight="1">
      <c r="A28" s="79">
        <v>16</v>
      </c>
      <c r="B28" s="196" t="s">
        <v>1072</v>
      </c>
      <c r="C28" s="79"/>
      <c r="D28" s="79" t="s">
        <v>2</v>
      </c>
      <c r="E28" s="79" t="s">
        <v>412</v>
      </c>
      <c r="F28" s="233">
        <v>1</v>
      </c>
      <c r="G28" s="175" t="s">
        <v>505</v>
      </c>
      <c r="H28" s="79" t="s">
        <v>1091</v>
      </c>
      <c r="I28" s="208">
        <v>88000</v>
      </c>
      <c r="J28" s="208">
        <v>88000</v>
      </c>
      <c r="K28" s="208">
        <v>56089.752999999997</v>
      </c>
      <c r="L28" s="208"/>
      <c r="M28" s="208"/>
      <c r="N28" s="208">
        <v>6000</v>
      </c>
      <c r="O28" s="197"/>
      <c r="Q28" s="435">
        <f t="shared" si="2"/>
        <v>25910.247000000003</v>
      </c>
    </row>
    <row r="29" spans="1:17" ht="68.099999999999994" customHeight="1">
      <c r="A29" s="79">
        <v>17</v>
      </c>
      <c r="B29" s="196" t="s">
        <v>1073</v>
      </c>
      <c r="C29" s="79"/>
      <c r="D29" s="79" t="s">
        <v>2</v>
      </c>
      <c r="E29" s="79" t="s">
        <v>412</v>
      </c>
      <c r="F29" s="233">
        <v>1</v>
      </c>
      <c r="G29" s="175" t="s">
        <v>505</v>
      </c>
      <c r="H29" s="79" t="s">
        <v>1092</v>
      </c>
      <c r="I29" s="208">
        <v>110000</v>
      </c>
      <c r="J29" s="208">
        <v>110000</v>
      </c>
      <c r="K29" s="208">
        <v>91012.361000000004</v>
      </c>
      <c r="L29" s="208"/>
      <c r="M29" s="208"/>
      <c r="N29" s="208">
        <v>9500</v>
      </c>
      <c r="O29" s="197"/>
      <c r="Q29" s="435">
        <f t="shared" si="2"/>
        <v>9487.6389999999956</v>
      </c>
    </row>
    <row r="30" spans="1:17" ht="68.099999999999994" customHeight="1">
      <c r="A30" s="79">
        <v>18</v>
      </c>
      <c r="B30" s="196" t="s">
        <v>1074</v>
      </c>
      <c r="C30" s="79"/>
      <c r="D30" s="79" t="s">
        <v>2</v>
      </c>
      <c r="E30" s="79" t="s">
        <v>412</v>
      </c>
      <c r="F30" s="233">
        <v>1</v>
      </c>
      <c r="G30" s="175" t="s">
        <v>505</v>
      </c>
      <c r="H30" s="79" t="s">
        <v>1093</v>
      </c>
      <c r="I30" s="208">
        <v>85070.565000000002</v>
      </c>
      <c r="J30" s="208">
        <v>85070.565000000002</v>
      </c>
      <c r="K30" s="208">
        <v>55734.494999999995</v>
      </c>
      <c r="L30" s="208"/>
      <c r="M30" s="208"/>
      <c r="N30" s="208">
        <v>10000</v>
      </c>
      <c r="O30" s="197"/>
      <c r="Q30" s="435">
        <f t="shared" si="2"/>
        <v>19336.070000000007</v>
      </c>
    </row>
    <row r="31" spans="1:17" ht="68.099999999999994" customHeight="1">
      <c r="A31" s="79">
        <v>19</v>
      </c>
      <c r="B31" s="196" t="s">
        <v>1075</v>
      </c>
      <c r="C31" s="79"/>
      <c r="D31" s="79" t="s">
        <v>2</v>
      </c>
      <c r="E31" s="79" t="s">
        <v>412</v>
      </c>
      <c r="F31" s="233">
        <v>1</v>
      </c>
      <c r="G31" s="175" t="s">
        <v>505</v>
      </c>
      <c r="H31" s="79" t="s">
        <v>1094</v>
      </c>
      <c r="I31" s="208">
        <v>71838.573999999993</v>
      </c>
      <c r="J31" s="208">
        <v>71838.573999999993</v>
      </c>
      <c r="K31" s="208">
        <v>51270</v>
      </c>
      <c r="L31" s="208"/>
      <c r="M31" s="208"/>
      <c r="N31" s="208">
        <v>6000</v>
      </c>
      <c r="O31" s="197"/>
      <c r="Q31" s="435">
        <f t="shared" si="2"/>
        <v>14568.573999999993</v>
      </c>
    </row>
    <row r="32" spans="1:17" ht="68.099999999999994" customHeight="1">
      <c r="A32" s="79">
        <v>20</v>
      </c>
      <c r="B32" s="196" t="s">
        <v>1076</v>
      </c>
      <c r="C32" s="79"/>
      <c r="D32" s="79" t="s">
        <v>2</v>
      </c>
      <c r="E32" s="79" t="s">
        <v>412</v>
      </c>
      <c r="F32" s="233">
        <v>1</v>
      </c>
      <c r="G32" s="175" t="s">
        <v>505</v>
      </c>
      <c r="H32" s="79" t="s">
        <v>1095</v>
      </c>
      <c r="I32" s="208">
        <v>100784.984</v>
      </c>
      <c r="J32" s="208">
        <v>100784.984</v>
      </c>
      <c r="K32" s="208">
        <v>67100</v>
      </c>
      <c r="L32" s="208"/>
      <c r="M32" s="208"/>
      <c r="N32" s="208">
        <v>7000</v>
      </c>
      <c r="O32" s="197"/>
      <c r="Q32" s="435">
        <f t="shared" si="2"/>
        <v>26684.983999999997</v>
      </c>
    </row>
    <row r="33" spans="1:17" ht="68.099999999999994" customHeight="1">
      <c r="A33" s="79">
        <v>21</v>
      </c>
      <c r="B33" s="196" t="s">
        <v>1077</v>
      </c>
      <c r="C33" s="79"/>
      <c r="D33" s="79" t="s">
        <v>6</v>
      </c>
      <c r="E33" s="79" t="s">
        <v>518</v>
      </c>
      <c r="F33" s="233">
        <v>1</v>
      </c>
      <c r="G33" s="175" t="s">
        <v>505</v>
      </c>
      <c r="H33" s="79" t="s">
        <v>1096</v>
      </c>
      <c r="I33" s="208">
        <v>22995</v>
      </c>
      <c r="J33" s="208">
        <v>22995</v>
      </c>
      <c r="K33" s="208">
        <v>19075.821</v>
      </c>
      <c r="L33" s="208"/>
      <c r="M33" s="208"/>
      <c r="N33" s="208">
        <v>1000</v>
      </c>
      <c r="O33" s="197"/>
      <c r="Q33" s="435">
        <f t="shared" si="2"/>
        <v>2919.1790000000001</v>
      </c>
    </row>
    <row r="34" spans="1:17" ht="68.099999999999994" customHeight="1">
      <c r="A34" s="79">
        <v>22</v>
      </c>
      <c r="B34" s="196" t="s">
        <v>1078</v>
      </c>
      <c r="C34" s="79"/>
      <c r="D34" s="79" t="s">
        <v>6</v>
      </c>
      <c r="E34" s="79" t="s">
        <v>519</v>
      </c>
      <c r="F34" s="233">
        <v>1</v>
      </c>
      <c r="G34" s="175" t="s">
        <v>505</v>
      </c>
      <c r="H34" s="79" t="s">
        <v>1084</v>
      </c>
      <c r="I34" s="208">
        <v>16000</v>
      </c>
      <c r="J34" s="208">
        <v>16000</v>
      </c>
      <c r="K34" s="208">
        <v>14924</v>
      </c>
      <c r="L34" s="208"/>
      <c r="M34" s="208"/>
      <c r="N34" s="208">
        <v>1000</v>
      </c>
      <c r="O34" s="197"/>
      <c r="Q34" s="435">
        <f t="shared" si="2"/>
        <v>76</v>
      </c>
    </row>
    <row r="35" spans="1:17" ht="68.099999999999994" customHeight="1">
      <c r="A35" s="79">
        <v>23</v>
      </c>
      <c r="B35" s="196" t="s">
        <v>1079</v>
      </c>
      <c r="C35" s="79"/>
      <c r="D35" s="79" t="s">
        <v>6</v>
      </c>
      <c r="E35" s="79" t="s">
        <v>412</v>
      </c>
      <c r="F35" s="233">
        <v>1</v>
      </c>
      <c r="G35" s="175" t="s">
        <v>505</v>
      </c>
      <c r="H35" s="79" t="s">
        <v>1085</v>
      </c>
      <c r="I35" s="208">
        <v>61784.582000000002</v>
      </c>
      <c r="J35" s="208">
        <v>61784.582000000002</v>
      </c>
      <c r="K35" s="208">
        <v>47780</v>
      </c>
      <c r="L35" s="208"/>
      <c r="M35" s="208"/>
      <c r="N35" s="208">
        <v>7000</v>
      </c>
      <c r="O35" s="197"/>
      <c r="Q35" s="435">
        <f t="shared" si="2"/>
        <v>7004.5820000000022</v>
      </c>
    </row>
    <row r="36" spans="1:17" ht="68.099999999999994" customHeight="1">
      <c r="A36" s="79">
        <v>24</v>
      </c>
      <c r="B36" s="196" t="s">
        <v>1080</v>
      </c>
      <c r="C36" s="79"/>
      <c r="D36" s="79" t="s">
        <v>6</v>
      </c>
      <c r="E36" s="79" t="s">
        <v>412</v>
      </c>
      <c r="F36" s="233">
        <v>1</v>
      </c>
      <c r="G36" s="175" t="s">
        <v>505</v>
      </c>
      <c r="H36" s="79" t="s">
        <v>1086</v>
      </c>
      <c r="I36" s="208">
        <v>11000</v>
      </c>
      <c r="J36" s="208">
        <v>11000</v>
      </c>
      <c r="K36" s="208">
        <v>9200</v>
      </c>
      <c r="L36" s="208"/>
      <c r="M36" s="208"/>
      <c r="N36" s="208">
        <v>1300</v>
      </c>
      <c r="O36" s="197"/>
      <c r="Q36" s="435">
        <f t="shared" si="2"/>
        <v>500</v>
      </c>
    </row>
    <row r="37" spans="1:17" ht="68.099999999999994" customHeight="1">
      <c r="A37" s="79">
        <v>25</v>
      </c>
      <c r="B37" s="196" t="s">
        <v>1081</v>
      </c>
      <c r="C37" s="79"/>
      <c r="D37" s="79" t="s">
        <v>6</v>
      </c>
      <c r="E37" s="79" t="s">
        <v>412</v>
      </c>
      <c r="F37" s="233">
        <v>1</v>
      </c>
      <c r="G37" s="175" t="s">
        <v>505</v>
      </c>
      <c r="H37" s="79" t="s">
        <v>1087</v>
      </c>
      <c r="I37" s="208">
        <v>101474.577</v>
      </c>
      <c r="J37" s="208">
        <v>101474.577</v>
      </c>
      <c r="K37" s="208">
        <v>69179</v>
      </c>
      <c r="L37" s="208"/>
      <c r="M37" s="208"/>
      <c r="N37" s="208">
        <v>30000</v>
      </c>
      <c r="O37" s="197"/>
      <c r="Q37" s="435">
        <f t="shared" si="2"/>
        <v>2295.5770000000048</v>
      </c>
    </row>
    <row r="38" spans="1:17" ht="68.099999999999994" customHeight="1">
      <c r="A38" s="79">
        <v>26</v>
      </c>
      <c r="B38" s="196" t="s">
        <v>1082</v>
      </c>
      <c r="C38" s="79"/>
      <c r="D38" s="79" t="s">
        <v>6</v>
      </c>
      <c r="E38" s="79" t="s">
        <v>518</v>
      </c>
      <c r="F38" s="233">
        <v>1</v>
      </c>
      <c r="G38" s="175" t="s">
        <v>505</v>
      </c>
      <c r="H38" s="79" t="s">
        <v>1088</v>
      </c>
      <c r="I38" s="208">
        <v>12836.778</v>
      </c>
      <c r="J38" s="208">
        <v>12836.778</v>
      </c>
      <c r="K38" s="208">
        <v>3900</v>
      </c>
      <c r="L38" s="208"/>
      <c r="M38" s="208"/>
      <c r="N38" s="208">
        <v>8000</v>
      </c>
      <c r="O38" s="197"/>
      <c r="Q38" s="435">
        <f t="shared" si="2"/>
        <v>936.77800000000025</v>
      </c>
    </row>
    <row r="39" spans="1:17" ht="68.099999999999994" customHeight="1">
      <c r="A39" s="79">
        <v>27</v>
      </c>
      <c r="B39" s="196" t="s">
        <v>1083</v>
      </c>
      <c r="C39" s="79"/>
      <c r="D39" s="79" t="s">
        <v>6</v>
      </c>
      <c r="E39" s="79" t="s">
        <v>472</v>
      </c>
      <c r="F39" s="233">
        <v>1</v>
      </c>
      <c r="G39" s="175" t="s">
        <v>505</v>
      </c>
      <c r="H39" s="79" t="s">
        <v>1089</v>
      </c>
      <c r="I39" s="208">
        <v>18096.580000000002</v>
      </c>
      <c r="J39" s="208">
        <v>18096.580000000002</v>
      </c>
      <c r="K39" s="208">
        <v>16898</v>
      </c>
      <c r="L39" s="208"/>
      <c r="M39" s="208"/>
      <c r="N39" s="208">
        <v>1000</v>
      </c>
      <c r="O39" s="197"/>
      <c r="Q39" s="435">
        <f t="shared" si="2"/>
        <v>198.58000000000175</v>
      </c>
    </row>
    <row r="40" spans="1:17" s="469" customFormat="1" ht="117.95" customHeight="1">
      <c r="A40" s="462">
        <v>28</v>
      </c>
      <c r="B40" s="463" t="s">
        <v>1057</v>
      </c>
      <c r="C40" s="462"/>
      <c r="D40" s="462" t="s">
        <v>2</v>
      </c>
      <c r="E40" s="462" t="s">
        <v>73</v>
      </c>
      <c r="F40" s="464">
        <v>1</v>
      </c>
      <c r="G40" s="465" t="s">
        <v>505</v>
      </c>
      <c r="H40" s="462" t="s">
        <v>1058</v>
      </c>
      <c r="I40" s="467">
        <v>521000</v>
      </c>
      <c r="J40" s="467">
        <v>521000</v>
      </c>
      <c r="K40" s="467">
        <v>443163</v>
      </c>
      <c r="L40" s="467"/>
      <c r="M40" s="467"/>
      <c r="N40" s="467">
        <v>75000</v>
      </c>
      <c r="O40" s="470" t="s">
        <v>1124</v>
      </c>
      <c r="Q40" s="435">
        <f t="shared" si="2"/>
        <v>2837</v>
      </c>
    </row>
    <row r="41" spans="1:17" ht="87.95" customHeight="1">
      <c r="A41" s="79">
        <v>29</v>
      </c>
      <c r="B41" s="196" t="s">
        <v>507</v>
      </c>
      <c r="C41" s="79"/>
      <c r="D41" s="79" t="s">
        <v>2</v>
      </c>
      <c r="E41" s="79" t="s">
        <v>412</v>
      </c>
      <c r="F41" s="233">
        <v>1</v>
      </c>
      <c r="G41" s="175" t="s">
        <v>441</v>
      </c>
      <c r="H41" s="79" t="s">
        <v>508</v>
      </c>
      <c r="I41" s="208">
        <v>244858</v>
      </c>
      <c r="J41" s="208">
        <v>244858</v>
      </c>
      <c r="K41" s="208">
        <v>144400</v>
      </c>
      <c r="L41" s="208"/>
      <c r="M41" s="208"/>
      <c r="N41" s="208">
        <v>70000</v>
      </c>
      <c r="O41" s="197"/>
      <c r="Q41" s="435">
        <f t="shared" si="2"/>
        <v>30458</v>
      </c>
    </row>
    <row r="42" spans="1:17" s="469" customFormat="1" ht="75.599999999999994" customHeight="1">
      <c r="A42" s="462">
        <v>30</v>
      </c>
      <c r="B42" s="463" t="s">
        <v>753</v>
      </c>
      <c r="C42" s="462"/>
      <c r="D42" s="462" t="s">
        <v>1</v>
      </c>
      <c r="E42" s="462" t="s">
        <v>754</v>
      </c>
      <c r="F42" s="464">
        <v>1</v>
      </c>
      <c r="G42" s="465" t="s">
        <v>441</v>
      </c>
      <c r="H42" s="462" t="s">
        <v>756</v>
      </c>
      <c r="I42" s="467">
        <v>2117591</v>
      </c>
      <c r="J42" s="467">
        <v>2117591</v>
      </c>
      <c r="K42" s="467">
        <v>1377162.1589220001</v>
      </c>
      <c r="L42" s="467"/>
      <c r="M42" s="467"/>
      <c r="N42" s="467">
        <v>150000</v>
      </c>
      <c r="O42" s="470" t="s">
        <v>1005</v>
      </c>
      <c r="Q42" s="435">
        <f t="shared" si="2"/>
        <v>590428.84107799991</v>
      </c>
    </row>
    <row r="43" spans="1:17" ht="57.75" customHeight="1">
      <c r="A43" s="79">
        <v>31</v>
      </c>
      <c r="B43" s="196" t="s">
        <v>512</v>
      </c>
      <c r="C43" s="79"/>
      <c r="D43" s="79" t="s">
        <v>2</v>
      </c>
      <c r="E43" s="79" t="s">
        <v>510</v>
      </c>
      <c r="F43" s="233">
        <v>1</v>
      </c>
      <c r="G43" s="175" t="s">
        <v>441</v>
      </c>
      <c r="H43" s="79" t="s">
        <v>513</v>
      </c>
      <c r="I43" s="208">
        <v>2850000</v>
      </c>
      <c r="J43" s="208">
        <v>2850000</v>
      </c>
      <c r="K43" s="208">
        <v>580000</v>
      </c>
      <c r="L43" s="208"/>
      <c r="M43" s="208"/>
      <c r="N43" s="208">
        <v>70000</v>
      </c>
      <c r="O43" s="197"/>
      <c r="Q43" s="435">
        <f t="shared" si="2"/>
        <v>2200000</v>
      </c>
    </row>
    <row r="44" spans="1:17" ht="66.599999999999994" customHeight="1">
      <c r="A44" s="79">
        <v>32</v>
      </c>
      <c r="B44" s="196" t="s">
        <v>766</v>
      </c>
      <c r="C44" s="79"/>
      <c r="D44" s="79" t="s">
        <v>2</v>
      </c>
      <c r="E44" s="79" t="s">
        <v>761</v>
      </c>
      <c r="F44" s="233">
        <v>1</v>
      </c>
      <c r="G44" s="175" t="s">
        <v>441</v>
      </c>
      <c r="H44" s="79" t="s">
        <v>767</v>
      </c>
      <c r="I44" s="208">
        <v>982000</v>
      </c>
      <c r="J44" s="208">
        <v>982000</v>
      </c>
      <c r="K44" s="208">
        <v>553667</v>
      </c>
      <c r="L44" s="208"/>
      <c r="M44" s="208"/>
      <c r="N44" s="208">
        <v>100000</v>
      </c>
      <c r="O44" s="197" t="s">
        <v>1125</v>
      </c>
      <c r="Q44" s="435">
        <f t="shared" si="2"/>
        <v>328333</v>
      </c>
    </row>
    <row r="45" spans="1:17" s="469" customFormat="1" ht="111.6" customHeight="1">
      <c r="A45" s="462">
        <v>33</v>
      </c>
      <c r="B45" s="463" t="s">
        <v>769</v>
      </c>
      <c r="C45" s="462"/>
      <c r="D45" s="462" t="s">
        <v>2</v>
      </c>
      <c r="E45" s="462" t="s">
        <v>770</v>
      </c>
      <c r="F45" s="464">
        <v>1</v>
      </c>
      <c r="G45" s="465" t="s">
        <v>441</v>
      </c>
      <c r="H45" s="462" t="s">
        <v>771</v>
      </c>
      <c r="I45" s="467">
        <v>598686</v>
      </c>
      <c r="J45" s="467">
        <v>598686</v>
      </c>
      <c r="K45" s="467">
        <v>417540</v>
      </c>
      <c r="L45" s="467"/>
      <c r="M45" s="467"/>
      <c r="N45" s="467">
        <v>50000</v>
      </c>
      <c r="O45" s="470" t="s">
        <v>1126</v>
      </c>
      <c r="Q45" s="435">
        <f t="shared" si="2"/>
        <v>131146</v>
      </c>
    </row>
    <row r="46" spans="1:17" ht="78" customHeight="1">
      <c r="A46" s="79">
        <v>34</v>
      </c>
      <c r="B46" s="196" t="s">
        <v>488</v>
      </c>
      <c r="C46" s="79"/>
      <c r="D46" s="79" t="s">
        <v>2</v>
      </c>
      <c r="E46" s="79" t="s">
        <v>481</v>
      </c>
      <c r="F46" s="233">
        <v>1</v>
      </c>
      <c r="G46" s="175" t="s">
        <v>441</v>
      </c>
      <c r="H46" s="79" t="s">
        <v>521</v>
      </c>
      <c r="I46" s="208">
        <v>1238937</v>
      </c>
      <c r="J46" s="208">
        <v>1238937</v>
      </c>
      <c r="K46" s="208">
        <v>394000</v>
      </c>
      <c r="L46" s="208"/>
      <c r="M46" s="208"/>
      <c r="N46" s="208">
        <v>2000</v>
      </c>
      <c r="O46" s="197"/>
      <c r="Q46" s="435">
        <f t="shared" si="2"/>
        <v>842937</v>
      </c>
    </row>
    <row r="47" spans="1:17" ht="43.5" customHeight="1">
      <c r="A47" s="79">
        <v>35</v>
      </c>
      <c r="B47" s="196" t="s">
        <v>487</v>
      </c>
      <c r="C47" s="79"/>
      <c r="D47" s="79" t="s">
        <v>2</v>
      </c>
      <c r="E47" s="79" t="s">
        <v>481</v>
      </c>
      <c r="F47" s="233">
        <v>1</v>
      </c>
      <c r="G47" s="175" t="s">
        <v>441</v>
      </c>
      <c r="H47" s="79" t="s">
        <v>521</v>
      </c>
      <c r="I47" s="208">
        <v>488481</v>
      </c>
      <c r="J47" s="208">
        <v>488481</v>
      </c>
      <c r="K47" s="208">
        <v>238000</v>
      </c>
      <c r="L47" s="208"/>
      <c r="M47" s="208"/>
      <c r="N47" s="208">
        <v>2000</v>
      </c>
      <c r="O47" s="197"/>
      <c r="Q47" s="435">
        <f t="shared" si="2"/>
        <v>248481</v>
      </c>
    </row>
    <row r="48" spans="1:17" ht="70.5" customHeight="1">
      <c r="A48" s="79">
        <v>36</v>
      </c>
      <c r="B48" s="196" t="s">
        <v>516</v>
      </c>
      <c r="C48" s="79"/>
      <c r="D48" s="79" t="s">
        <v>2</v>
      </c>
      <c r="E48" s="79" t="s">
        <v>519</v>
      </c>
      <c r="F48" s="233">
        <v>1</v>
      </c>
      <c r="G48" s="175" t="s">
        <v>441</v>
      </c>
      <c r="H48" s="79" t="s">
        <v>524</v>
      </c>
      <c r="I48" s="208">
        <v>30628</v>
      </c>
      <c r="J48" s="208">
        <v>30628</v>
      </c>
      <c r="K48" s="208">
        <v>14300</v>
      </c>
      <c r="L48" s="208"/>
      <c r="M48" s="208"/>
      <c r="N48" s="208">
        <v>5500</v>
      </c>
      <c r="O48" s="197"/>
      <c r="Q48" s="435">
        <f t="shared" si="2"/>
        <v>10828</v>
      </c>
    </row>
    <row r="49" spans="1:17" ht="41.1" customHeight="1">
      <c r="A49" s="79">
        <v>37</v>
      </c>
      <c r="B49" s="196" t="s">
        <v>517</v>
      </c>
      <c r="C49" s="79"/>
      <c r="D49" s="79" t="s">
        <v>2</v>
      </c>
      <c r="E49" s="79" t="s">
        <v>520</v>
      </c>
      <c r="F49" s="233">
        <v>1</v>
      </c>
      <c r="G49" s="175" t="s">
        <v>441</v>
      </c>
      <c r="H49" s="79" t="s">
        <v>525</v>
      </c>
      <c r="I49" s="208">
        <v>25300</v>
      </c>
      <c r="J49" s="208">
        <v>25300</v>
      </c>
      <c r="K49" s="208">
        <v>10000</v>
      </c>
      <c r="L49" s="208"/>
      <c r="M49" s="208"/>
      <c r="N49" s="208">
        <v>7500</v>
      </c>
      <c r="O49" s="197"/>
      <c r="Q49" s="435">
        <f t="shared" si="2"/>
        <v>7800</v>
      </c>
    </row>
    <row r="50" spans="1:17" ht="56.45" customHeight="1">
      <c r="A50" s="79">
        <v>38</v>
      </c>
      <c r="B50" s="196" t="s">
        <v>774</v>
      </c>
      <c r="C50" s="79"/>
      <c r="D50" s="79" t="s">
        <v>6</v>
      </c>
      <c r="E50" s="79" t="s">
        <v>145</v>
      </c>
      <c r="F50" s="233">
        <v>1</v>
      </c>
      <c r="G50" s="175" t="s">
        <v>441</v>
      </c>
      <c r="H50" s="79" t="s">
        <v>775</v>
      </c>
      <c r="I50" s="208">
        <v>38989</v>
      </c>
      <c r="J50" s="208">
        <v>38989</v>
      </c>
      <c r="K50" s="208">
        <v>27833</v>
      </c>
      <c r="L50" s="208"/>
      <c r="M50" s="208"/>
      <c r="N50" s="208">
        <v>7000</v>
      </c>
      <c r="O50" s="197" t="s">
        <v>768</v>
      </c>
      <c r="Q50" s="435">
        <f t="shared" si="2"/>
        <v>4156</v>
      </c>
    </row>
    <row r="51" spans="1:17" ht="57.95" customHeight="1">
      <c r="A51" s="79">
        <v>39</v>
      </c>
      <c r="B51" s="196" t="s">
        <v>541</v>
      </c>
      <c r="C51" s="79"/>
      <c r="D51" s="79" t="s">
        <v>2</v>
      </c>
      <c r="E51" s="79" t="s">
        <v>412</v>
      </c>
      <c r="F51" s="233">
        <v>1</v>
      </c>
      <c r="G51" s="175" t="s">
        <v>441</v>
      </c>
      <c r="H51" s="79" t="s">
        <v>544</v>
      </c>
      <c r="I51" s="208">
        <v>285394</v>
      </c>
      <c r="J51" s="208">
        <v>285394</v>
      </c>
      <c r="K51" s="208">
        <v>66000</v>
      </c>
      <c r="L51" s="208"/>
      <c r="M51" s="208"/>
      <c r="N51" s="208">
        <v>195000</v>
      </c>
      <c r="O51" s="197"/>
      <c r="Q51" s="435">
        <f t="shared" si="2"/>
        <v>24394</v>
      </c>
    </row>
    <row r="52" spans="1:17" ht="56.45" customHeight="1">
      <c r="A52" s="79">
        <v>40</v>
      </c>
      <c r="B52" s="196" t="s">
        <v>776</v>
      </c>
      <c r="C52" s="79"/>
      <c r="D52" s="79" t="s">
        <v>6</v>
      </c>
      <c r="E52" s="79" t="s">
        <v>781</v>
      </c>
      <c r="F52" s="233">
        <v>1</v>
      </c>
      <c r="G52" s="175" t="s">
        <v>441</v>
      </c>
      <c r="H52" s="79" t="s">
        <v>782</v>
      </c>
      <c r="I52" s="208">
        <v>91600</v>
      </c>
      <c r="J52" s="208">
        <v>91600</v>
      </c>
      <c r="K52" s="208">
        <v>69700</v>
      </c>
      <c r="L52" s="208"/>
      <c r="M52" s="208"/>
      <c r="N52" s="208">
        <v>7000</v>
      </c>
      <c r="O52" s="197" t="s">
        <v>768</v>
      </c>
      <c r="Q52" s="435">
        <f t="shared" si="2"/>
        <v>14900</v>
      </c>
    </row>
    <row r="53" spans="1:17" ht="47.25" customHeight="1">
      <c r="A53" s="79">
        <v>41</v>
      </c>
      <c r="B53" s="196" t="s">
        <v>777</v>
      </c>
      <c r="C53" s="79"/>
      <c r="D53" s="79" t="s">
        <v>6</v>
      </c>
      <c r="E53" s="79" t="s">
        <v>145</v>
      </c>
      <c r="F53" s="233">
        <v>1</v>
      </c>
      <c r="G53" s="175" t="s">
        <v>441</v>
      </c>
      <c r="H53" s="79" t="s">
        <v>783</v>
      </c>
      <c r="I53" s="208">
        <v>30317</v>
      </c>
      <c r="J53" s="208">
        <v>30317</v>
      </c>
      <c r="K53" s="208">
        <v>21951</v>
      </c>
      <c r="L53" s="208"/>
      <c r="M53" s="208"/>
      <c r="N53" s="208">
        <v>5000</v>
      </c>
      <c r="O53" s="197" t="s">
        <v>768</v>
      </c>
      <c r="Q53" s="435">
        <f t="shared" si="2"/>
        <v>3366</v>
      </c>
    </row>
    <row r="54" spans="1:17" ht="70.5" customHeight="1">
      <c r="A54" s="79">
        <v>42</v>
      </c>
      <c r="B54" s="196" t="s">
        <v>779</v>
      </c>
      <c r="C54" s="79"/>
      <c r="D54" s="79" t="s">
        <v>6</v>
      </c>
      <c r="E54" s="79" t="s">
        <v>518</v>
      </c>
      <c r="F54" s="233">
        <v>1</v>
      </c>
      <c r="G54" s="175" t="s">
        <v>441</v>
      </c>
      <c r="H54" s="79" t="s">
        <v>785</v>
      </c>
      <c r="I54" s="208">
        <v>35000</v>
      </c>
      <c r="J54" s="208">
        <v>35000</v>
      </c>
      <c r="K54" s="208">
        <v>10000</v>
      </c>
      <c r="L54" s="208"/>
      <c r="M54" s="208"/>
      <c r="N54" s="208">
        <v>15000</v>
      </c>
      <c r="O54" s="197"/>
      <c r="Q54" s="435">
        <f t="shared" si="2"/>
        <v>10000</v>
      </c>
    </row>
    <row r="55" spans="1:17" ht="48" customHeight="1">
      <c r="A55" s="79">
        <v>43</v>
      </c>
      <c r="B55" s="196" t="s">
        <v>780</v>
      </c>
      <c r="C55" s="79"/>
      <c r="D55" s="79" t="s">
        <v>6</v>
      </c>
      <c r="E55" s="79" t="s">
        <v>518</v>
      </c>
      <c r="F55" s="233">
        <v>1</v>
      </c>
      <c r="G55" s="175" t="s">
        <v>441</v>
      </c>
      <c r="H55" s="79" t="s">
        <v>786</v>
      </c>
      <c r="I55" s="208">
        <v>39000</v>
      </c>
      <c r="J55" s="208">
        <v>39000</v>
      </c>
      <c r="K55" s="208">
        <v>15000</v>
      </c>
      <c r="L55" s="208"/>
      <c r="M55" s="208"/>
      <c r="N55" s="208">
        <v>24000</v>
      </c>
      <c r="O55" s="197"/>
      <c r="Q55" s="471">
        <f t="shared" si="2"/>
        <v>0</v>
      </c>
    </row>
    <row r="56" spans="1:17" s="469" customFormat="1" ht="71.099999999999994" customHeight="1">
      <c r="A56" s="462">
        <v>44</v>
      </c>
      <c r="B56" s="463" t="s">
        <v>787</v>
      </c>
      <c r="C56" s="462"/>
      <c r="D56" s="462" t="s">
        <v>2</v>
      </c>
      <c r="E56" s="462" t="s">
        <v>73</v>
      </c>
      <c r="F56" s="464">
        <v>1</v>
      </c>
      <c r="G56" s="465" t="s">
        <v>441</v>
      </c>
      <c r="H56" s="462" t="s">
        <v>817</v>
      </c>
      <c r="I56" s="467">
        <v>140859</v>
      </c>
      <c r="J56" s="467">
        <v>140859</v>
      </c>
      <c r="K56" s="467">
        <v>109655</v>
      </c>
      <c r="L56" s="467"/>
      <c r="M56" s="467"/>
      <c r="N56" s="467">
        <v>10000</v>
      </c>
      <c r="O56" s="470" t="s">
        <v>768</v>
      </c>
      <c r="P56" s="469" t="s">
        <v>1127</v>
      </c>
      <c r="Q56" s="435">
        <f t="shared" si="2"/>
        <v>21204</v>
      </c>
    </row>
    <row r="57" spans="1:17" s="469" customFormat="1" ht="59.1" customHeight="1">
      <c r="A57" s="462">
        <v>45</v>
      </c>
      <c r="B57" s="463" t="s">
        <v>788</v>
      </c>
      <c r="C57" s="462"/>
      <c r="D57" s="462" t="s">
        <v>2</v>
      </c>
      <c r="E57" s="462" t="s">
        <v>73</v>
      </c>
      <c r="F57" s="464">
        <v>1</v>
      </c>
      <c r="G57" s="465" t="s">
        <v>441</v>
      </c>
      <c r="H57" s="462" t="s">
        <v>818</v>
      </c>
      <c r="I57" s="467">
        <v>78992</v>
      </c>
      <c r="J57" s="467">
        <v>78992</v>
      </c>
      <c r="K57" s="467">
        <v>66344</v>
      </c>
      <c r="L57" s="467"/>
      <c r="M57" s="467"/>
      <c r="N57" s="467">
        <v>3000</v>
      </c>
      <c r="O57" s="470" t="s">
        <v>768</v>
      </c>
      <c r="P57" s="469" t="s">
        <v>1127</v>
      </c>
      <c r="Q57" s="435">
        <f t="shared" si="2"/>
        <v>9648</v>
      </c>
    </row>
    <row r="58" spans="1:17" s="469" customFormat="1" ht="94.5">
      <c r="A58" s="462">
        <v>46</v>
      </c>
      <c r="B58" s="463" t="s">
        <v>789</v>
      </c>
      <c r="C58" s="462"/>
      <c r="D58" s="462" t="s">
        <v>2</v>
      </c>
      <c r="E58" s="462" t="s">
        <v>73</v>
      </c>
      <c r="F58" s="464">
        <v>1</v>
      </c>
      <c r="G58" s="465" t="s">
        <v>441</v>
      </c>
      <c r="H58" s="462" t="s">
        <v>819</v>
      </c>
      <c r="I58" s="467">
        <v>83000</v>
      </c>
      <c r="J58" s="467">
        <v>83000</v>
      </c>
      <c r="K58" s="467">
        <v>65532</v>
      </c>
      <c r="L58" s="467"/>
      <c r="M58" s="467"/>
      <c r="N58" s="467">
        <v>7000</v>
      </c>
      <c r="O58" s="470" t="s">
        <v>768</v>
      </c>
      <c r="P58" s="469" t="s">
        <v>1127</v>
      </c>
      <c r="Q58" s="435">
        <f t="shared" si="2"/>
        <v>10468</v>
      </c>
    </row>
    <row r="59" spans="1:17" s="469" customFormat="1" ht="56.25">
      <c r="A59" s="462">
        <v>47</v>
      </c>
      <c r="B59" s="463" t="s">
        <v>790</v>
      </c>
      <c r="C59" s="462"/>
      <c r="D59" s="462" t="s">
        <v>6</v>
      </c>
      <c r="E59" s="462" t="s">
        <v>73</v>
      </c>
      <c r="F59" s="464">
        <v>1</v>
      </c>
      <c r="G59" s="465" t="s">
        <v>441</v>
      </c>
      <c r="H59" s="462" t="s">
        <v>817</v>
      </c>
      <c r="I59" s="467">
        <v>38000</v>
      </c>
      <c r="J59" s="467">
        <v>38000</v>
      </c>
      <c r="K59" s="467">
        <v>18672</v>
      </c>
      <c r="L59" s="467"/>
      <c r="M59" s="467"/>
      <c r="N59" s="467">
        <v>8000</v>
      </c>
      <c r="O59" s="470" t="s">
        <v>768</v>
      </c>
      <c r="P59" s="469" t="s">
        <v>1127</v>
      </c>
      <c r="Q59" s="435">
        <f t="shared" si="2"/>
        <v>11328</v>
      </c>
    </row>
    <row r="60" spans="1:17" s="469" customFormat="1" ht="56.25">
      <c r="A60" s="462">
        <v>48</v>
      </c>
      <c r="B60" s="463" t="s">
        <v>791</v>
      </c>
      <c r="C60" s="462"/>
      <c r="D60" s="462" t="s">
        <v>2</v>
      </c>
      <c r="E60" s="462" t="s">
        <v>73</v>
      </c>
      <c r="F60" s="464">
        <v>1</v>
      </c>
      <c r="G60" s="465" t="s">
        <v>441</v>
      </c>
      <c r="H60" s="462" t="s">
        <v>820</v>
      </c>
      <c r="I60" s="467">
        <v>99969</v>
      </c>
      <c r="J60" s="467">
        <v>99969</v>
      </c>
      <c r="K60" s="467">
        <v>17795</v>
      </c>
      <c r="L60" s="467"/>
      <c r="M60" s="467"/>
      <c r="N60" s="467">
        <v>67000</v>
      </c>
      <c r="O60" s="470" t="s">
        <v>768</v>
      </c>
      <c r="P60" s="469" t="s">
        <v>1127</v>
      </c>
      <c r="Q60" s="435">
        <f t="shared" si="2"/>
        <v>15174</v>
      </c>
    </row>
    <row r="61" spans="1:17" ht="94.5">
      <c r="A61" s="79">
        <v>49</v>
      </c>
      <c r="B61" s="196" t="s">
        <v>793</v>
      </c>
      <c r="C61" s="79"/>
      <c r="D61" s="79" t="s">
        <v>6</v>
      </c>
      <c r="E61" s="79" t="s">
        <v>145</v>
      </c>
      <c r="F61" s="233">
        <v>1</v>
      </c>
      <c r="G61" s="175" t="s">
        <v>441</v>
      </c>
      <c r="H61" s="79" t="s">
        <v>822</v>
      </c>
      <c r="I61" s="208">
        <v>67091</v>
      </c>
      <c r="J61" s="208">
        <v>67091</v>
      </c>
      <c r="K61" s="208">
        <v>44047</v>
      </c>
      <c r="L61" s="208"/>
      <c r="M61" s="208"/>
      <c r="N61" s="208">
        <v>7500</v>
      </c>
      <c r="O61" s="197" t="s">
        <v>768</v>
      </c>
      <c r="Q61" s="435">
        <f t="shared" si="2"/>
        <v>15544</v>
      </c>
    </row>
    <row r="62" spans="1:17" s="469" customFormat="1" ht="72.95" customHeight="1">
      <c r="A62" s="462">
        <v>50</v>
      </c>
      <c r="B62" s="463" t="s">
        <v>794</v>
      </c>
      <c r="C62" s="462"/>
      <c r="D62" s="462" t="s">
        <v>6</v>
      </c>
      <c r="E62" s="462" t="s">
        <v>120</v>
      </c>
      <c r="F62" s="464">
        <v>1</v>
      </c>
      <c r="G62" s="465" t="s">
        <v>441</v>
      </c>
      <c r="H62" s="462" t="s">
        <v>823</v>
      </c>
      <c r="I62" s="467">
        <v>42000</v>
      </c>
      <c r="J62" s="467">
        <v>42000</v>
      </c>
      <c r="K62" s="467">
        <v>25000</v>
      </c>
      <c r="L62" s="467"/>
      <c r="M62" s="467"/>
      <c r="N62" s="467">
        <v>3000</v>
      </c>
      <c r="O62" s="470" t="s">
        <v>768</v>
      </c>
      <c r="P62" s="469" t="s">
        <v>1127</v>
      </c>
      <c r="Q62" s="435">
        <f t="shared" si="2"/>
        <v>14000</v>
      </c>
    </row>
    <row r="63" spans="1:17" ht="47.25">
      <c r="A63" s="79">
        <v>51</v>
      </c>
      <c r="B63" s="196" t="s">
        <v>795</v>
      </c>
      <c r="C63" s="79"/>
      <c r="D63" s="79" t="s">
        <v>6</v>
      </c>
      <c r="E63" s="79" t="s">
        <v>145</v>
      </c>
      <c r="F63" s="233">
        <v>1</v>
      </c>
      <c r="G63" s="175" t="s">
        <v>441</v>
      </c>
      <c r="H63" s="79" t="s">
        <v>824</v>
      </c>
      <c r="I63" s="208">
        <v>53697</v>
      </c>
      <c r="J63" s="208">
        <v>53697</v>
      </c>
      <c r="K63" s="208">
        <v>17150</v>
      </c>
      <c r="L63" s="208"/>
      <c r="M63" s="208"/>
      <c r="N63" s="208">
        <v>25000</v>
      </c>
      <c r="O63" s="197" t="s">
        <v>768</v>
      </c>
      <c r="Q63" s="471">
        <f t="shared" si="2"/>
        <v>11547</v>
      </c>
    </row>
    <row r="64" spans="1:17" ht="72.95" customHeight="1">
      <c r="A64" s="79">
        <v>52</v>
      </c>
      <c r="B64" s="196" t="s">
        <v>797</v>
      </c>
      <c r="C64" s="79"/>
      <c r="D64" s="79" t="s">
        <v>2</v>
      </c>
      <c r="E64" s="79" t="s">
        <v>120</v>
      </c>
      <c r="F64" s="233">
        <v>1</v>
      </c>
      <c r="G64" s="175" t="s">
        <v>441</v>
      </c>
      <c r="H64" s="79" t="s">
        <v>826</v>
      </c>
      <c r="I64" s="208">
        <v>25000</v>
      </c>
      <c r="J64" s="208">
        <v>25000</v>
      </c>
      <c r="K64" s="208">
        <v>10000</v>
      </c>
      <c r="L64" s="208"/>
      <c r="M64" s="208"/>
      <c r="N64" s="208">
        <v>12000</v>
      </c>
      <c r="O64" s="197" t="s">
        <v>768</v>
      </c>
      <c r="Q64" s="435">
        <f t="shared" si="2"/>
        <v>3000</v>
      </c>
    </row>
    <row r="65" spans="1:17" ht="60" customHeight="1">
      <c r="A65" s="79">
        <v>53</v>
      </c>
      <c r="B65" s="196" t="s">
        <v>798</v>
      </c>
      <c r="C65" s="79"/>
      <c r="D65" s="79" t="s">
        <v>6</v>
      </c>
      <c r="E65" s="79" t="s">
        <v>145</v>
      </c>
      <c r="F65" s="233">
        <v>1</v>
      </c>
      <c r="G65" s="175" t="s">
        <v>441</v>
      </c>
      <c r="H65" s="79" t="s">
        <v>827</v>
      </c>
      <c r="I65" s="208">
        <v>14185</v>
      </c>
      <c r="J65" s="208">
        <v>14185</v>
      </c>
      <c r="K65" s="208">
        <v>8000</v>
      </c>
      <c r="L65" s="208"/>
      <c r="M65" s="208"/>
      <c r="N65" s="208">
        <v>4000</v>
      </c>
      <c r="O65" s="197" t="s">
        <v>768</v>
      </c>
      <c r="Q65" s="435">
        <f t="shared" si="2"/>
        <v>2185</v>
      </c>
    </row>
    <row r="66" spans="1:17" ht="78.599999999999994" customHeight="1">
      <c r="A66" s="79">
        <v>54</v>
      </c>
      <c r="B66" s="196" t="s">
        <v>799</v>
      </c>
      <c r="C66" s="79"/>
      <c r="D66" s="79" t="s">
        <v>6</v>
      </c>
      <c r="E66" s="79" t="s">
        <v>145</v>
      </c>
      <c r="F66" s="233">
        <v>1</v>
      </c>
      <c r="G66" s="175" t="s">
        <v>441</v>
      </c>
      <c r="H66" s="79" t="s">
        <v>828</v>
      </c>
      <c r="I66" s="208">
        <v>3570</v>
      </c>
      <c r="J66" s="208">
        <v>3570</v>
      </c>
      <c r="K66" s="208">
        <v>3500</v>
      </c>
      <c r="L66" s="208"/>
      <c r="M66" s="208"/>
      <c r="N66" s="208">
        <v>50</v>
      </c>
      <c r="O66" s="197" t="s">
        <v>768</v>
      </c>
      <c r="Q66" s="435">
        <f t="shared" si="2"/>
        <v>20</v>
      </c>
    </row>
    <row r="67" spans="1:17" ht="57.95" customHeight="1">
      <c r="A67" s="79">
        <v>55</v>
      </c>
      <c r="B67" s="196" t="s">
        <v>801</v>
      </c>
      <c r="C67" s="79"/>
      <c r="D67" s="79" t="s">
        <v>6</v>
      </c>
      <c r="E67" s="79" t="s">
        <v>145</v>
      </c>
      <c r="F67" s="233">
        <v>1</v>
      </c>
      <c r="G67" s="175" t="s">
        <v>441</v>
      </c>
      <c r="H67" s="79" t="s">
        <v>830</v>
      </c>
      <c r="I67" s="208">
        <v>1788</v>
      </c>
      <c r="J67" s="208">
        <v>1788</v>
      </c>
      <c r="K67" s="208">
        <v>1590</v>
      </c>
      <c r="L67" s="208"/>
      <c r="M67" s="208"/>
      <c r="N67" s="208">
        <v>50</v>
      </c>
      <c r="O67" s="197" t="s">
        <v>768</v>
      </c>
      <c r="Q67" s="435">
        <f t="shared" si="2"/>
        <v>148</v>
      </c>
    </row>
    <row r="68" spans="1:17" ht="51" customHeight="1">
      <c r="A68" s="79">
        <v>56</v>
      </c>
      <c r="B68" s="196" t="s">
        <v>803</v>
      </c>
      <c r="C68" s="79"/>
      <c r="D68" s="79" t="s">
        <v>6</v>
      </c>
      <c r="E68" s="79" t="s">
        <v>145</v>
      </c>
      <c r="F68" s="233">
        <v>1</v>
      </c>
      <c r="G68" s="175" t="s">
        <v>441</v>
      </c>
      <c r="H68" s="79" t="s">
        <v>832</v>
      </c>
      <c r="I68" s="208">
        <v>7162</v>
      </c>
      <c r="J68" s="208">
        <v>7162</v>
      </c>
      <c r="K68" s="208">
        <v>5591.2973999999995</v>
      </c>
      <c r="L68" s="208"/>
      <c r="M68" s="208"/>
      <c r="N68" s="208">
        <v>800</v>
      </c>
      <c r="O68" s="197" t="s">
        <v>768</v>
      </c>
      <c r="Q68" s="435">
        <f t="shared" si="2"/>
        <v>770.70260000000053</v>
      </c>
    </row>
    <row r="69" spans="1:17" ht="52.5" customHeight="1">
      <c r="A69" s="79">
        <v>57</v>
      </c>
      <c r="B69" s="196" t="s">
        <v>804</v>
      </c>
      <c r="C69" s="79"/>
      <c r="D69" s="79" t="s">
        <v>6</v>
      </c>
      <c r="E69" s="79" t="s">
        <v>145</v>
      </c>
      <c r="F69" s="233">
        <v>1</v>
      </c>
      <c r="G69" s="175" t="s">
        <v>441</v>
      </c>
      <c r="H69" s="79" t="s">
        <v>833</v>
      </c>
      <c r="I69" s="208">
        <v>1985</v>
      </c>
      <c r="J69" s="208">
        <v>1985</v>
      </c>
      <c r="K69" s="208">
        <v>1601.9929999999999</v>
      </c>
      <c r="L69" s="208"/>
      <c r="M69" s="208"/>
      <c r="N69" s="208">
        <v>200</v>
      </c>
      <c r="O69" s="197" t="s">
        <v>768</v>
      </c>
      <c r="Q69" s="435">
        <f t="shared" si="2"/>
        <v>183.00700000000006</v>
      </c>
    </row>
    <row r="70" spans="1:17" ht="68.25" customHeight="1">
      <c r="A70" s="79">
        <v>58</v>
      </c>
      <c r="B70" s="196" t="s">
        <v>805</v>
      </c>
      <c r="C70" s="79"/>
      <c r="D70" s="79" t="s">
        <v>6</v>
      </c>
      <c r="E70" s="79" t="s">
        <v>145</v>
      </c>
      <c r="F70" s="233">
        <v>1</v>
      </c>
      <c r="G70" s="175" t="s">
        <v>441</v>
      </c>
      <c r="H70" s="79" t="s">
        <v>834</v>
      </c>
      <c r="I70" s="208">
        <v>3826</v>
      </c>
      <c r="J70" s="208">
        <v>3826</v>
      </c>
      <c r="K70" s="208">
        <v>3124.1370000000002</v>
      </c>
      <c r="L70" s="208"/>
      <c r="M70" s="208"/>
      <c r="N70" s="208">
        <v>300</v>
      </c>
      <c r="O70" s="197" t="s">
        <v>768</v>
      </c>
      <c r="Q70" s="435">
        <f t="shared" si="2"/>
        <v>401.86299999999983</v>
      </c>
    </row>
    <row r="71" spans="1:17" ht="63">
      <c r="A71" s="79">
        <v>59</v>
      </c>
      <c r="B71" s="196" t="s">
        <v>809</v>
      </c>
      <c r="C71" s="79"/>
      <c r="D71" s="79" t="s">
        <v>6</v>
      </c>
      <c r="E71" s="79" t="s">
        <v>145</v>
      </c>
      <c r="F71" s="233">
        <v>1</v>
      </c>
      <c r="G71" s="175" t="s">
        <v>441</v>
      </c>
      <c r="H71" s="79" t="s">
        <v>837</v>
      </c>
      <c r="I71" s="208">
        <v>13249</v>
      </c>
      <c r="J71" s="208">
        <v>13249</v>
      </c>
      <c r="K71" s="208">
        <v>10452</v>
      </c>
      <c r="L71" s="208"/>
      <c r="M71" s="208"/>
      <c r="N71" s="423">
        <v>2500</v>
      </c>
      <c r="O71" s="197" t="s">
        <v>768</v>
      </c>
      <c r="Q71" s="435">
        <f t="shared" si="2"/>
        <v>297</v>
      </c>
    </row>
    <row r="72" spans="1:17" ht="56.45" customHeight="1">
      <c r="A72" s="79">
        <v>60</v>
      </c>
      <c r="B72" s="196" t="s">
        <v>810</v>
      </c>
      <c r="C72" s="79"/>
      <c r="D72" s="79" t="s">
        <v>2</v>
      </c>
      <c r="E72" s="79" t="s">
        <v>145</v>
      </c>
      <c r="F72" s="233">
        <v>1</v>
      </c>
      <c r="G72" s="175" t="s">
        <v>441</v>
      </c>
      <c r="H72" s="79" t="s">
        <v>838</v>
      </c>
      <c r="I72" s="208">
        <v>124400</v>
      </c>
      <c r="J72" s="208">
        <v>124400</v>
      </c>
      <c r="K72" s="208">
        <v>101900</v>
      </c>
      <c r="L72" s="208"/>
      <c r="M72" s="208"/>
      <c r="N72" s="208">
        <v>10000</v>
      </c>
      <c r="O72" s="197" t="s">
        <v>768</v>
      </c>
      <c r="Q72" s="435">
        <f t="shared" si="2"/>
        <v>12500</v>
      </c>
    </row>
    <row r="73" spans="1:17" ht="63" customHeight="1">
      <c r="A73" s="79">
        <v>61</v>
      </c>
      <c r="B73" s="196" t="s">
        <v>812</v>
      </c>
      <c r="C73" s="79"/>
      <c r="D73" s="79" t="s">
        <v>6</v>
      </c>
      <c r="E73" s="79" t="s">
        <v>145</v>
      </c>
      <c r="F73" s="233">
        <v>1</v>
      </c>
      <c r="G73" s="175" t="s">
        <v>441</v>
      </c>
      <c r="H73" s="79" t="s">
        <v>840</v>
      </c>
      <c r="I73" s="208">
        <v>5903</v>
      </c>
      <c r="J73" s="208">
        <v>5903</v>
      </c>
      <c r="K73" s="208">
        <v>3290</v>
      </c>
      <c r="L73" s="208"/>
      <c r="M73" s="208"/>
      <c r="N73" s="208">
        <v>2000</v>
      </c>
      <c r="O73" s="197" t="s">
        <v>768</v>
      </c>
      <c r="Q73" s="435">
        <f t="shared" si="2"/>
        <v>613</v>
      </c>
    </row>
    <row r="74" spans="1:17" ht="73.5" customHeight="1">
      <c r="A74" s="79">
        <v>62</v>
      </c>
      <c r="B74" s="196" t="s">
        <v>813</v>
      </c>
      <c r="C74" s="79"/>
      <c r="D74" s="79" t="s">
        <v>6</v>
      </c>
      <c r="E74" s="79" t="s">
        <v>145</v>
      </c>
      <c r="F74" s="233">
        <v>1</v>
      </c>
      <c r="G74" s="175" t="s">
        <v>441</v>
      </c>
      <c r="H74" s="79" t="s">
        <v>841</v>
      </c>
      <c r="I74" s="208">
        <v>22353</v>
      </c>
      <c r="J74" s="208">
        <v>22353</v>
      </c>
      <c r="K74" s="208">
        <v>11570</v>
      </c>
      <c r="L74" s="208"/>
      <c r="M74" s="208"/>
      <c r="N74" s="208">
        <v>8500</v>
      </c>
      <c r="O74" s="197" t="s">
        <v>768</v>
      </c>
      <c r="Q74" s="435">
        <f t="shared" si="2"/>
        <v>2283</v>
      </c>
    </row>
    <row r="75" spans="1:17" ht="59.1" customHeight="1">
      <c r="A75" s="79">
        <v>63</v>
      </c>
      <c r="B75" s="196" t="s">
        <v>815</v>
      </c>
      <c r="C75" s="79"/>
      <c r="D75" s="79" t="s">
        <v>6</v>
      </c>
      <c r="E75" s="79" t="s">
        <v>518</v>
      </c>
      <c r="F75" s="233">
        <v>1</v>
      </c>
      <c r="G75" s="175" t="s">
        <v>441</v>
      </c>
      <c r="H75" s="79" t="s">
        <v>843</v>
      </c>
      <c r="I75" s="208">
        <v>6847</v>
      </c>
      <c r="J75" s="208">
        <v>6847</v>
      </c>
      <c r="K75" s="208">
        <v>5350</v>
      </c>
      <c r="L75" s="208"/>
      <c r="M75" s="208"/>
      <c r="N75" s="208">
        <v>800</v>
      </c>
      <c r="O75" s="197"/>
      <c r="Q75" s="435">
        <f t="shared" si="2"/>
        <v>697</v>
      </c>
    </row>
    <row r="76" spans="1:17" ht="39.950000000000003" customHeight="1">
      <c r="A76" s="79">
        <v>64</v>
      </c>
      <c r="B76" s="196" t="s">
        <v>816</v>
      </c>
      <c r="C76" s="79"/>
      <c r="D76" s="79" t="s">
        <v>6</v>
      </c>
      <c r="E76" s="79" t="s">
        <v>518</v>
      </c>
      <c r="F76" s="233">
        <v>1</v>
      </c>
      <c r="G76" s="175" t="s">
        <v>441</v>
      </c>
      <c r="H76" s="79" t="s">
        <v>844</v>
      </c>
      <c r="I76" s="208">
        <v>8679</v>
      </c>
      <c r="J76" s="208">
        <v>8679</v>
      </c>
      <c r="K76" s="208">
        <v>7340</v>
      </c>
      <c r="L76" s="208"/>
      <c r="M76" s="208"/>
      <c r="N76" s="208">
        <v>500</v>
      </c>
      <c r="O76" s="197"/>
      <c r="Q76" s="435">
        <f t="shared" si="2"/>
        <v>839</v>
      </c>
    </row>
    <row r="77" spans="1:17" ht="73.5" customHeight="1">
      <c r="A77" s="79">
        <v>65</v>
      </c>
      <c r="B77" s="188" t="s">
        <v>542</v>
      </c>
      <c r="C77" s="472"/>
      <c r="D77" s="79" t="s">
        <v>2</v>
      </c>
      <c r="E77" s="473" t="s">
        <v>518</v>
      </c>
      <c r="F77" s="233">
        <v>1</v>
      </c>
      <c r="G77" s="175" t="s">
        <v>441</v>
      </c>
      <c r="H77" s="473" t="s">
        <v>545</v>
      </c>
      <c r="I77" s="208">
        <v>65000</v>
      </c>
      <c r="J77" s="208">
        <v>65000</v>
      </c>
      <c r="K77" s="208">
        <v>19900</v>
      </c>
      <c r="L77" s="208"/>
      <c r="M77" s="208"/>
      <c r="N77" s="208">
        <v>25000</v>
      </c>
      <c r="O77" s="418"/>
      <c r="Q77" s="435">
        <f t="shared" si="2"/>
        <v>20100</v>
      </c>
    </row>
    <row r="78" spans="1:17" s="9" customFormat="1" ht="58.5" customHeight="1">
      <c r="A78" s="79">
        <v>66</v>
      </c>
      <c r="B78" s="199" t="s">
        <v>543</v>
      </c>
      <c r="C78" s="190"/>
      <c r="D78" s="79" t="s">
        <v>2</v>
      </c>
      <c r="E78" s="79" t="s">
        <v>518</v>
      </c>
      <c r="F78" s="233">
        <v>1</v>
      </c>
      <c r="G78" s="175" t="s">
        <v>441</v>
      </c>
      <c r="H78" s="190" t="s">
        <v>546</v>
      </c>
      <c r="I78" s="208">
        <v>20000</v>
      </c>
      <c r="J78" s="208">
        <v>20000</v>
      </c>
      <c r="K78" s="208">
        <v>5000</v>
      </c>
      <c r="L78" s="208"/>
      <c r="M78" s="208"/>
      <c r="N78" s="208">
        <v>10000</v>
      </c>
      <c r="O78" s="200"/>
      <c r="Q78" s="435">
        <f t="shared" ref="Q78:Q141" si="3">J78-K78-N78</f>
        <v>5000</v>
      </c>
    </row>
    <row r="79" spans="1:17" ht="54" customHeight="1">
      <c r="A79" s="79">
        <v>67</v>
      </c>
      <c r="B79" s="199" t="s">
        <v>1006</v>
      </c>
      <c r="C79" s="190"/>
      <c r="D79" s="79" t="s">
        <v>2</v>
      </c>
      <c r="E79" s="79" t="s">
        <v>472</v>
      </c>
      <c r="F79" s="233">
        <v>1</v>
      </c>
      <c r="G79" s="175" t="s">
        <v>441</v>
      </c>
      <c r="H79" s="79" t="s">
        <v>547</v>
      </c>
      <c r="I79" s="208">
        <v>82000</v>
      </c>
      <c r="J79" s="208">
        <v>82000</v>
      </c>
      <c r="K79" s="208">
        <v>20000</v>
      </c>
      <c r="L79" s="208">
        <v>85000</v>
      </c>
      <c r="M79" s="422"/>
      <c r="N79" s="422">
        <v>20000</v>
      </c>
      <c r="O79" s="200"/>
      <c r="Q79" s="435">
        <f t="shared" si="3"/>
        <v>42000</v>
      </c>
    </row>
    <row r="80" spans="1:17" ht="54" customHeight="1">
      <c r="A80" s="79">
        <v>68</v>
      </c>
      <c r="B80" s="474" t="s">
        <v>1007</v>
      </c>
      <c r="C80" s="475"/>
      <c r="D80" s="476" t="s">
        <v>6</v>
      </c>
      <c r="E80" s="477" t="s">
        <v>412</v>
      </c>
      <c r="F80" s="478">
        <v>1</v>
      </c>
      <c r="G80" s="479" t="s">
        <v>441</v>
      </c>
      <c r="H80" s="477" t="s">
        <v>1008</v>
      </c>
      <c r="I80" s="208">
        <v>5607</v>
      </c>
      <c r="J80" s="208">
        <v>5607</v>
      </c>
      <c r="K80" s="208">
        <v>4711</v>
      </c>
      <c r="L80" s="208"/>
      <c r="M80" s="422"/>
      <c r="N80" s="422">
        <v>100</v>
      </c>
      <c r="O80" s="200"/>
      <c r="Q80" s="435">
        <f t="shared" si="3"/>
        <v>796</v>
      </c>
    </row>
    <row r="81" spans="1:17" ht="54" customHeight="1">
      <c r="A81" s="79">
        <v>69</v>
      </c>
      <c r="B81" s="199" t="s">
        <v>436</v>
      </c>
      <c r="C81" s="190"/>
      <c r="D81" s="480" t="s">
        <v>2</v>
      </c>
      <c r="E81" s="79" t="s">
        <v>481</v>
      </c>
      <c r="F81" s="233"/>
      <c r="G81" s="175" t="s">
        <v>505</v>
      </c>
      <c r="H81" s="79" t="s">
        <v>483</v>
      </c>
      <c r="I81" s="208">
        <v>1800000</v>
      </c>
      <c r="J81" s="208">
        <v>1800000</v>
      </c>
      <c r="K81" s="208">
        <v>200000</v>
      </c>
      <c r="L81" s="208"/>
      <c r="M81" s="422"/>
      <c r="N81" s="422">
        <v>50000</v>
      </c>
      <c r="O81" s="200"/>
      <c r="Q81" s="435">
        <f t="shared" si="3"/>
        <v>1550000</v>
      </c>
    </row>
    <row r="82" spans="1:17" ht="74.099999999999994" customHeight="1">
      <c r="A82" s="79">
        <v>70</v>
      </c>
      <c r="B82" s="199" t="s">
        <v>1128</v>
      </c>
      <c r="C82" s="190"/>
      <c r="D82" s="480" t="s">
        <v>2</v>
      </c>
      <c r="E82" s="79" t="s">
        <v>537</v>
      </c>
      <c r="F82" s="233"/>
      <c r="G82" s="175" t="s">
        <v>505</v>
      </c>
      <c r="H82" s="79" t="s">
        <v>483</v>
      </c>
      <c r="I82" s="208">
        <v>215000</v>
      </c>
      <c r="J82" s="208">
        <v>215000</v>
      </c>
      <c r="K82" s="208">
        <v>30000</v>
      </c>
      <c r="L82" s="208"/>
      <c r="M82" s="422"/>
      <c r="N82" s="422">
        <v>50000</v>
      </c>
      <c r="O82" s="200"/>
      <c r="Q82" s="435">
        <f t="shared" si="3"/>
        <v>135000</v>
      </c>
    </row>
    <row r="83" spans="1:17" ht="54" customHeight="1">
      <c r="A83" s="79">
        <v>71</v>
      </c>
      <c r="B83" s="199" t="s">
        <v>1129</v>
      </c>
      <c r="C83" s="190"/>
      <c r="D83" s="480" t="s">
        <v>2</v>
      </c>
      <c r="E83" s="79" t="s">
        <v>472</v>
      </c>
      <c r="F83" s="233"/>
      <c r="G83" s="175" t="s">
        <v>505</v>
      </c>
      <c r="H83" s="79" t="s">
        <v>483</v>
      </c>
      <c r="I83" s="208">
        <v>880000</v>
      </c>
      <c r="J83" s="208">
        <v>880000</v>
      </c>
      <c r="K83" s="208">
        <v>50000</v>
      </c>
      <c r="L83" s="208"/>
      <c r="M83" s="422"/>
      <c r="N83" s="422">
        <v>150000</v>
      </c>
      <c r="O83" s="200"/>
      <c r="Q83" s="435">
        <f t="shared" si="3"/>
        <v>680000</v>
      </c>
    </row>
    <row r="84" spans="1:17" ht="54" customHeight="1">
      <c r="A84" s="79">
        <v>72</v>
      </c>
      <c r="B84" s="199" t="s">
        <v>1130</v>
      </c>
      <c r="C84" s="190"/>
      <c r="D84" s="480" t="s">
        <v>2</v>
      </c>
      <c r="E84" s="79" t="s">
        <v>481</v>
      </c>
      <c r="F84" s="233"/>
      <c r="G84" s="175" t="s">
        <v>505</v>
      </c>
      <c r="H84" s="79" t="s">
        <v>483</v>
      </c>
      <c r="I84" s="208">
        <v>2590000</v>
      </c>
      <c r="J84" s="208">
        <v>2590000</v>
      </c>
      <c r="K84" s="208">
        <v>300000</v>
      </c>
      <c r="L84" s="208"/>
      <c r="M84" s="422"/>
      <c r="N84" s="422">
        <v>20000</v>
      </c>
      <c r="O84" s="200"/>
      <c r="Q84" s="435">
        <f t="shared" si="3"/>
        <v>2270000</v>
      </c>
    </row>
    <row r="85" spans="1:17" ht="54" customHeight="1">
      <c r="A85" s="79">
        <v>73</v>
      </c>
      <c r="B85" s="199" t="s">
        <v>1131</v>
      </c>
      <c r="C85" s="190"/>
      <c r="D85" s="480" t="s">
        <v>2</v>
      </c>
      <c r="E85" s="79" t="s">
        <v>472</v>
      </c>
      <c r="F85" s="233"/>
      <c r="G85" s="175" t="s">
        <v>505</v>
      </c>
      <c r="H85" s="79" t="s">
        <v>483</v>
      </c>
      <c r="I85" s="208">
        <v>620000</v>
      </c>
      <c r="J85" s="208">
        <v>620000</v>
      </c>
      <c r="K85" s="208">
        <v>25000</v>
      </c>
      <c r="L85" s="208"/>
      <c r="M85" s="422"/>
      <c r="N85" s="422">
        <v>150000</v>
      </c>
      <c r="O85" s="200"/>
      <c r="Q85" s="435">
        <f t="shared" si="3"/>
        <v>445000</v>
      </c>
    </row>
    <row r="86" spans="1:17" ht="54" customHeight="1">
      <c r="A86" s="79">
        <v>74</v>
      </c>
      <c r="B86" s="199" t="s">
        <v>1132</v>
      </c>
      <c r="C86" s="190"/>
      <c r="D86" s="480" t="s">
        <v>2</v>
      </c>
      <c r="E86" s="79" t="s">
        <v>481</v>
      </c>
      <c r="F86" s="233"/>
      <c r="G86" s="175" t="s">
        <v>505</v>
      </c>
      <c r="H86" s="79" t="s">
        <v>483</v>
      </c>
      <c r="I86" s="208">
        <v>870000</v>
      </c>
      <c r="J86" s="208">
        <v>870000</v>
      </c>
      <c r="K86" s="208">
        <v>50000</v>
      </c>
      <c r="L86" s="208"/>
      <c r="M86" s="422"/>
      <c r="N86" s="422">
        <v>150000</v>
      </c>
      <c r="O86" s="200"/>
      <c r="Q86" s="435">
        <f t="shared" si="3"/>
        <v>670000</v>
      </c>
    </row>
    <row r="87" spans="1:17" ht="96.6" customHeight="1">
      <c r="A87" s="79">
        <v>75</v>
      </c>
      <c r="B87" s="199" t="s">
        <v>1133</v>
      </c>
      <c r="C87" s="190"/>
      <c r="D87" s="480" t="s">
        <v>2</v>
      </c>
      <c r="E87" s="79" t="s">
        <v>481</v>
      </c>
      <c r="F87" s="233"/>
      <c r="G87" s="175" t="s">
        <v>505</v>
      </c>
      <c r="H87" s="79" t="s">
        <v>483</v>
      </c>
      <c r="I87" s="208">
        <v>165000</v>
      </c>
      <c r="J87" s="208">
        <v>165000</v>
      </c>
      <c r="K87" s="208">
        <v>20000</v>
      </c>
      <c r="L87" s="208"/>
      <c r="M87" s="422"/>
      <c r="N87" s="422">
        <v>18472.039999999106</v>
      </c>
      <c r="O87" s="200"/>
      <c r="Q87" s="435">
        <f t="shared" si="3"/>
        <v>126527.96000000089</v>
      </c>
    </row>
    <row r="88" spans="1:17" ht="141" customHeight="1">
      <c r="A88" s="79">
        <v>76</v>
      </c>
      <c r="B88" s="199" t="s">
        <v>1134</v>
      </c>
      <c r="C88" s="190"/>
      <c r="D88" s="480" t="s">
        <v>2</v>
      </c>
      <c r="E88" s="79" t="s">
        <v>481</v>
      </c>
      <c r="F88" s="233"/>
      <c r="G88" s="175" t="s">
        <v>505</v>
      </c>
      <c r="H88" s="79" t="s">
        <v>483</v>
      </c>
      <c r="I88" s="208">
        <v>250000</v>
      </c>
      <c r="J88" s="208">
        <v>250000</v>
      </c>
      <c r="K88" s="208">
        <v>40000</v>
      </c>
      <c r="L88" s="208"/>
      <c r="M88" s="422"/>
      <c r="N88" s="422">
        <v>20000</v>
      </c>
      <c r="O88" s="200"/>
      <c r="Q88" s="435">
        <f t="shared" si="3"/>
        <v>190000</v>
      </c>
    </row>
    <row r="89" spans="1:17" ht="63.95" customHeight="1">
      <c r="A89" s="79">
        <v>77</v>
      </c>
      <c r="B89" s="199" t="s">
        <v>1135</v>
      </c>
      <c r="C89" s="190"/>
      <c r="D89" s="480" t="s">
        <v>2</v>
      </c>
      <c r="E89" s="79" t="s">
        <v>472</v>
      </c>
      <c r="F89" s="233"/>
      <c r="G89" s="175" t="s">
        <v>505</v>
      </c>
      <c r="H89" s="79" t="s">
        <v>483</v>
      </c>
      <c r="I89" s="208">
        <v>76000</v>
      </c>
      <c r="J89" s="208">
        <v>76000</v>
      </c>
      <c r="K89" s="208">
        <v>10000</v>
      </c>
      <c r="L89" s="208"/>
      <c r="M89" s="422"/>
      <c r="N89" s="422">
        <v>20000</v>
      </c>
      <c r="O89" s="200"/>
      <c r="Q89" s="435">
        <f t="shared" si="3"/>
        <v>46000</v>
      </c>
    </row>
    <row r="90" spans="1:17" ht="69" customHeight="1">
      <c r="A90" s="79">
        <v>78</v>
      </c>
      <c r="B90" s="199" t="s">
        <v>1136</v>
      </c>
      <c r="C90" s="190"/>
      <c r="D90" s="480" t="s">
        <v>2</v>
      </c>
      <c r="E90" s="79" t="s">
        <v>518</v>
      </c>
      <c r="F90" s="233"/>
      <c r="G90" s="175" t="s">
        <v>505</v>
      </c>
      <c r="H90" s="79" t="s">
        <v>483</v>
      </c>
      <c r="I90" s="208">
        <v>95000</v>
      </c>
      <c r="J90" s="208">
        <v>95000</v>
      </c>
      <c r="K90" s="208">
        <v>10000</v>
      </c>
      <c r="L90" s="208"/>
      <c r="M90" s="422"/>
      <c r="N90" s="422">
        <v>20000</v>
      </c>
      <c r="O90" s="200"/>
      <c r="Q90" s="435">
        <f t="shared" si="3"/>
        <v>65000</v>
      </c>
    </row>
    <row r="91" spans="1:17" ht="54" customHeight="1">
      <c r="A91" s="79">
        <v>79</v>
      </c>
      <c r="B91" s="199" t="s">
        <v>1137</v>
      </c>
      <c r="C91" s="190"/>
      <c r="D91" s="480" t="s">
        <v>2</v>
      </c>
      <c r="E91" s="79" t="s">
        <v>472</v>
      </c>
      <c r="F91" s="233"/>
      <c r="G91" s="175" t="s">
        <v>505</v>
      </c>
      <c r="H91" s="79" t="s">
        <v>483</v>
      </c>
      <c r="I91" s="208">
        <v>126000</v>
      </c>
      <c r="J91" s="208">
        <v>126000</v>
      </c>
      <c r="K91" s="208">
        <v>20000</v>
      </c>
      <c r="L91" s="208"/>
      <c r="M91" s="422"/>
      <c r="N91" s="422">
        <v>30000</v>
      </c>
      <c r="O91" s="200"/>
      <c r="Q91" s="435">
        <f t="shared" si="3"/>
        <v>76000</v>
      </c>
    </row>
    <row r="92" spans="1:17" s="446" customFormat="1" ht="25.5" customHeight="1">
      <c r="A92" s="231" t="s">
        <v>4</v>
      </c>
      <c r="B92" s="232" t="s">
        <v>413</v>
      </c>
      <c r="C92" s="231"/>
      <c r="D92" s="231"/>
      <c r="E92" s="231"/>
      <c r="F92" s="438">
        <f>SUBTOTAL(9,F93:F96)</f>
        <v>4</v>
      </c>
      <c r="G92" s="438"/>
      <c r="H92" s="438"/>
      <c r="I92" s="420">
        <f t="shared" ref="I92:N92" si="4">SUBTOTAL(9,I93:I96)</f>
        <v>3656258</v>
      </c>
      <c r="J92" s="420">
        <f t="shared" si="4"/>
        <v>3656258</v>
      </c>
      <c r="K92" s="420">
        <f t="shared" si="4"/>
        <v>750649.68590799998</v>
      </c>
      <c r="L92" s="420">
        <f t="shared" si="4"/>
        <v>2041650</v>
      </c>
      <c r="M92" s="420">
        <f t="shared" si="4"/>
        <v>0</v>
      </c>
      <c r="N92" s="420">
        <f t="shared" si="4"/>
        <v>287000</v>
      </c>
      <c r="O92" s="179"/>
      <c r="Q92" s="435">
        <f t="shared" si="3"/>
        <v>2618608.314092</v>
      </c>
    </row>
    <row r="93" spans="1:17" s="9" customFormat="1" ht="51" customHeight="1">
      <c r="A93" s="79">
        <v>1</v>
      </c>
      <c r="B93" s="481" t="s">
        <v>466</v>
      </c>
      <c r="C93" s="190"/>
      <c r="D93" s="482" t="s">
        <v>2</v>
      </c>
      <c r="E93" s="79" t="s">
        <v>415</v>
      </c>
      <c r="F93" s="233">
        <v>1</v>
      </c>
      <c r="G93" s="190" t="s">
        <v>441</v>
      </c>
      <c r="H93" s="79" t="s">
        <v>496</v>
      </c>
      <c r="I93" s="208">
        <v>210000</v>
      </c>
      <c r="J93" s="208">
        <v>210000</v>
      </c>
      <c r="K93" s="208">
        <v>62299.685907999999</v>
      </c>
      <c r="L93" s="208">
        <v>165700</v>
      </c>
      <c r="M93" s="208"/>
      <c r="N93" s="208">
        <v>80000</v>
      </c>
      <c r="O93" s="483"/>
      <c r="Q93" s="435">
        <f t="shared" si="3"/>
        <v>67700.314092000015</v>
      </c>
    </row>
    <row r="94" spans="1:17" ht="47.45" customHeight="1">
      <c r="A94" s="79">
        <v>2</v>
      </c>
      <c r="B94" s="196" t="s">
        <v>461</v>
      </c>
      <c r="C94" s="79"/>
      <c r="D94" s="79" t="s">
        <v>2</v>
      </c>
      <c r="E94" s="79" t="s">
        <v>481</v>
      </c>
      <c r="F94" s="233">
        <v>1</v>
      </c>
      <c r="G94" s="190" t="s">
        <v>441</v>
      </c>
      <c r="H94" s="79" t="s">
        <v>497</v>
      </c>
      <c r="I94" s="208">
        <v>1540000</v>
      </c>
      <c r="J94" s="208">
        <v>1540000</v>
      </c>
      <c r="K94" s="208">
        <v>98000</v>
      </c>
      <c r="L94" s="208">
        <v>1210000</v>
      </c>
      <c r="M94" s="208"/>
      <c r="N94" s="208">
        <v>70000</v>
      </c>
      <c r="O94" s="197"/>
      <c r="Q94" s="435">
        <f t="shared" si="3"/>
        <v>1372000</v>
      </c>
    </row>
    <row r="95" spans="1:17" ht="42.6" customHeight="1">
      <c r="A95" s="79">
        <v>3</v>
      </c>
      <c r="B95" s="196" t="s">
        <v>509</v>
      </c>
      <c r="C95" s="79"/>
      <c r="D95" s="79" t="s">
        <v>2</v>
      </c>
      <c r="E95" s="79" t="s">
        <v>510</v>
      </c>
      <c r="F95" s="233">
        <v>1</v>
      </c>
      <c r="G95" s="175" t="s">
        <v>441</v>
      </c>
      <c r="H95" s="79" t="s">
        <v>511</v>
      </c>
      <c r="I95" s="208">
        <v>1239958</v>
      </c>
      <c r="J95" s="208">
        <v>1239958</v>
      </c>
      <c r="K95" s="208">
        <v>470000</v>
      </c>
      <c r="L95" s="208"/>
      <c r="M95" s="208"/>
      <c r="N95" s="208">
        <v>2000</v>
      </c>
      <c r="O95" s="197"/>
      <c r="Q95" s="435">
        <f t="shared" si="3"/>
        <v>767958</v>
      </c>
    </row>
    <row r="96" spans="1:17" ht="43.5" customHeight="1">
      <c r="A96" s="79">
        <v>4</v>
      </c>
      <c r="B96" s="196" t="s">
        <v>460</v>
      </c>
      <c r="C96" s="79"/>
      <c r="D96" s="79" t="s">
        <v>2</v>
      </c>
      <c r="E96" s="79" t="s">
        <v>481</v>
      </c>
      <c r="F96" s="233">
        <v>1</v>
      </c>
      <c r="G96" s="190" t="s">
        <v>441</v>
      </c>
      <c r="H96" s="79" t="s">
        <v>498</v>
      </c>
      <c r="I96" s="208">
        <v>666300</v>
      </c>
      <c r="J96" s="208">
        <v>666300</v>
      </c>
      <c r="K96" s="208">
        <v>120350</v>
      </c>
      <c r="L96" s="208">
        <v>665950</v>
      </c>
      <c r="M96" s="208"/>
      <c r="N96" s="208">
        <v>135000</v>
      </c>
      <c r="O96" s="197"/>
      <c r="Q96" s="435">
        <f t="shared" si="3"/>
        <v>410950</v>
      </c>
    </row>
    <row r="97" spans="1:17" s="446" customFormat="1" ht="47.1" customHeight="1">
      <c r="A97" s="231" t="s">
        <v>5</v>
      </c>
      <c r="B97" s="232" t="s">
        <v>733</v>
      </c>
      <c r="C97" s="231"/>
      <c r="D97" s="231"/>
      <c r="E97" s="231"/>
      <c r="F97" s="438">
        <f>SUBTOTAL(9,F98:F100)</f>
        <v>3</v>
      </c>
      <c r="G97" s="438"/>
      <c r="H97" s="438"/>
      <c r="I97" s="420">
        <f t="shared" ref="I97:N97" si="5">SUBTOTAL(9,I98:I100)</f>
        <v>153712</v>
      </c>
      <c r="J97" s="420">
        <f t="shared" si="5"/>
        <v>153712</v>
      </c>
      <c r="K97" s="420">
        <f t="shared" si="5"/>
        <v>56448</v>
      </c>
      <c r="L97" s="420">
        <f t="shared" si="5"/>
        <v>2000</v>
      </c>
      <c r="M97" s="420">
        <f t="shared" si="5"/>
        <v>0</v>
      </c>
      <c r="N97" s="420">
        <f t="shared" si="5"/>
        <v>52800</v>
      </c>
      <c r="O97" s="178"/>
      <c r="Q97" s="435">
        <f t="shared" si="3"/>
        <v>44464</v>
      </c>
    </row>
    <row r="98" spans="1:17" s="469" customFormat="1" ht="63">
      <c r="A98" s="462">
        <v>1</v>
      </c>
      <c r="B98" s="463" t="s">
        <v>734</v>
      </c>
      <c r="C98" s="462"/>
      <c r="D98" s="462" t="s">
        <v>2</v>
      </c>
      <c r="E98" s="462" t="s">
        <v>736</v>
      </c>
      <c r="F98" s="464">
        <v>1</v>
      </c>
      <c r="G98" s="484" t="s">
        <v>505</v>
      </c>
      <c r="H98" s="462" t="s">
        <v>735</v>
      </c>
      <c r="I98" s="467">
        <v>126256</v>
      </c>
      <c r="J98" s="467">
        <v>126256</v>
      </c>
      <c r="K98" s="467">
        <v>32341</v>
      </c>
      <c r="L98" s="467">
        <v>2000</v>
      </c>
      <c r="M98" s="467"/>
      <c r="N98" s="467">
        <v>50000</v>
      </c>
      <c r="O98" s="470" t="s">
        <v>1123</v>
      </c>
      <c r="P98" s="469" t="s">
        <v>1127</v>
      </c>
      <c r="Q98" s="435">
        <f t="shared" si="3"/>
        <v>43915</v>
      </c>
    </row>
    <row r="99" spans="1:17" ht="78" customHeight="1">
      <c r="A99" s="79">
        <v>2</v>
      </c>
      <c r="B99" s="196" t="s">
        <v>1067</v>
      </c>
      <c r="C99" s="79"/>
      <c r="D99" s="79" t="s">
        <v>6</v>
      </c>
      <c r="E99" s="79" t="s">
        <v>472</v>
      </c>
      <c r="F99" s="233">
        <v>1</v>
      </c>
      <c r="G99" s="190" t="s">
        <v>505</v>
      </c>
      <c r="H99" s="79" t="s">
        <v>1069</v>
      </c>
      <c r="I99" s="208">
        <v>12568</v>
      </c>
      <c r="J99" s="208">
        <v>12568</v>
      </c>
      <c r="K99" s="208">
        <v>9696</v>
      </c>
      <c r="L99" s="208"/>
      <c r="M99" s="208"/>
      <c r="N99" s="208">
        <v>2500</v>
      </c>
      <c r="O99" s="197"/>
      <c r="Q99" s="435">
        <f t="shared" si="3"/>
        <v>372</v>
      </c>
    </row>
    <row r="100" spans="1:17" ht="68.45" customHeight="1">
      <c r="A100" s="79">
        <v>3</v>
      </c>
      <c r="B100" s="196" t="s">
        <v>1068</v>
      </c>
      <c r="C100" s="79"/>
      <c r="D100" s="79" t="s">
        <v>6</v>
      </c>
      <c r="E100" s="79" t="s">
        <v>472</v>
      </c>
      <c r="F100" s="233">
        <v>1</v>
      </c>
      <c r="G100" s="190" t="s">
        <v>505</v>
      </c>
      <c r="H100" s="79" t="s">
        <v>1070</v>
      </c>
      <c r="I100" s="208">
        <v>14888</v>
      </c>
      <c r="J100" s="208">
        <v>14888</v>
      </c>
      <c r="K100" s="208">
        <v>14411</v>
      </c>
      <c r="L100" s="208"/>
      <c r="M100" s="208"/>
      <c r="N100" s="208">
        <v>300</v>
      </c>
      <c r="O100" s="197"/>
      <c r="Q100" s="435">
        <f t="shared" si="3"/>
        <v>177</v>
      </c>
    </row>
    <row r="101" spans="1:17" s="446" customFormat="1" ht="33" customHeight="1">
      <c r="A101" s="231" t="s">
        <v>5</v>
      </c>
      <c r="B101" s="232" t="s">
        <v>480</v>
      </c>
      <c r="C101" s="231"/>
      <c r="D101" s="231"/>
      <c r="E101" s="231"/>
      <c r="F101" s="438">
        <f>SUBTOTAL(9,F102)</f>
        <v>1</v>
      </c>
      <c r="G101" s="485"/>
      <c r="H101" s="231"/>
      <c r="I101" s="252">
        <f>SUBTOTAL(9,I102)</f>
        <v>725285</v>
      </c>
      <c r="J101" s="252">
        <f t="shared" ref="J101:N101" si="6">SUBTOTAL(9,J102)</f>
        <v>50861</v>
      </c>
      <c r="K101" s="252">
        <f t="shared" si="6"/>
        <v>39126.655719872098</v>
      </c>
      <c r="L101" s="252">
        <f t="shared" si="6"/>
        <v>2000</v>
      </c>
      <c r="M101" s="252">
        <f t="shared" si="6"/>
        <v>0</v>
      </c>
      <c r="N101" s="252">
        <f t="shared" si="6"/>
        <v>300</v>
      </c>
      <c r="O101" s="178"/>
      <c r="Q101" s="435">
        <f t="shared" si="3"/>
        <v>11434.344280127902</v>
      </c>
    </row>
    <row r="102" spans="1:17" s="469" customFormat="1" ht="63">
      <c r="A102" s="462">
        <v>1</v>
      </c>
      <c r="B102" s="463" t="s">
        <v>467</v>
      </c>
      <c r="C102" s="462"/>
      <c r="D102" s="462" t="s">
        <v>2</v>
      </c>
      <c r="E102" s="462" t="s">
        <v>471</v>
      </c>
      <c r="F102" s="464">
        <v>1</v>
      </c>
      <c r="G102" s="484" t="s">
        <v>469</v>
      </c>
      <c r="H102" s="462" t="s">
        <v>499</v>
      </c>
      <c r="I102" s="467">
        <v>725285</v>
      </c>
      <c r="J102" s="467">
        <v>50861</v>
      </c>
      <c r="K102" s="467">
        <v>39126.655719872098</v>
      </c>
      <c r="L102" s="467">
        <v>2000</v>
      </c>
      <c r="M102" s="467"/>
      <c r="N102" s="467">
        <v>300</v>
      </c>
      <c r="O102" s="470" t="s">
        <v>1123</v>
      </c>
      <c r="P102" s="469" t="s">
        <v>1127</v>
      </c>
      <c r="Q102" s="435">
        <f t="shared" si="3"/>
        <v>11434.344280127902</v>
      </c>
    </row>
    <row r="103" spans="1:17" ht="38.450000000000003" customHeight="1">
      <c r="A103" s="231" t="s">
        <v>8</v>
      </c>
      <c r="B103" s="232" t="s">
        <v>478</v>
      </c>
      <c r="C103" s="79"/>
      <c r="D103" s="79"/>
      <c r="E103" s="79"/>
      <c r="F103" s="438">
        <f>SUBTOTAL(9,F104:F122)</f>
        <v>19</v>
      </c>
      <c r="G103" s="438">
        <f t="shared" ref="G103:N103" si="7">SUBTOTAL(9,G104:G122)</f>
        <v>0</v>
      </c>
      <c r="H103" s="438">
        <f t="shared" si="7"/>
        <v>0</v>
      </c>
      <c r="I103" s="420">
        <f t="shared" si="7"/>
        <v>1166518</v>
      </c>
      <c r="J103" s="420">
        <f t="shared" si="7"/>
        <v>1166518</v>
      </c>
      <c r="K103" s="420">
        <f t="shared" si="7"/>
        <v>484207.25360900001</v>
      </c>
      <c r="L103" s="420">
        <f t="shared" si="7"/>
        <v>220000</v>
      </c>
      <c r="M103" s="420">
        <f t="shared" si="7"/>
        <v>0</v>
      </c>
      <c r="N103" s="420">
        <f t="shared" si="7"/>
        <v>354900</v>
      </c>
      <c r="O103" s="197"/>
      <c r="Q103" s="435">
        <f t="shared" si="3"/>
        <v>327410.74639099999</v>
      </c>
    </row>
    <row r="104" spans="1:17" ht="39" customHeight="1">
      <c r="A104" s="79">
        <v>1</v>
      </c>
      <c r="B104" s="196" t="s">
        <v>468</v>
      </c>
      <c r="C104" s="79"/>
      <c r="D104" s="79" t="s">
        <v>2</v>
      </c>
      <c r="E104" s="79" t="s">
        <v>412</v>
      </c>
      <c r="F104" s="233">
        <v>1</v>
      </c>
      <c r="G104" s="175" t="s">
        <v>505</v>
      </c>
      <c r="H104" s="79" t="s">
        <v>500</v>
      </c>
      <c r="I104" s="208">
        <v>158900</v>
      </c>
      <c r="J104" s="208">
        <v>158900</v>
      </c>
      <c r="K104" s="208">
        <v>80800</v>
      </c>
      <c r="L104" s="208">
        <v>10000</v>
      </c>
      <c r="M104" s="208"/>
      <c r="N104" s="208">
        <v>65000</v>
      </c>
      <c r="O104" s="197"/>
      <c r="Q104" s="435">
        <f t="shared" si="3"/>
        <v>13100</v>
      </c>
    </row>
    <row r="105" spans="1:17" ht="73.5" customHeight="1">
      <c r="A105" s="79">
        <v>2</v>
      </c>
      <c r="B105" s="196" t="s">
        <v>514</v>
      </c>
      <c r="C105" s="79"/>
      <c r="D105" s="79" t="s">
        <v>2</v>
      </c>
      <c r="E105" s="79" t="s">
        <v>518</v>
      </c>
      <c r="F105" s="233">
        <v>1</v>
      </c>
      <c r="G105" s="175" t="s">
        <v>441</v>
      </c>
      <c r="H105" s="79" t="s">
        <v>522</v>
      </c>
      <c r="I105" s="208">
        <v>3242</v>
      </c>
      <c r="J105" s="208">
        <v>3242</v>
      </c>
      <c r="K105" s="208">
        <v>1350</v>
      </c>
      <c r="L105" s="208"/>
      <c r="M105" s="208"/>
      <c r="N105" s="208">
        <v>600</v>
      </c>
      <c r="O105" s="197"/>
      <c r="Q105" s="435">
        <f t="shared" si="3"/>
        <v>1292</v>
      </c>
    </row>
    <row r="106" spans="1:17" ht="71.25" customHeight="1">
      <c r="A106" s="79">
        <v>3</v>
      </c>
      <c r="B106" s="196" t="s">
        <v>515</v>
      </c>
      <c r="C106" s="79"/>
      <c r="D106" s="79" t="s">
        <v>2</v>
      </c>
      <c r="E106" s="79" t="s">
        <v>518</v>
      </c>
      <c r="F106" s="233">
        <v>1</v>
      </c>
      <c r="G106" s="175" t="s">
        <v>441</v>
      </c>
      <c r="H106" s="79" t="s">
        <v>523</v>
      </c>
      <c r="I106" s="208">
        <v>4094</v>
      </c>
      <c r="J106" s="208">
        <v>4094</v>
      </c>
      <c r="K106" s="208">
        <v>2450</v>
      </c>
      <c r="L106" s="208"/>
      <c r="M106" s="208"/>
      <c r="N106" s="208">
        <v>500</v>
      </c>
      <c r="O106" s="197"/>
      <c r="Q106" s="435">
        <f t="shared" si="3"/>
        <v>1144</v>
      </c>
    </row>
    <row r="107" spans="1:17" ht="71.25" customHeight="1">
      <c r="A107" s="79">
        <v>4</v>
      </c>
      <c r="B107" s="196" t="s">
        <v>772</v>
      </c>
      <c r="C107" s="79"/>
      <c r="D107" s="79" t="s">
        <v>6</v>
      </c>
      <c r="E107" s="79" t="s">
        <v>764</v>
      </c>
      <c r="F107" s="233">
        <v>1</v>
      </c>
      <c r="G107" s="175" t="s">
        <v>441</v>
      </c>
      <c r="H107" s="79" t="s">
        <v>773</v>
      </c>
      <c r="I107" s="208">
        <v>13570</v>
      </c>
      <c r="J107" s="208">
        <v>13570</v>
      </c>
      <c r="K107" s="208">
        <v>10000</v>
      </c>
      <c r="L107" s="208"/>
      <c r="M107" s="208"/>
      <c r="N107" s="208">
        <v>3000</v>
      </c>
      <c r="O107" s="197"/>
      <c r="Q107" s="435">
        <f t="shared" si="3"/>
        <v>570</v>
      </c>
    </row>
    <row r="108" spans="1:17" ht="65.25" customHeight="1">
      <c r="A108" s="79">
        <v>5</v>
      </c>
      <c r="B108" s="196" t="s">
        <v>778</v>
      </c>
      <c r="C108" s="79"/>
      <c r="D108" s="79" t="s">
        <v>6</v>
      </c>
      <c r="E108" s="79" t="s">
        <v>518</v>
      </c>
      <c r="F108" s="233">
        <v>1</v>
      </c>
      <c r="G108" s="175" t="s">
        <v>441</v>
      </c>
      <c r="H108" s="79" t="s">
        <v>784</v>
      </c>
      <c r="I108" s="208">
        <v>7179</v>
      </c>
      <c r="J108" s="208">
        <v>7179</v>
      </c>
      <c r="K108" s="208">
        <v>6000</v>
      </c>
      <c r="L108" s="208"/>
      <c r="M108" s="208"/>
      <c r="N108" s="208">
        <v>1000</v>
      </c>
      <c r="O108" s="197"/>
      <c r="Q108" s="435">
        <f t="shared" si="3"/>
        <v>179</v>
      </c>
    </row>
    <row r="109" spans="1:17" ht="71.25" customHeight="1">
      <c r="A109" s="79">
        <v>6</v>
      </c>
      <c r="B109" s="196" t="s">
        <v>760</v>
      </c>
      <c r="C109" s="79"/>
      <c r="D109" s="79" t="s">
        <v>2</v>
      </c>
      <c r="E109" s="79" t="s">
        <v>761</v>
      </c>
      <c r="F109" s="233">
        <v>1</v>
      </c>
      <c r="G109" s="175" t="s">
        <v>441</v>
      </c>
      <c r="H109" s="79" t="s">
        <v>762</v>
      </c>
      <c r="I109" s="208">
        <v>146037</v>
      </c>
      <c r="J109" s="208">
        <v>146037</v>
      </c>
      <c r="K109" s="208">
        <v>35000</v>
      </c>
      <c r="L109" s="208"/>
      <c r="M109" s="208"/>
      <c r="N109" s="208">
        <v>40000</v>
      </c>
      <c r="O109" s="197" t="s">
        <v>768</v>
      </c>
      <c r="Q109" s="435">
        <f t="shared" si="3"/>
        <v>71037</v>
      </c>
    </row>
    <row r="110" spans="1:17" ht="105.6" customHeight="1">
      <c r="A110" s="79">
        <v>7</v>
      </c>
      <c r="B110" s="196" t="s">
        <v>792</v>
      </c>
      <c r="C110" s="79"/>
      <c r="D110" s="79" t="s">
        <v>2</v>
      </c>
      <c r="E110" s="79" t="s">
        <v>145</v>
      </c>
      <c r="F110" s="233">
        <v>1</v>
      </c>
      <c r="G110" s="175" t="s">
        <v>441</v>
      </c>
      <c r="H110" s="79" t="s">
        <v>821</v>
      </c>
      <c r="I110" s="208">
        <v>232608</v>
      </c>
      <c r="J110" s="208">
        <v>232608</v>
      </c>
      <c r="K110" s="208">
        <v>170254</v>
      </c>
      <c r="L110" s="208"/>
      <c r="M110" s="208"/>
      <c r="N110" s="208">
        <v>20000</v>
      </c>
      <c r="O110" s="197" t="s">
        <v>768</v>
      </c>
      <c r="Q110" s="435">
        <f t="shared" si="3"/>
        <v>42354</v>
      </c>
    </row>
    <row r="111" spans="1:17" ht="60.75" customHeight="1">
      <c r="A111" s="79">
        <v>8</v>
      </c>
      <c r="B111" s="196" t="s">
        <v>800</v>
      </c>
      <c r="C111" s="79"/>
      <c r="D111" s="79" t="s">
        <v>6</v>
      </c>
      <c r="E111" s="79" t="s">
        <v>145</v>
      </c>
      <c r="F111" s="233">
        <v>1</v>
      </c>
      <c r="G111" s="175" t="s">
        <v>441</v>
      </c>
      <c r="H111" s="79" t="s">
        <v>829</v>
      </c>
      <c r="I111" s="208">
        <v>14498</v>
      </c>
      <c r="J111" s="208">
        <v>14498</v>
      </c>
      <c r="K111" s="208">
        <v>12650</v>
      </c>
      <c r="L111" s="208"/>
      <c r="M111" s="208"/>
      <c r="N111" s="208">
        <v>700</v>
      </c>
      <c r="O111" s="197" t="s">
        <v>768</v>
      </c>
      <c r="Q111" s="435">
        <f t="shared" si="3"/>
        <v>1148</v>
      </c>
    </row>
    <row r="112" spans="1:17" ht="55.5" customHeight="1">
      <c r="A112" s="79">
        <v>9</v>
      </c>
      <c r="B112" s="196" t="s">
        <v>796</v>
      </c>
      <c r="C112" s="79"/>
      <c r="D112" s="79" t="s">
        <v>6</v>
      </c>
      <c r="E112" s="79" t="s">
        <v>145</v>
      </c>
      <c r="F112" s="233">
        <v>1</v>
      </c>
      <c r="G112" s="175" t="s">
        <v>441</v>
      </c>
      <c r="H112" s="79" t="s">
        <v>825</v>
      </c>
      <c r="I112" s="208">
        <v>25107</v>
      </c>
      <c r="J112" s="208">
        <v>25107</v>
      </c>
      <c r="K112" s="208">
        <v>20500</v>
      </c>
      <c r="L112" s="208"/>
      <c r="M112" s="208"/>
      <c r="N112" s="208">
        <v>2500</v>
      </c>
      <c r="O112" s="197" t="s">
        <v>768</v>
      </c>
      <c r="Q112" s="435">
        <f t="shared" si="3"/>
        <v>2107</v>
      </c>
    </row>
    <row r="113" spans="1:18" ht="47.25">
      <c r="A113" s="79">
        <v>10</v>
      </c>
      <c r="B113" s="196" t="s">
        <v>802</v>
      </c>
      <c r="C113" s="79"/>
      <c r="D113" s="79" t="s">
        <v>6</v>
      </c>
      <c r="E113" s="79" t="s">
        <v>145</v>
      </c>
      <c r="F113" s="233">
        <v>1</v>
      </c>
      <c r="G113" s="175" t="s">
        <v>441</v>
      </c>
      <c r="H113" s="79" t="s">
        <v>831</v>
      </c>
      <c r="I113" s="208">
        <v>9405</v>
      </c>
      <c r="J113" s="208">
        <v>9405</v>
      </c>
      <c r="K113" s="208">
        <v>8754.6990000000005</v>
      </c>
      <c r="L113" s="208"/>
      <c r="M113" s="208"/>
      <c r="N113" s="208">
        <v>600</v>
      </c>
      <c r="O113" s="197" t="s">
        <v>768</v>
      </c>
      <c r="Q113" s="435">
        <f t="shared" si="3"/>
        <v>50.300999999999476</v>
      </c>
    </row>
    <row r="114" spans="1:18" ht="55.5" customHeight="1">
      <c r="A114" s="79">
        <v>11</v>
      </c>
      <c r="B114" s="196" t="s">
        <v>807</v>
      </c>
      <c r="C114" s="79"/>
      <c r="D114" s="79" t="s">
        <v>6</v>
      </c>
      <c r="E114" s="79" t="s">
        <v>145</v>
      </c>
      <c r="F114" s="233">
        <v>1</v>
      </c>
      <c r="G114" s="175" t="s">
        <v>441</v>
      </c>
      <c r="H114" s="79" t="s">
        <v>836</v>
      </c>
      <c r="I114" s="208">
        <v>20722</v>
      </c>
      <c r="J114" s="208">
        <v>20722</v>
      </c>
      <c r="K114" s="208">
        <v>14019.737309</v>
      </c>
      <c r="L114" s="208"/>
      <c r="M114" s="208"/>
      <c r="N114" s="208">
        <v>4500</v>
      </c>
      <c r="O114" s="197" t="s">
        <v>768</v>
      </c>
      <c r="Q114" s="435">
        <f t="shared" si="3"/>
        <v>2202.2626909999999</v>
      </c>
    </row>
    <row r="115" spans="1:18" ht="51.6" customHeight="1">
      <c r="A115" s="79">
        <v>12</v>
      </c>
      <c r="B115" s="196" t="s">
        <v>808</v>
      </c>
      <c r="C115" s="79"/>
      <c r="D115" s="79" t="s">
        <v>6</v>
      </c>
      <c r="E115" s="79" t="s">
        <v>145</v>
      </c>
      <c r="F115" s="233">
        <v>1</v>
      </c>
      <c r="G115" s="175" t="s">
        <v>441</v>
      </c>
      <c r="H115" s="79" t="s">
        <v>829</v>
      </c>
      <c r="I115" s="208">
        <v>13410</v>
      </c>
      <c r="J115" s="208">
        <v>13410</v>
      </c>
      <c r="K115" s="208">
        <v>10112.3573</v>
      </c>
      <c r="L115" s="208"/>
      <c r="M115" s="208"/>
      <c r="N115" s="208">
        <v>1500</v>
      </c>
      <c r="O115" s="197" t="s">
        <v>768</v>
      </c>
      <c r="Q115" s="435">
        <f t="shared" si="3"/>
        <v>1797.6427000000003</v>
      </c>
    </row>
    <row r="116" spans="1:18" ht="54" customHeight="1">
      <c r="A116" s="79">
        <v>13</v>
      </c>
      <c r="B116" s="196" t="s">
        <v>814</v>
      </c>
      <c r="C116" s="79"/>
      <c r="D116" s="79" t="s">
        <v>6</v>
      </c>
      <c r="E116" s="79" t="s">
        <v>145</v>
      </c>
      <c r="F116" s="233">
        <v>1</v>
      </c>
      <c r="G116" s="175" t="s">
        <v>441</v>
      </c>
      <c r="H116" s="79" t="s">
        <v>842</v>
      </c>
      <c r="I116" s="208">
        <v>13170</v>
      </c>
      <c r="J116" s="208">
        <v>13170</v>
      </c>
      <c r="K116" s="208">
        <v>5880</v>
      </c>
      <c r="L116" s="208"/>
      <c r="M116" s="208"/>
      <c r="N116" s="208">
        <v>6000</v>
      </c>
      <c r="O116" s="197" t="s">
        <v>768</v>
      </c>
      <c r="Q116" s="435">
        <f t="shared" si="3"/>
        <v>1290</v>
      </c>
    </row>
    <row r="117" spans="1:18" ht="54" customHeight="1">
      <c r="A117" s="79">
        <v>14</v>
      </c>
      <c r="B117" s="196" t="s">
        <v>811</v>
      </c>
      <c r="C117" s="79"/>
      <c r="D117" s="79" t="s">
        <v>6</v>
      </c>
      <c r="E117" s="79" t="s">
        <v>145</v>
      </c>
      <c r="F117" s="233">
        <v>1</v>
      </c>
      <c r="G117" s="175" t="s">
        <v>441</v>
      </c>
      <c r="H117" s="79" t="s">
        <v>839</v>
      </c>
      <c r="I117" s="208">
        <v>13497</v>
      </c>
      <c r="J117" s="208">
        <v>13497</v>
      </c>
      <c r="K117" s="208">
        <v>5836.46</v>
      </c>
      <c r="L117" s="208"/>
      <c r="M117" s="208"/>
      <c r="N117" s="208">
        <v>6000</v>
      </c>
      <c r="O117" s="197" t="s">
        <v>768</v>
      </c>
      <c r="Q117" s="435">
        <f t="shared" si="3"/>
        <v>1660.54</v>
      </c>
    </row>
    <row r="118" spans="1:18" ht="71.25" customHeight="1">
      <c r="A118" s="79">
        <v>15</v>
      </c>
      <c r="B118" s="196" t="s">
        <v>763</v>
      </c>
      <c r="C118" s="79"/>
      <c r="D118" s="79" t="s">
        <v>6</v>
      </c>
      <c r="E118" s="79" t="s">
        <v>764</v>
      </c>
      <c r="F118" s="233">
        <v>1</v>
      </c>
      <c r="G118" s="175" t="s">
        <v>441</v>
      </c>
      <c r="H118" s="79" t="s">
        <v>765</v>
      </c>
      <c r="I118" s="208">
        <v>29800</v>
      </c>
      <c r="J118" s="208">
        <v>29800</v>
      </c>
      <c r="K118" s="208">
        <v>2000</v>
      </c>
      <c r="L118" s="208"/>
      <c r="M118" s="208"/>
      <c r="N118" s="208">
        <v>25000</v>
      </c>
      <c r="O118" s="197"/>
      <c r="Q118" s="435">
        <f t="shared" si="3"/>
        <v>2800</v>
      </c>
    </row>
    <row r="119" spans="1:18" ht="73.5" customHeight="1">
      <c r="A119" s="79">
        <v>16</v>
      </c>
      <c r="B119" s="196" t="s">
        <v>757</v>
      </c>
      <c r="C119" s="79"/>
      <c r="D119" s="79" t="s">
        <v>2</v>
      </c>
      <c r="E119" s="79" t="s">
        <v>759</v>
      </c>
      <c r="F119" s="233">
        <v>1</v>
      </c>
      <c r="G119" s="175" t="s">
        <v>441</v>
      </c>
      <c r="H119" s="79" t="s">
        <v>758</v>
      </c>
      <c r="I119" s="208">
        <v>131430</v>
      </c>
      <c r="J119" s="208">
        <v>131430</v>
      </c>
      <c r="K119" s="208">
        <v>30000</v>
      </c>
      <c r="L119" s="208"/>
      <c r="M119" s="208"/>
      <c r="N119" s="208">
        <v>50000</v>
      </c>
      <c r="O119" s="197"/>
      <c r="Q119" s="435">
        <f t="shared" si="3"/>
        <v>51430</v>
      </c>
    </row>
    <row r="120" spans="1:18" ht="56.1" customHeight="1">
      <c r="A120" s="79">
        <v>17</v>
      </c>
      <c r="B120" s="196" t="s">
        <v>548</v>
      </c>
      <c r="C120" s="79"/>
      <c r="D120" s="79" t="s">
        <v>6</v>
      </c>
      <c r="E120" s="79" t="s">
        <v>518</v>
      </c>
      <c r="F120" s="233">
        <v>1</v>
      </c>
      <c r="G120" s="486" t="s">
        <v>441</v>
      </c>
      <c r="H120" s="79" t="s">
        <v>549</v>
      </c>
      <c r="I120" s="208">
        <v>35295</v>
      </c>
      <c r="J120" s="208">
        <v>35295</v>
      </c>
      <c r="K120" s="208">
        <v>8000</v>
      </c>
      <c r="L120" s="208"/>
      <c r="M120" s="208"/>
      <c r="N120" s="208">
        <v>20000</v>
      </c>
      <c r="O120" s="197"/>
      <c r="Q120" s="435">
        <f t="shared" si="3"/>
        <v>7295</v>
      </c>
    </row>
    <row r="121" spans="1:18" ht="60.75" customHeight="1">
      <c r="A121" s="79">
        <v>18</v>
      </c>
      <c r="B121" s="196" t="s">
        <v>462</v>
      </c>
      <c r="C121" s="79"/>
      <c r="D121" s="79" t="s">
        <v>2</v>
      </c>
      <c r="E121" s="79" t="s">
        <v>415</v>
      </c>
      <c r="F121" s="233">
        <v>1</v>
      </c>
      <c r="G121" s="190" t="s">
        <v>441</v>
      </c>
      <c r="H121" s="79" t="s">
        <v>501</v>
      </c>
      <c r="I121" s="208">
        <v>260000</v>
      </c>
      <c r="J121" s="208">
        <v>260000</v>
      </c>
      <c r="K121" s="208">
        <v>50000</v>
      </c>
      <c r="L121" s="208">
        <v>210000</v>
      </c>
      <c r="M121" s="208"/>
      <c r="N121" s="208">
        <v>90000</v>
      </c>
      <c r="O121" s="200" t="s">
        <v>506</v>
      </c>
      <c r="Q121" s="435">
        <f t="shared" si="3"/>
        <v>120000</v>
      </c>
    </row>
    <row r="122" spans="1:18" ht="57.75" customHeight="1">
      <c r="A122" s="79">
        <v>19</v>
      </c>
      <c r="B122" s="196" t="s">
        <v>1065</v>
      </c>
      <c r="C122" s="79"/>
      <c r="D122" s="79" t="s">
        <v>6</v>
      </c>
      <c r="E122" s="79" t="s">
        <v>412</v>
      </c>
      <c r="F122" s="233">
        <v>1</v>
      </c>
      <c r="G122" s="190" t="s">
        <v>505</v>
      </c>
      <c r="H122" s="79" t="s">
        <v>1066</v>
      </c>
      <c r="I122" s="208">
        <v>34554</v>
      </c>
      <c r="J122" s="208">
        <v>34554</v>
      </c>
      <c r="K122" s="208">
        <f>26856-16256</f>
        <v>10600</v>
      </c>
      <c r="L122" s="208"/>
      <c r="M122" s="208"/>
      <c r="N122" s="208">
        <v>18000</v>
      </c>
      <c r="O122" s="200"/>
      <c r="Q122" s="435">
        <f t="shared" si="3"/>
        <v>5954</v>
      </c>
    </row>
    <row r="123" spans="1:18" s="446" customFormat="1" ht="19.5">
      <c r="A123" s="231" t="s">
        <v>9</v>
      </c>
      <c r="B123" s="232" t="s">
        <v>479</v>
      </c>
      <c r="C123" s="231"/>
      <c r="D123" s="231"/>
      <c r="E123" s="231"/>
      <c r="F123" s="438">
        <f>SUBTOTAL(9,F124)</f>
        <v>1</v>
      </c>
      <c r="G123" s="485"/>
      <c r="H123" s="231"/>
      <c r="I123" s="252">
        <f>SUBTOTAL(9,I124)</f>
        <v>129000</v>
      </c>
      <c r="J123" s="252">
        <f t="shared" ref="J123:N123" si="8">SUBTOTAL(9,J124)</f>
        <v>129000</v>
      </c>
      <c r="K123" s="252">
        <f t="shared" si="8"/>
        <v>30600</v>
      </c>
      <c r="L123" s="252">
        <f t="shared" si="8"/>
        <v>20000</v>
      </c>
      <c r="M123" s="252">
        <f t="shared" si="8"/>
        <v>0</v>
      </c>
      <c r="N123" s="252">
        <f t="shared" si="8"/>
        <v>40000</v>
      </c>
      <c r="O123" s="178"/>
      <c r="Q123" s="435">
        <f t="shared" si="3"/>
        <v>58400</v>
      </c>
    </row>
    <row r="124" spans="1:18" ht="75.599999999999994" customHeight="1">
      <c r="A124" s="79">
        <v>1</v>
      </c>
      <c r="B124" s="196" t="s">
        <v>446</v>
      </c>
      <c r="C124" s="79"/>
      <c r="D124" s="79" t="s">
        <v>2</v>
      </c>
      <c r="E124" s="79" t="s">
        <v>472</v>
      </c>
      <c r="F124" s="233">
        <v>1</v>
      </c>
      <c r="G124" s="190" t="s">
        <v>441</v>
      </c>
      <c r="H124" s="79" t="s">
        <v>475</v>
      </c>
      <c r="I124" s="208">
        <v>129000</v>
      </c>
      <c r="J124" s="208">
        <v>129000</v>
      </c>
      <c r="K124" s="208">
        <v>30600</v>
      </c>
      <c r="L124" s="208">
        <v>20000</v>
      </c>
      <c r="M124" s="208"/>
      <c r="N124" s="208">
        <v>40000</v>
      </c>
      <c r="O124" s="197"/>
      <c r="P124" s="459"/>
      <c r="Q124" s="435">
        <f t="shared" si="3"/>
        <v>58400</v>
      </c>
      <c r="R124" s="459"/>
    </row>
    <row r="125" spans="1:18" s="446" customFormat="1" ht="25.5" customHeight="1">
      <c r="A125" s="231" t="s">
        <v>14</v>
      </c>
      <c r="B125" s="232" t="s">
        <v>491</v>
      </c>
      <c r="C125" s="485"/>
      <c r="D125" s="231"/>
      <c r="E125" s="231"/>
      <c r="F125" s="438">
        <f>SUBTOTAL(9,F126:F133)</f>
        <v>8</v>
      </c>
      <c r="G125" s="438"/>
      <c r="H125" s="438"/>
      <c r="I125" s="420">
        <f t="shared" ref="I125:N125" si="9">SUBTOTAL(9,I126:I133)</f>
        <v>2763361</v>
      </c>
      <c r="J125" s="420">
        <f>SUBTOTAL(9,J126:J133)</f>
        <v>1730361</v>
      </c>
      <c r="K125" s="420">
        <f t="shared" si="9"/>
        <v>518352</v>
      </c>
      <c r="L125" s="420">
        <f t="shared" si="9"/>
        <v>395000</v>
      </c>
      <c r="M125" s="420">
        <f t="shared" si="9"/>
        <v>0</v>
      </c>
      <c r="N125" s="420">
        <f t="shared" si="9"/>
        <v>439500</v>
      </c>
      <c r="O125" s="487"/>
      <c r="Q125" s="435">
        <f t="shared" si="3"/>
        <v>772509</v>
      </c>
    </row>
    <row r="126" spans="1:18" ht="73.5" customHeight="1">
      <c r="A126" s="79">
        <v>1</v>
      </c>
      <c r="B126" s="199" t="s">
        <v>463</v>
      </c>
      <c r="C126" s="190"/>
      <c r="D126" s="79" t="s">
        <v>2</v>
      </c>
      <c r="E126" s="79" t="s">
        <v>472</v>
      </c>
      <c r="F126" s="233">
        <v>1</v>
      </c>
      <c r="G126" s="190" t="s">
        <v>470</v>
      </c>
      <c r="H126" s="79" t="s">
        <v>502</v>
      </c>
      <c r="I126" s="208">
        <v>130000</v>
      </c>
      <c r="J126" s="208">
        <v>130000</v>
      </c>
      <c r="K126" s="208">
        <v>40000</v>
      </c>
      <c r="L126" s="208">
        <v>125000</v>
      </c>
      <c r="M126" s="208"/>
      <c r="N126" s="208">
        <v>30000</v>
      </c>
      <c r="O126" s="200"/>
      <c r="Q126" s="435">
        <f t="shared" si="3"/>
        <v>60000</v>
      </c>
    </row>
    <row r="127" spans="1:18" ht="73.5" customHeight="1">
      <c r="A127" s="79">
        <v>2</v>
      </c>
      <c r="B127" s="199" t="s">
        <v>93</v>
      </c>
      <c r="C127" s="190"/>
      <c r="D127" s="79" t="s">
        <v>2</v>
      </c>
      <c r="E127" s="79" t="s">
        <v>73</v>
      </c>
      <c r="F127" s="233">
        <v>1</v>
      </c>
      <c r="G127" s="190" t="s">
        <v>88</v>
      </c>
      <c r="H127" s="79" t="s">
        <v>1138</v>
      </c>
      <c r="I127" s="208">
        <v>241280</v>
      </c>
      <c r="J127" s="208">
        <v>241280</v>
      </c>
      <c r="K127" s="208">
        <v>197597</v>
      </c>
      <c r="L127" s="208">
        <v>50000</v>
      </c>
      <c r="M127" s="208"/>
      <c r="N127" s="208">
        <v>4500</v>
      </c>
      <c r="O127" s="200"/>
      <c r="Q127" s="435">
        <f t="shared" si="3"/>
        <v>39183</v>
      </c>
    </row>
    <row r="128" spans="1:18" ht="73.5" customHeight="1">
      <c r="A128" s="79"/>
      <c r="B128" s="199" t="s">
        <v>129</v>
      </c>
      <c r="C128" s="190"/>
      <c r="D128" s="79" t="s">
        <v>2</v>
      </c>
      <c r="E128" s="79" t="s">
        <v>145</v>
      </c>
      <c r="F128" s="233">
        <v>1</v>
      </c>
      <c r="G128" s="190" t="s">
        <v>88</v>
      </c>
      <c r="H128" s="79" t="s">
        <v>1139</v>
      </c>
      <c r="I128" s="208">
        <v>319980</v>
      </c>
      <c r="J128" s="208">
        <v>319980</v>
      </c>
      <c r="K128" s="208">
        <v>203308</v>
      </c>
      <c r="L128" s="208"/>
      <c r="M128" s="208"/>
      <c r="N128" s="208">
        <v>12000</v>
      </c>
      <c r="O128" s="200"/>
      <c r="Q128" s="435">
        <f t="shared" si="3"/>
        <v>104672</v>
      </c>
    </row>
    <row r="129" spans="1:17" ht="73.5" customHeight="1">
      <c r="A129" s="79"/>
      <c r="B129" s="199" t="s">
        <v>1140</v>
      </c>
      <c r="C129" s="190"/>
      <c r="D129" s="79" t="s">
        <v>2</v>
      </c>
      <c r="E129" s="79" t="s">
        <v>145</v>
      </c>
      <c r="F129" s="233">
        <v>1</v>
      </c>
      <c r="G129" s="190" t="s">
        <v>88</v>
      </c>
      <c r="H129" s="79" t="s">
        <v>1141</v>
      </c>
      <c r="I129" s="208">
        <v>76101</v>
      </c>
      <c r="J129" s="208">
        <v>76101</v>
      </c>
      <c r="K129" s="208">
        <v>51400</v>
      </c>
      <c r="L129" s="208"/>
      <c r="M129" s="208"/>
      <c r="N129" s="208">
        <v>8000</v>
      </c>
      <c r="O129" s="200"/>
      <c r="Q129" s="435">
        <f t="shared" si="3"/>
        <v>16701</v>
      </c>
    </row>
    <row r="130" spans="1:17" ht="73.5" customHeight="1">
      <c r="A130" s="79">
        <v>3</v>
      </c>
      <c r="B130" s="199" t="s">
        <v>536</v>
      </c>
      <c r="C130" s="190"/>
      <c r="D130" s="79" t="s">
        <v>2</v>
      </c>
      <c r="E130" s="79" t="s">
        <v>537</v>
      </c>
      <c r="F130" s="233">
        <v>1</v>
      </c>
      <c r="G130" s="190" t="s">
        <v>538</v>
      </c>
      <c r="H130" s="79" t="s">
        <v>539</v>
      </c>
      <c r="I130" s="208">
        <v>1686000</v>
      </c>
      <c r="J130" s="208">
        <v>681000</v>
      </c>
      <c r="K130" s="208"/>
      <c r="L130" s="208"/>
      <c r="M130" s="208"/>
      <c r="N130" s="208">
        <v>250000</v>
      </c>
      <c r="O130" s="200"/>
      <c r="Q130" s="435">
        <f t="shared" si="3"/>
        <v>431000</v>
      </c>
    </row>
    <row r="131" spans="1:17" ht="50.45" customHeight="1">
      <c r="A131" s="79">
        <v>4</v>
      </c>
      <c r="B131" s="196" t="s">
        <v>1098</v>
      </c>
      <c r="C131" s="79"/>
      <c r="D131" s="79" t="s">
        <v>2</v>
      </c>
      <c r="E131" s="79" t="s">
        <v>472</v>
      </c>
      <c r="F131" s="233">
        <v>1</v>
      </c>
      <c r="G131" s="190" t="s">
        <v>470</v>
      </c>
      <c r="H131" s="79" t="s">
        <v>1099</v>
      </c>
      <c r="I131" s="208">
        <v>75000</v>
      </c>
      <c r="J131" s="208">
        <v>67000</v>
      </c>
      <c r="K131" s="208">
        <v>10000</v>
      </c>
      <c r="L131" s="208">
        <v>50000</v>
      </c>
      <c r="M131" s="208"/>
      <c r="N131" s="208">
        <v>50000</v>
      </c>
      <c r="O131" s="197"/>
      <c r="Q131" s="435">
        <f t="shared" si="3"/>
        <v>7000</v>
      </c>
    </row>
    <row r="132" spans="1:17" ht="53.25" customHeight="1">
      <c r="A132" s="79">
        <v>5</v>
      </c>
      <c r="B132" s="196" t="s">
        <v>447</v>
      </c>
      <c r="C132" s="79"/>
      <c r="D132" s="79" t="s">
        <v>2</v>
      </c>
      <c r="E132" s="79" t="s">
        <v>472</v>
      </c>
      <c r="F132" s="233">
        <v>1</v>
      </c>
      <c r="G132" s="190" t="s">
        <v>470</v>
      </c>
      <c r="H132" s="79" t="s">
        <v>503</v>
      </c>
      <c r="I132" s="208">
        <v>200000</v>
      </c>
      <c r="J132" s="208">
        <v>180000</v>
      </c>
      <c r="K132" s="208">
        <v>10000</v>
      </c>
      <c r="L132" s="208">
        <v>170000</v>
      </c>
      <c r="M132" s="208"/>
      <c r="N132" s="208">
        <v>60000</v>
      </c>
      <c r="O132" s="197"/>
      <c r="Q132" s="435">
        <f t="shared" si="3"/>
        <v>110000</v>
      </c>
    </row>
    <row r="133" spans="1:17" ht="53.25" customHeight="1">
      <c r="A133" s="79">
        <v>6</v>
      </c>
      <c r="B133" s="196" t="s">
        <v>1100</v>
      </c>
      <c r="C133" s="79"/>
      <c r="D133" s="79" t="s">
        <v>2</v>
      </c>
      <c r="E133" s="79" t="s">
        <v>412</v>
      </c>
      <c r="F133" s="233">
        <v>1</v>
      </c>
      <c r="G133" s="190" t="s">
        <v>470</v>
      </c>
      <c r="H133" s="79" t="s">
        <v>1101</v>
      </c>
      <c r="I133" s="208">
        <v>35000</v>
      </c>
      <c r="J133" s="208">
        <v>35000</v>
      </c>
      <c r="K133" s="208">
        <v>6047</v>
      </c>
      <c r="L133" s="208"/>
      <c r="M133" s="208"/>
      <c r="N133" s="208">
        <v>25000</v>
      </c>
      <c r="O133" s="197"/>
      <c r="Q133" s="435">
        <f t="shared" si="3"/>
        <v>3953</v>
      </c>
    </row>
    <row r="134" spans="1:17" s="446" customFormat="1" ht="39" customHeight="1">
      <c r="A134" s="231" t="s">
        <v>15</v>
      </c>
      <c r="B134" s="232" t="s">
        <v>1009</v>
      </c>
      <c r="C134" s="231"/>
      <c r="D134" s="231"/>
      <c r="E134" s="231"/>
      <c r="F134" s="438">
        <f>SUBTOTAL(9,F135)</f>
        <v>1</v>
      </c>
      <c r="G134" s="488">
        <f t="shared" ref="G134:N134" si="10">SUBTOTAL(9,G135)</f>
        <v>0</v>
      </c>
      <c r="H134" s="488">
        <f t="shared" si="10"/>
        <v>0</v>
      </c>
      <c r="I134" s="252">
        <f t="shared" si="10"/>
        <v>4488</v>
      </c>
      <c r="J134" s="252">
        <f t="shared" si="10"/>
        <v>4488</v>
      </c>
      <c r="K134" s="252">
        <f t="shared" si="10"/>
        <v>4073</v>
      </c>
      <c r="L134" s="252">
        <f t="shared" si="10"/>
        <v>0</v>
      </c>
      <c r="M134" s="252">
        <f t="shared" si="10"/>
        <v>0</v>
      </c>
      <c r="N134" s="252">
        <f t="shared" si="10"/>
        <v>100</v>
      </c>
      <c r="O134" s="178"/>
      <c r="Q134" s="435">
        <f t="shared" si="3"/>
        <v>315</v>
      </c>
    </row>
    <row r="135" spans="1:17" ht="53.25" customHeight="1">
      <c r="A135" s="79">
        <v>1</v>
      </c>
      <c r="B135" s="489" t="s">
        <v>1010</v>
      </c>
      <c r="C135" s="477"/>
      <c r="D135" s="476" t="s">
        <v>6</v>
      </c>
      <c r="E135" s="477" t="s">
        <v>412</v>
      </c>
      <c r="F135" s="478">
        <v>1</v>
      </c>
      <c r="G135" s="475" t="s">
        <v>441</v>
      </c>
      <c r="H135" s="79" t="s">
        <v>1011</v>
      </c>
      <c r="I135" s="208">
        <v>4488</v>
      </c>
      <c r="J135" s="208">
        <v>4488</v>
      </c>
      <c r="K135" s="208">
        <v>4073</v>
      </c>
      <c r="L135" s="208"/>
      <c r="M135" s="208"/>
      <c r="N135" s="208">
        <v>100</v>
      </c>
      <c r="O135" s="197"/>
      <c r="Q135" s="435">
        <f t="shared" si="3"/>
        <v>315</v>
      </c>
    </row>
    <row r="136" spans="1:17" s="446" customFormat="1" ht="53.25" customHeight="1">
      <c r="A136" s="231" t="s">
        <v>27</v>
      </c>
      <c r="B136" s="232" t="s">
        <v>1032</v>
      </c>
      <c r="C136" s="231"/>
      <c r="D136" s="490"/>
      <c r="E136" s="231"/>
      <c r="F136" s="438">
        <f>SUBTOTAL(9,F137:F138)</f>
        <v>2</v>
      </c>
      <c r="G136" s="488">
        <f t="shared" ref="G136:N136" si="11">SUBTOTAL(9,G137:G138)</f>
        <v>0</v>
      </c>
      <c r="H136" s="488">
        <f t="shared" si="11"/>
        <v>0</v>
      </c>
      <c r="I136" s="252">
        <f t="shared" si="11"/>
        <v>863565</v>
      </c>
      <c r="J136" s="252">
        <f t="shared" si="11"/>
        <v>863565</v>
      </c>
      <c r="K136" s="252">
        <f t="shared" si="11"/>
        <v>833972</v>
      </c>
      <c r="L136" s="252">
        <f t="shared" si="11"/>
        <v>0</v>
      </c>
      <c r="M136" s="252">
        <f t="shared" si="11"/>
        <v>0</v>
      </c>
      <c r="N136" s="252">
        <f t="shared" si="11"/>
        <v>115408</v>
      </c>
      <c r="O136" s="178"/>
      <c r="Q136" s="435">
        <f t="shared" si="3"/>
        <v>-85815</v>
      </c>
    </row>
    <row r="137" spans="1:17" ht="63.95" customHeight="1">
      <c r="A137" s="79">
        <v>1</v>
      </c>
      <c r="B137" s="196" t="s">
        <v>1033</v>
      </c>
      <c r="C137" s="79"/>
      <c r="D137" s="480" t="s">
        <v>2</v>
      </c>
      <c r="E137" s="79" t="s">
        <v>1035</v>
      </c>
      <c r="F137" s="233">
        <v>1</v>
      </c>
      <c r="G137" s="475" t="s">
        <v>505</v>
      </c>
      <c r="H137" s="79" t="s">
        <v>1036</v>
      </c>
      <c r="I137" s="208">
        <v>310640</v>
      </c>
      <c r="J137" s="208">
        <v>310640</v>
      </c>
      <c r="K137" s="208">
        <v>404591</v>
      </c>
      <c r="L137" s="208"/>
      <c r="M137" s="208"/>
      <c r="N137" s="208">
        <v>46088</v>
      </c>
      <c r="O137" s="197"/>
      <c r="Q137" s="435">
        <f t="shared" si="3"/>
        <v>-140039</v>
      </c>
    </row>
    <row r="138" spans="1:17" ht="78" customHeight="1">
      <c r="A138" s="79">
        <v>2</v>
      </c>
      <c r="B138" s="196" t="s">
        <v>1034</v>
      </c>
      <c r="C138" s="79"/>
      <c r="D138" s="480" t="s">
        <v>2</v>
      </c>
      <c r="E138" s="79" t="s">
        <v>1035</v>
      </c>
      <c r="F138" s="233">
        <v>1</v>
      </c>
      <c r="G138" s="475" t="s">
        <v>441</v>
      </c>
      <c r="H138" s="79" t="s">
        <v>1037</v>
      </c>
      <c r="I138" s="208">
        <v>552925</v>
      </c>
      <c r="J138" s="208">
        <v>552925</v>
      </c>
      <c r="K138" s="208">
        <v>429381</v>
      </c>
      <c r="L138" s="208"/>
      <c r="M138" s="208"/>
      <c r="N138" s="208">
        <v>69320</v>
      </c>
      <c r="O138" s="197"/>
      <c r="Q138" s="435">
        <f t="shared" si="3"/>
        <v>54224</v>
      </c>
    </row>
    <row r="139" spans="1:17" s="6" customFormat="1" ht="30.75" customHeight="1">
      <c r="A139" s="231" t="s">
        <v>34</v>
      </c>
      <c r="B139" s="232" t="s">
        <v>526</v>
      </c>
      <c r="C139" s="231"/>
      <c r="D139" s="187"/>
      <c r="E139" s="187"/>
      <c r="F139" s="438">
        <f>SUBTOTAL(9,F140:F150)</f>
        <v>10</v>
      </c>
      <c r="G139" s="438"/>
      <c r="H139" s="438"/>
      <c r="I139" s="420">
        <f t="shared" ref="I139:N139" si="12">SUBTOTAL(9,I140:I150)</f>
        <v>1843104.27</v>
      </c>
      <c r="J139" s="420">
        <f t="shared" si="12"/>
        <v>1798032.6770000001</v>
      </c>
      <c r="K139" s="420">
        <f t="shared" si="12"/>
        <v>330081</v>
      </c>
      <c r="L139" s="420">
        <f t="shared" si="12"/>
        <v>0</v>
      </c>
      <c r="M139" s="420">
        <f t="shared" si="12"/>
        <v>0</v>
      </c>
      <c r="N139" s="420">
        <f t="shared" si="12"/>
        <v>874000</v>
      </c>
      <c r="O139" s="175"/>
      <c r="Q139" s="435">
        <f t="shared" si="3"/>
        <v>593951.67700000014</v>
      </c>
    </row>
    <row r="140" spans="1:17" ht="72" customHeight="1">
      <c r="A140" s="79">
        <v>1</v>
      </c>
      <c r="B140" s="196" t="s">
        <v>1142</v>
      </c>
      <c r="C140" s="79"/>
      <c r="D140" s="79" t="s">
        <v>2</v>
      </c>
      <c r="E140" s="79" t="s">
        <v>415</v>
      </c>
      <c r="F140" s="233">
        <v>1</v>
      </c>
      <c r="G140" s="175" t="s">
        <v>533</v>
      </c>
      <c r="H140" s="79" t="s">
        <v>1143</v>
      </c>
      <c r="I140" s="208">
        <v>168155.06599999999</v>
      </c>
      <c r="J140" s="208">
        <v>164100</v>
      </c>
      <c r="K140" s="208">
        <v>74100</v>
      </c>
      <c r="L140" s="208"/>
      <c r="M140" s="208"/>
      <c r="N140" s="208">
        <v>74000</v>
      </c>
      <c r="O140" s="175"/>
      <c r="Q140" s="435">
        <f>J140-K140-N140</f>
        <v>16000</v>
      </c>
    </row>
    <row r="141" spans="1:17" ht="48.6" customHeight="1">
      <c r="A141" s="79">
        <v>2</v>
      </c>
      <c r="B141" s="193" t="s">
        <v>1144</v>
      </c>
      <c r="C141" s="189"/>
      <c r="D141" s="79" t="s">
        <v>6</v>
      </c>
      <c r="E141" s="189" t="s">
        <v>670</v>
      </c>
      <c r="F141" s="233">
        <v>1</v>
      </c>
      <c r="G141" s="175" t="s">
        <v>533</v>
      </c>
      <c r="H141" s="189" t="s">
        <v>1145</v>
      </c>
      <c r="I141" s="208">
        <v>68000</v>
      </c>
      <c r="J141" s="208">
        <v>65000</v>
      </c>
      <c r="K141" s="208">
        <v>15000</v>
      </c>
      <c r="L141" s="208"/>
      <c r="M141" s="422"/>
      <c r="N141" s="208">
        <v>40000</v>
      </c>
      <c r="O141" s="233"/>
      <c r="Q141" s="435">
        <f t="shared" si="3"/>
        <v>10000</v>
      </c>
    </row>
    <row r="142" spans="1:17" ht="59.45" customHeight="1">
      <c r="A142" s="79">
        <v>3</v>
      </c>
      <c r="B142" s="461" t="s">
        <v>1146</v>
      </c>
      <c r="C142" s="79"/>
      <c r="D142" s="79"/>
      <c r="E142" s="79" t="s">
        <v>481</v>
      </c>
      <c r="F142" s="233">
        <v>1</v>
      </c>
      <c r="G142" s="175" t="s">
        <v>533</v>
      </c>
      <c r="H142" s="79" t="s">
        <v>1147</v>
      </c>
      <c r="I142" s="208">
        <v>198788.527</v>
      </c>
      <c r="J142" s="208">
        <v>180000</v>
      </c>
      <c r="K142" s="208">
        <v>30000</v>
      </c>
      <c r="L142" s="208"/>
      <c r="M142" s="208"/>
      <c r="N142" s="208">
        <v>150000</v>
      </c>
      <c r="O142" s="200"/>
      <c r="Q142" s="435">
        <f t="shared" ref="Q142:Q150" si="13">J142-K142-N142</f>
        <v>0</v>
      </c>
    </row>
    <row r="143" spans="1:17" ht="48.6" customHeight="1">
      <c r="A143" s="79">
        <v>4</v>
      </c>
      <c r="B143" s="196" t="s">
        <v>1148</v>
      </c>
      <c r="C143" s="79"/>
      <c r="D143" s="79" t="s">
        <v>2</v>
      </c>
      <c r="E143" s="79" t="s">
        <v>472</v>
      </c>
      <c r="F143" s="233">
        <v>1</v>
      </c>
      <c r="G143" s="175" t="s">
        <v>533</v>
      </c>
      <c r="H143" s="79" t="s">
        <v>1149</v>
      </c>
      <c r="I143" s="208">
        <v>553501.67700000003</v>
      </c>
      <c r="J143" s="208">
        <v>553501.67700000003</v>
      </c>
      <c r="K143" s="208">
        <v>80981</v>
      </c>
      <c r="L143" s="208"/>
      <c r="M143" s="208"/>
      <c r="N143" s="208">
        <v>100000</v>
      </c>
      <c r="O143" s="229"/>
      <c r="Q143" s="435">
        <f t="shared" si="13"/>
        <v>372520.67700000003</v>
      </c>
    </row>
    <row r="144" spans="1:17" ht="39.950000000000003" customHeight="1">
      <c r="A144" s="79">
        <v>5</v>
      </c>
      <c r="B144" s="196" t="s">
        <v>540</v>
      </c>
      <c r="C144" s="79"/>
      <c r="D144" s="79" t="s">
        <v>6</v>
      </c>
      <c r="E144" s="79" t="s">
        <v>472</v>
      </c>
      <c r="F144" s="233">
        <v>1</v>
      </c>
      <c r="G144" s="175" t="s">
        <v>533</v>
      </c>
      <c r="H144" s="79" t="s">
        <v>1150</v>
      </c>
      <c r="I144" s="208">
        <v>175481</v>
      </c>
      <c r="J144" s="208">
        <v>175481</v>
      </c>
      <c r="K144" s="208">
        <v>40000</v>
      </c>
      <c r="L144" s="208"/>
      <c r="M144" s="208"/>
      <c r="N144" s="208">
        <v>92000</v>
      </c>
      <c r="O144" s="197"/>
      <c r="Q144" s="435">
        <f t="shared" si="13"/>
        <v>43481</v>
      </c>
    </row>
    <row r="145" spans="1:17" ht="42" customHeight="1">
      <c r="A145" s="79">
        <v>6</v>
      </c>
      <c r="B145" s="196" t="s">
        <v>532</v>
      </c>
      <c r="C145" s="79"/>
      <c r="D145" s="79" t="s">
        <v>6</v>
      </c>
      <c r="E145" s="79" t="s">
        <v>481</v>
      </c>
      <c r="F145" s="233">
        <v>1</v>
      </c>
      <c r="G145" s="175" t="s">
        <v>533</v>
      </c>
      <c r="H145" s="79" t="s">
        <v>1151</v>
      </c>
      <c r="I145" s="208">
        <v>147000</v>
      </c>
      <c r="J145" s="208">
        <v>146500</v>
      </c>
      <c r="K145" s="208">
        <v>20000</v>
      </c>
      <c r="L145" s="208"/>
      <c r="M145" s="208"/>
      <c r="N145" s="208">
        <v>65000</v>
      </c>
      <c r="O145" s="197"/>
      <c r="Q145" s="435">
        <f t="shared" si="13"/>
        <v>61500</v>
      </c>
    </row>
    <row r="146" spans="1:17" ht="61.5" customHeight="1">
      <c r="A146" s="79">
        <v>7</v>
      </c>
      <c r="B146" s="196" t="s">
        <v>527</v>
      </c>
      <c r="C146" s="79"/>
      <c r="D146" s="79" t="s">
        <v>6</v>
      </c>
      <c r="E146" s="79" t="s">
        <v>472</v>
      </c>
      <c r="F146" s="233">
        <v>1</v>
      </c>
      <c r="G146" s="175" t="s">
        <v>533</v>
      </c>
      <c r="H146" s="79" t="s">
        <v>1152</v>
      </c>
      <c r="I146" s="208">
        <v>95000</v>
      </c>
      <c r="J146" s="208">
        <v>94650</v>
      </c>
      <c r="K146" s="208">
        <v>10000</v>
      </c>
      <c r="L146" s="208"/>
      <c r="M146" s="208"/>
      <c r="N146" s="208">
        <v>68000</v>
      </c>
      <c r="O146" s="197"/>
      <c r="Q146" s="435">
        <f t="shared" si="13"/>
        <v>16650</v>
      </c>
    </row>
    <row r="147" spans="1:17" ht="58.5" customHeight="1">
      <c r="A147" s="79">
        <v>8</v>
      </c>
      <c r="B147" s="196" t="s">
        <v>528</v>
      </c>
      <c r="C147" s="79"/>
      <c r="D147" s="79" t="s">
        <v>6</v>
      </c>
      <c r="E147" s="79" t="s">
        <v>472</v>
      </c>
      <c r="F147" s="233">
        <v>1</v>
      </c>
      <c r="G147" s="175" t="s">
        <v>533</v>
      </c>
      <c r="H147" s="79" t="s">
        <v>1153</v>
      </c>
      <c r="I147" s="208">
        <v>31300</v>
      </c>
      <c r="J147" s="208">
        <v>31100</v>
      </c>
      <c r="K147" s="208">
        <v>5000</v>
      </c>
      <c r="L147" s="208"/>
      <c r="M147" s="208"/>
      <c r="N147" s="208">
        <v>25000</v>
      </c>
      <c r="O147" s="197"/>
      <c r="Q147" s="435">
        <f t="shared" si="13"/>
        <v>1100</v>
      </c>
    </row>
    <row r="148" spans="1:17" ht="43.5" customHeight="1">
      <c r="A148" s="79">
        <v>9</v>
      </c>
      <c r="B148" s="196" t="s">
        <v>529</v>
      </c>
      <c r="C148" s="79"/>
      <c r="D148" s="79" t="s">
        <v>6</v>
      </c>
      <c r="E148" s="79" t="s">
        <v>472</v>
      </c>
      <c r="F148" s="233"/>
      <c r="G148" s="175" t="s">
        <v>533</v>
      </c>
      <c r="H148" s="79" t="s">
        <v>1154</v>
      </c>
      <c r="I148" s="208">
        <v>112878</v>
      </c>
      <c r="J148" s="208">
        <v>112700</v>
      </c>
      <c r="K148" s="208">
        <v>25000</v>
      </c>
      <c r="L148" s="208"/>
      <c r="M148" s="208"/>
      <c r="N148" s="208">
        <v>70000</v>
      </c>
      <c r="O148" s="197"/>
      <c r="Q148" s="435">
        <f t="shared" si="13"/>
        <v>17700</v>
      </c>
    </row>
    <row r="149" spans="1:17" ht="57" customHeight="1">
      <c r="A149" s="79">
        <v>10</v>
      </c>
      <c r="B149" s="196" t="s">
        <v>530</v>
      </c>
      <c r="C149" s="79"/>
      <c r="D149" s="79" t="s">
        <v>2</v>
      </c>
      <c r="E149" s="79" t="s">
        <v>518</v>
      </c>
      <c r="F149" s="233">
        <v>1</v>
      </c>
      <c r="G149" s="175" t="s">
        <v>534</v>
      </c>
      <c r="H149" s="79" t="s">
        <v>535</v>
      </c>
      <c r="I149" s="208">
        <v>220000</v>
      </c>
      <c r="J149" s="208">
        <v>205000</v>
      </c>
      <c r="K149" s="208">
        <v>20000</v>
      </c>
      <c r="L149" s="208"/>
      <c r="M149" s="208"/>
      <c r="N149" s="208">
        <v>150000</v>
      </c>
      <c r="O149" s="197"/>
      <c r="Q149" s="435">
        <f t="shared" si="13"/>
        <v>35000</v>
      </c>
    </row>
    <row r="150" spans="1:17" ht="53.25" customHeight="1">
      <c r="A150" s="79">
        <v>11</v>
      </c>
      <c r="B150" s="196" t="s">
        <v>531</v>
      </c>
      <c r="C150" s="79"/>
      <c r="D150" s="79" t="s">
        <v>2</v>
      </c>
      <c r="E150" s="79" t="s">
        <v>518</v>
      </c>
      <c r="F150" s="233">
        <v>1</v>
      </c>
      <c r="G150" s="175" t="s">
        <v>534</v>
      </c>
      <c r="H150" s="79" t="s">
        <v>535</v>
      </c>
      <c r="I150" s="208">
        <v>73000</v>
      </c>
      <c r="J150" s="208">
        <v>70000</v>
      </c>
      <c r="K150" s="208">
        <v>10000</v>
      </c>
      <c r="L150" s="208"/>
      <c r="M150" s="208"/>
      <c r="N150" s="208">
        <v>40000</v>
      </c>
      <c r="O150" s="197"/>
      <c r="Q150" s="435">
        <f t="shared" si="13"/>
        <v>20000</v>
      </c>
    </row>
  </sheetData>
  <autoFilter ref="A12:S150"/>
  <mergeCells count="16">
    <mergeCell ref="O8:O9"/>
    <mergeCell ref="A2:O2"/>
    <mergeCell ref="A3:O3"/>
    <mergeCell ref="A5:O5"/>
    <mergeCell ref="N7:O7"/>
    <mergeCell ref="A8:A9"/>
    <mergeCell ref="B8:B9"/>
    <mergeCell ref="D8:D9"/>
    <mergeCell ref="E8:E9"/>
    <mergeCell ref="G8:G9"/>
    <mergeCell ref="H8:H9"/>
    <mergeCell ref="I8:J8"/>
    <mergeCell ref="K8:K9"/>
    <mergeCell ref="L8:L9"/>
    <mergeCell ref="M8:M9"/>
    <mergeCell ref="N8:N9"/>
  </mergeCells>
  <printOptions horizontalCentered="1"/>
  <pageMargins left="0.39370078740157483" right="0.21" top="0.39370078740157483" bottom="0.39370078740157483" header="0.15748031496062992" footer="0.19685039370078741"/>
  <pageSetup paperSize="9" scale="66" fitToHeight="0" orientation="landscape" useFirstPageNumber="1" r:id="rId1"/>
  <headerFooter differentFirst="1">
    <oddFooter>&amp;C&amp;14&amp;P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S150"/>
  <sheetViews>
    <sheetView zoomScale="70" zoomScaleNormal="70" zoomScaleSheetLayoutView="85" workbookViewId="0">
      <pane ySplit="10" topLeftCell="A117" activePane="bottomLeft" state="frozen"/>
      <selection activeCell="Q95" sqref="Q95"/>
      <selection pane="bottomLeft" activeCell="Q95" sqref="Q95"/>
    </sheetView>
  </sheetViews>
  <sheetFormatPr defaultColWidth="8" defaultRowHeight="18.75"/>
  <cols>
    <col min="1" max="1" width="6.5" style="1" customWidth="1"/>
    <col min="2" max="2" width="36.5" style="2" customWidth="1"/>
    <col min="3" max="3" width="1.5" style="3" hidden="1" customWidth="1"/>
    <col min="4" max="4" width="7.75" style="3" customWidth="1"/>
    <col min="5" max="5" width="10.625" style="3" customWidth="1"/>
    <col min="6" max="6" width="7.125" style="411" hidden="1" customWidth="1"/>
    <col min="7" max="7" width="17.375" style="3" customWidth="1"/>
    <col min="8" max="8" width="27.375" style="3" customWidth="1"/>
    <col min="9" max="9" width="11" style="4" customWidth="1"/>
    <col min="10" max="10" width="11.5" style="4" customWidth="1"/>
    <col min="11" max="11" width="12.625" style="4" customWidth="1"/>
    <col min="12" max="12" width="13.125" style="4" hidden="1" customWidth="1"/>
    <col min="13" max="13" width="10.875" style="4" hidden="1" customWidth="1"/>
    <col min="14" max="14" width="13.375" style="434" customWidth="1"/>
    <col min="15" max="15" width="16.875" style="3" customWidth="1"/>
    <col min="16" max="16" width="13.5" style="2" hidden="1" customWidth="1"/>
    <col min="17" max="17" width="20.5" style="435" hidden="1" customWidth="1"/>
    <col min="18" max="18" width="11" style="2" hidden="1" customWidth="1"/>
    <col min="19" max="19" width="9.875" style="2" hidden="1" customWidth="1"/>
    <col min="20" max="16384" width="8" style="2"/>
  </cols>
  <sheetData>
    <row r="1" spans="1:19" ht="12.75" customHeight="1">
      <c r="O1" s="180"/>
    </row>
    <row r="2" spans="1:19" ht="21.75" customHeight="1">
      <c r="A2" s="693" t="s">
        <v>1161</v>
      </c>
      <c r="B2" s="693"/>
      <c r="C2" s="693"/>
      <c r="D2" s="693"/>
      <c r="E2" s="693"/>
      <c r="F2" s="693"/>
      <c r="G2" s="693"/>
      <c r="H2" s="693"/>
      <c r="I2" s="693"/>
      <c r="J2" s="693"/>
      <c r="K2" s="693"/>
      <c r="L2" s="693"/>
      <c r="M2" s="693"/>
      <c r="N2" s="720"/>
      <c r="O2" s="693"/>
    </row>
    <row r="3" spans="1:19" ht="24" hidden="1" customHeight="1">
      <c r="A3" s="684" t="s">
        <v>1002</v>
      </c>
      <c r="B3" s="684"/>
      <c r="C3" s="684"/>
      <c r="D3" s="684"/>
      <c r="E3" s="684"/>
      <c r="F3" s="684"/>
      <c r="G3" s="684"/>
      <c r="H3" s="684"/>
      <c r="I3" s="684"/>
      <c r="J3" s="684"/>
      <c r="K3" s="684"/>
      <c r="L3" s="684"/>
      <c r="M3" s="684"/>
      <c r="N3" s="717"/>
      <c r="O3" s="684"/>
    </row>
    <row r="4" spans="1:19" ht="19.5" hidden="1">
      <c r="A4" s="182"/>
      <c r="B4" s="182"/>
      <c r="C4" s="181"/>
      <c r="D4" s="182"/>
      <c r="E4" s="182"/>
      <c r="F4" s="412"/>
      <c r="G4" s="182"/>
      <c r="H4" s="182"/>
      <c r="I4" s="182"/>
      <c r="J4" s="182"/>
      <c r="K4" s="182"/>
      <c r="L4" s="182"/>
      <c r="M4" s="182"/>
      <c r="N4" s="182"/>
      <c r="O4" s="51"/>
    </row>
    <row r="5" spans="1:19" ht="19.5" customHeight="1">
      <c r="A5" s="684" t="s">
        <v>691</v>
      </c>
      <c r="B5" s="684"/>
      <c r="C5" s="684"/>
      <c r="D5" s="684"/>
      <c r="E5" s="684"/>
      <c r="F5" s="684"/>
      <c r="G5" s="684"/>
      <c r="H5" s="684"/>
      <c r="I5" s="684"/>
      <c r="J5" s="684"/>
      <c r="K5" s="684"/>
      <c r="L5" s="684"/>
      <c r="M5" s="684"/>
      <c r="N5" s="684"/>
      <c r="O5" s="684"/>
    </row>
    <row r="6" spans="1:19" ht="19.5">
      <c r="A6" s="181"/>
      <c r="B6" s="181"/>
      <c r="C6" s="181"/>
      <c r="D6" s="181"/>
      <c r="E6" s="181"/>
      <c r="F6" s="412"/>
      <c r="G6" s="181"/>
      <c r="H6" s="181"/>
      <c r="I6" s="181"/>
      <c r="J6" s="181"/>
      <c r="K6" s="181"/>
      <c r="L6" s="181"/>
      <c r="M6" s="181"/>
      <c r="N6" s="181"/>
      <c r="O6" s="51"/>
    </row>
    <row r="7" spans="1:19" ht="20.25" customHeight="1">
      <c r="A7" s="3"/>
      <c r="B7" s="50"/>
      <c r="C7" s="51"/>
      <c r="D7" s="51"/>
      <c r="E7" s="51"/>
      <c r="F7" s="413"/>
      <c r="G7" s="51"/>
      <c r="H7" s="51"/>
      <c r="I7" s="52"/>
      <c r="J7" s="52"/>
      <c r="K7" s="88"/>
      <c r="L7" s="88"/>
      <c r="M7" s="50"/>
      <c r="N7" s="692" t="s">
        <v>35</v>
      </c>
      <c r="O7" s="692"/>
    </row>
    <row r="8" spans="1:19" s="12" customFormat="1" ht="24" customHeight="1">
      <c r="A8" s="686" t="s">
        <v>24</v>
      </c>
      <c r="B8" s="687" t="s">
        <v>53</v>
      </c>
      <c r="C8" s="183"/>
      <c r="D8" s="687" t="s">
        <v>294</v>
      </c>
      <c r="E8" s="687" t="s">
        <v>755</v>
      </c>
      <c r="F8" s="183"/>
      <c r="G8" s="687" t="s">
        <v>61</v>
      </c>
      <c r="H8" s="687" t="s">
        <v>66</v>
      </c>
      <c r="I8" s="687" t="s">
        <v>384</v>
      </c>
      <c r="J8" s="687"/>
      <c r="K8" s="687" t="s">
        <v>437</v>
      </c>
      <c r="L8" s="688" t="s">
        <v>493</v>
      </c>
      <c r="M8" s="687" t="s">
        <v>406</v>
      </c>
      <c r="N8" s="718" t="s">
        <v>476</v>
      </c>
      <c r="O8" s="690" t="s">
        <v>25</v>
      </c>
    </row>
    <row r="9" spans="1:19" s="12" customFormat="1" ht="56.25" customHeight="1">
      <c r="A9" s="686"/>
      <c r="B9" s="687"/>
      <c r="C9" s="183"/>
      <c r="D9" s="687"/>
      <c r="E9" s="687"/>
      <c r="F9" s="183"/>
      <c r="G9" s="687"/>
      <c r="H9" s="687"/>
      <c r="I9" s="183" t="s">
        <v>296</v>
      </c>
      <c r="J9" s="183" t="s">
        <v>387</v>
      </c>
      <c r="K9" s="687"/>
      <c r="L9" s="689"/>
      <c r="M9" s="687"/>
      <c r="N9" s="719"/>
      <c r="O9" s="687"/>
      <c r="P9" s="12">
        <v>5371500</v>
      </c>
      <c r="Q9" s="12" t="s">
        <v>567</v>
      </c>
      <c r="R9" s="12">
        <v>39000000</v>
      </c>
      <c r="S9" s="12">
        <f>+R9*0.05</f>
        <v>1950000</v>
      </c>
    </row>
    <row r="10" spans="1:19" s="6" customFormat="1" ht="26.25" customHeight="1">
      <c r="A10" s="187"/>
      <c r="B10" s="187" t="s">
        <v>395</v>
      </c>
      <c r="C10" s="187"/>
      <c r="D10" s="187"/>
      <c r="E10" s="187"/>
      <c r="F10" s="414">
        <f>SUBTOTAL(9,F12:F150)</f>
        <v>39</v>
      </c>
      <c r="G10" s="111"/>
      <c r="H10" s="187"/>
      <c r="I10" s="252">
        <f t="shared" ref="I10:N10" si="0">SUBTOTAL(9,I12:I150)</f>
        <v>16316376</v>
      </c>
      <c r="J10" s="252">
        <f t="shared" si="0"/>
        <v>14489781</v>
      </c>
      <c r="K10" s="252">
        <f t="shared" si="0"/>
        <v>8417825.3379309997</v>
      </c>
      <c r="L10" s="252">
        <f t="shared" si="0"/>
        <v>2056843</v>
      </c>
      <c r="M10" s="252">
        <f t="shared" si="0"/>
        <v>0</v>
      </c>
      <c r="N10" s="252">
        <f t="shared" si="0"/>
        <v>2693700</v>
      </c>
      <c r="O10" s="175"/>
      <c r="P10" s="95">
        <f>+P9-N10</f>
        <v>2677800</v>
      </c>
      <c r="Q10" s="436"/>
    </row>
    <row r="11" spans="1:19" s="186" customFormat="1" ht="14.1" hidden="1" customHeight="1">
      <c r="A11" s="184"/>
      <c r="B11" s="183"/>
      <c r="C11" s="183"/>
      <c r="D11" s="183">
        <v>1</v>
      </c>
      <c r="E11" s="183">
        <v>2</v>
      </c>
      <c r="F11" s="183"/>
      <c r="G11" s="183">
        <v>3</v>
      </c>
      <c r="H11" s="183">
        <v>9</v>
      </c>
      <c r="I11" s="420" t="s">
        <v>392</v>
      </c>
      <c r="J11" s="420">
        <v>12</v>
      </c>
      <c r="K11" s="420">
        <v>14</v>
      </c>
      <c r="L11" s="420" t="s">
        <v>393</v>
      </c>
      <c r="M11" s="420" t="s">
        <v>394</v>
      </c>
      <c r="N11" s="420">
        <v>22</v>
      </c>
      <c r="O11" s="185"/>
    </row>
    <row r="12" spans="1:19" s="6" customFormat="1" ht="30.75" customHeight="1">
      <c r="A12" s="231" t="s">
        <v>3</v>
      </c>
      <c r="B12" s="232" t="s">
        <v>74</v>
      </c>
      <c r="C12" s="231"/>
      <c r="D12" s="187"/>
      <c r="E12" s="187"/>
      <c r="F12" s="410">
        <f t="shared" ref="F12:M12" si="1">SUBTOTAL(9,F13:F96)</f>
        <v>30</v>
      </c>
      <c r="G12" s="420">
        <f t="shared" si="1"/>
        <v>0</v>
      </c>
      <c r="H12" s="420">
        <f t="shared" si="1"/>
        <v>0</v>
      </c>
      <c r="I12" s="420">
        <f t="shared" si="1"/>
        <v>15827922</v>
      </c>
      <c r="J12" s="420">
        <f t="shared" si="1"/>
        <v>14001327</v>
      </c>
      <c r="K12" s="420">
        <f t="shared" si="1"/>
        <v>8134818.084321999</v>
      </c>
      <c r="L12" s="420">
        <f t="shared" si="1"/>
        <v>2056843</v>
      </c>
      <c r="M12" s="420">
        <f t="shared" si="1"/>
        <v>0</v>
      </c>
      <c r="N12" s="420">
        <f>SUBTOTAL(9,N13:N96)</f>
        <v>2611900</v>
      </c>
      <c r="O12" s="175"/>
      <c r="Q12" s="436"/>
    </row>
    <row r="13" spans="1:19" ht="90.75" customHeight="1">
      <c r="A13" s="79">
        <v>1</v>
      </c>
      <c r="B13" s="196" t="s">
        <v>504</v>
      </c>
      <c r="C13" s="79"/>
      <c r="D13" s="79" t="s">
        <v>1</v>
      </c>
      <c r="E13" s="79" t="s">
        <v>73</v>
      </c>
      <c r="F13" s="460">
        <v>1</v>
      </c>
      <c r="G13" s="175" t="s">
        <v>505</v>
      </c>
      <c r="H13" s="79" t="s">
        <v>490</v>
      </c>
      <c r="I13" s="208">
        <v>7841304</v>
      </c>
      <c r="J13" s="208">
        <v>6014709</v>
      </c>
      <c r="K13" s="208">
        <v>3405020</v>
      </c>
      <c r="L13" s="208">
        <v>1000000</v>
      </c>
      <c r="M13" s="208"/>
      <c r="N13" s="208">
        <v>1300000</v>
      </c>
      <c r="O13" s="175" t="s">
        <v>729</v>
      </c>
      <c r="Q13" s="435">
        <f>J13-K13-N13</f>
        <v>1309689</v>
      </c>
    </row>
    <row r="14" spans="1:19" ht="57.95" customHeight="1">
      <c r="A14" s="79">
        <v>2</v>
      </c>
      <c r="B14" s="193" t="s">
        <v>303</v>
      </c>
      <c r="C14" s="189"/>
      <c r="D14" s="79" t="s">
        <v>2</v>
      </c>
      <c r="E14" s="189" t="s">
        <v>120</v>
      </c>
      <c r="F14" s="233">
        <v>1</v>
      </c>
      <c r="G14" s="175" t="s">
        <v>505</v>
      </c>
      <c r="H14" s="189" t="s">
        <v>473</v>
      </c>
      <c r="I14" s="208">
        <v>356000</v>
      </c>
      <c r="J14" s="208">
        <v>356000</v>
      </c>
      <c r="K14" s="208">
        <v>161000</v>
      </c>
      <c r="L14" s="208">
        <v>80000</v>
      </c>
      <c r="M14" s="422"/>
      <c r="N14" s="208">
        <v>137000</v>
      </c>
      <c r="O14" s="175" t="s">
        <v>729</v>
      </c>
      <c r="Q14" s="435">
        <f t="shared" ref="Q14:Q77" si="2">J14-K14-N14</f>
        <v>58000</v>
      </c>
    </row>
    <row r="15" spans="1:19" ht="57.95" customHeight="1">
      <c r="A15" s="79">
        <v>3</v>
      </c>
      <c r="B15" s="193" t="s">
        <v>1024</v>
      </c>
      <c r="C15" s="189"/>
      <c r="D15" s="79" t="s">
        <v>2</v>
      </c>
      <c r="E15" s="189" t="s">
        <v>120</v>
      </c>
      <c r="F15" s="233">
        <v>1</v>
      </c>
      <c r="G15" s="175" t="s">
        <v>505</v>
      </c>
      <c r="H15" s="189" t="s">
        <v>1025</v>
      </c>
      <c r="I15" s="208">
        <v>580686</v>
      </c>
      <c r="J15" s="208">
        <v>580686</v>
      </c>
      <c r="K15" s="208">
        <v>239096.99900000001</v>
      </c>
      <c r="L15" s="208"/>
      <c r="M15" s="422"/>
      <c r="N15" s="208">
        <v>110000</v>
      </c>
      <c r="O15" s="175" t="s">
        <v>729</v>
      </c>
      <c r="Q15" s="435">
        <f t="shared" si="2"/>
        <v>231589.00099999999</v>
      </c>
    </row>
    <row r="16" spans="1:19" ht="61.5" hidden="1" customHeight="1">
      <c r="A16" s="79">
        <v>4</v>
      </c>
      <c r="B16" s="461" t="s">
        <v>416</v>
      </c>
      <c r="C16" s="79"/>
      <c r="D16" s="79" t="s">
        <v>2</v>
      </c>
      <c r="E16" s="79" t="s">
        <v>415</v>
      </c>
      <c r="F16" s="233">
        <v>1</v>
      </c>
      <c r="G16" s="175" t="s">
        <v>505</v>
      </c>
      <c r="H16" s="79" t="s">
        <v>492</v>
      </c>
      <c r="I16" s="208">
        <v>229660</v>
      </c>
      <c r="J16" s="208">
        <v>229660</v>
      </c>
      <c r="K16" s="208">
        <v>100990</v>
      </c>
      <c r="L16" s="208">
        <v>100000</v>
      </c>
      <c r="M16" s="208"/>
      <c r="N16" s="208">
        <v>80000</v>
      </c>
      <c r="O16" s="200"/>
      <c r="Q16" s="435">
        <f t="shared" si="2"/>
        <v>48670</v>
      </c>
    </row>
    <row r="17" spans="1:17" ht="48.95" hidden="1" customHeight="1">
      <c r="A17" s="79">
        <v>5</v>
      </c>
      <c r="B17" s="196" t="s">
        <v>417</v>
      </c>
      <c r="C17" s="79"/>
      <c r="D17" s="79" t="s">
        <v>2</v>
      </c>
      <c r="E17" s="79" t="s">
        <v>415</v>
      </c>
      <c r="F17" s="233">
        <v>1</v>
      </c>
      <c r="G17" s="175" t="s">
        <v>505</v>
      </c>
      <c r="H17" s="79" t="s">
        <v>494</v>
      </c>
      <c r="I17" s="208">
        <v>897000</v>
      </c>
      <c r="J17" s="208">
        <v>897000</v>
      </c>
      <c r="K17" s="208">
        <v>204000</v>
      </c>
      <c r="L17" s="208">
        <v>600000</v>
      </c>
      <c r="M17" s="208"/>
      <c r="N17" s="208">
        <v>200000</v>
      </c>
      <c r="O17" s="229"/>
      <c r="Q17" s="435">
        <f t="shared" si="2"/>
        <v>493000</v>
      </c>
    </row>
    <row r="18" spans="1:17" ht="48.95" hidden="1" customHeight="1">
      <c r="A18" s="79">
        <v>6</v>
      </c>
      <c r="B18" s="196" t="s">
        <v>730</v>
      </c>
      <c r="C18" s="79"/>
      <c r="D18" s="79" t="s">
        <v>2</v>
      </c>
      <c r="E18" s="79" t="s">
        <v>731</v>
      </c>
      <c r="F18" s="233">
        <v>1</v>
      </c>
      <c r="G18" s="175" t="s">
        <v>505</v>
      </c>
      <c r="H18" s="79" t="s">
        <v>732</v>
      </c>
      <c r="I18" s="208">
        <v>415000</v>
      </c>
      <c r="J18" s="208">
        <v>415000</v>
      </c>
      <c r="K18" s="208">
        <v>142503.33600000001</v>
      </c>
      <c r="L18" s="208"/>
      <c r="M18" s="208"/>
      <c r="N18" s="208">
        <v>150000</v>
      </c>
      <c r="O18" s="229"/>
      <c r="Q18" s="435">
        <f t="shared" si="2"/>
        <v>122496.66399999999</v>
      </c>
    </row>
    <row r="19" spans="1:17" ht="65.099999999999994" hidden="1" customHeight="1">
      <c r="A19" s="79">
        <v>7</v>
      </c>
      <c r="B19" s="196" t="s">
        <v>414</v>
      </c>
      <c r="C19" s="79"/>
      <c r="D19" s="79" t="s">
        <v>2</v>
      </c>
      <c r="E19" s="79" t="s">
        <v>411</v>
      </c>
      <c r="F19" s="233">
        <v>1</v>
      </c>
      <c r="G19" s="175" t="s">
        <v>505</v>
      </c>
      <c r="H19" s="451" t="s">
        <v>474</v>
      </c>
      <c r="I19" s="208">
        <v>668730</v>
      </c>
      <c r="J19" s="208">
        <v>668730</v>
      </c>
      <c r="K19" s="208">
        <v>157400</v>
      </c>
      <c r="L19" s="208">
        <v>415730</v>
      </c>
      <c r="M19" s="208"/>
      <c r="N19" s="208">
        <v>257000</v>
      </c>
      <c r="O19" s="202"/>
      <c r="Q19" s="435">
        <f t="shared" si="2"/>
        <v>254330</v>
      </c>
    </row>
    <row r="20" spans="1:17" s="469" customFormat="1" ht="104.1" hidden="1" customHeight="1">
      <c r="A20" s="462">
        <v>8</v>
      </c>
      <c r="B20" s="463" t="s">
        <v>1026</v>
      </c>
      <c r="C20" s="462"/>
      <c r="D20" s="462" t="s">
        <v>2</v>
      </c>
      <c r="E20" s="462" t="s">
        <v>1028</v>
      </c>
      <c r="F20" s="464">
        <v>1</v>
      </c>
      <c r="G20" s="465" t="s">
        <v>505</v>
      </c>
      <c r="H20" s="466" t="s">
        <v>1027</v>
      </c>
      <c r="I20" s="467">
        <v>2144778</v>
      </c>
      <c r="J20" s="467">
        <v>2144778</v>
      </c>
      <c r="K20" s="467">
        <v>1795999</v>
      </c>
      <c r="L20" s="467"/>
      <c r="M20" s="467"/>
      <c r="N20" s="467">
        <v>300000</v>
      </c>
      <c r="O20" s="468" t="s">
        <v>1123</v>
      </c>
      <c r="Q20" s="435">
        <f t="shared" si="2"/>
        <v>48779</v>
      </c>
    </row>
    <row r="21" spans="1:17" ht="60.6" customHeight="1">
      <c r="A21" s="79">
        <v>4</v>
      </c>
      <c r="B21" s="196" t="s">
        <v>1029</v>
      </c>
      <c r="C21" s="79"/>
      <c r="D21" s="79" t="s">
        <v>2</v>
      </c>
      <c r="E21" s="79" t="s">
        <v>1031</v>
      </c>
      <c r="F21" s="233">
        <v>1</v>
      </c>
      <c r="G21" s="175" t="s">
        <v>505</v>
      </c>
      <c r="H21" s="79" t="s">
        <v>1030</v>
      </c>
      <c r="I21" s="208">
        <v>1842720</v>
      </c>
      <c r="J21" s="208">
        <v>1842720</v>
      </c>
      <c r="K21" s="208">
        <v>893870.49899999995</v>
      </c>
      <c r="L21" s="208">
        <v>976843</v>
      </c>
      <c r="M21" s="208"/>
      <c r="N21" s="208">
        <v>500000</v>
      </c>
      <c r="O21" s="175" t="s">
        <v>729</v>
      </c>
      <c r="Q21" s="435">
        <f t="shared" si="2"/>
        <v>448849.50100000005</v>
      </c>
    </row>
    <row r="22" spans="1:17" ht="60" hidden="1" customHeight="1">
      <c r="A22" s="79">
        <v>10</v>
      </c>
      <c r="B22" s="196" t="s">
        <v>400</v>
      </c>
      <c r="C22" s="79"/>
      <c r="D22" s="79" t="s">
        <v>2</v>
      </c>
      <c r="E22" s="79" t="s">
        <v>411</v>
      </c>
      <c r="F22" s="233">
        <v>1</v>
      </c>
      <c r="G22" s="175" t="s">
        <v>505</v>
      </c>
      <c r="H22" s="79" t="s">
        <v>401</v>
      </c>
      <c r="I22" s="208">
        <v>251612</v>
      </c>
      <c r="J22" s="208">
        <v>251612</v>
      </c>
      <c r="K22" s="208">
        <v>90802</v>
      </c>
      <c r="L22" s="208">
        <v>155310</v>
      </c>
      <c r="M22" s="208"/>
      <c r="N22" s="208">
        <v>70000</v>
      </c>
      <c r="O22" s="197"/>
      <c r="Q22" s="435">
        <f t="shared" si="2"/>
        <v>90810</v>
      </c>
    </row>
    <row r="23" spans="1:17" ht="60" hidden="1" customHeight="1">
      <c r="A23" s="79">
        <v>11</v>
      </c>
      <c r="B23" s="196" t="s">
        <v>1059</v>
      </c>
      <c r="C23" s="79"/>
      <c r="D23" s="79" t="s">
        <v>2</v>
      </c>
      <c r="E23" s="79" t="s">
        <v>411</v>
      </c>
      <c r="F23" s="233">
        <v>1</v>
      </c>
      <c r="G23" s="175" t="s">
        <v>505</v>
      </c>
      <c r="H23" s="79" t="s">
        <v>1060</v>
      </c>
      <c r="I23" s="208">
        <v>498039</v>
      </c>
      <c r="J23" s="208">
        <v>498039</v>
      </c>
      <c r="K23" s="208">
        <v>433000</v>
      </c>
      <c r="L23" s="208"/>
      <c r="M23" s="208"/>
      <c r="N23" s="208">
        <v>45000</v>
      </c>
      <c r="O23" s="197"/>
      <c r="Q23" s="435">
        <f t="shared" si="2"/>
        <v>20039</v>
      </c>
    </row>
    <row r="24" spans="1:17" ht="60" hidden="1" customHeight="1">
      <c r="A24" s="79">
        <v>12</v>
      </c>
      <c r="B24" s="196" t="s">
        <v>1061</v>
      </c>
      <c r="C24" s="79"/>
      <c r="D24" s="79" t="s">
        <v>2</v>
      </c>
      <c r="E24" s="79" t="s">
        <v>415</v>
      </c>
      <c r="F24" s="233">
        <v>1</v>
      </c>
      <c r="G24" s="175" t="s">
        <v>505</v>
      </c>
      <c r="H24" s="79" t="s">
        <v>1062</v>
      </c>
      <c r="I24" s="208">
        <v>120998</v>
      </c>
      <c r="J24" s="208">
        <v>120998</v>
      </c>
      <c r="K24" s="208">
        <v>53794</v>
      </c>
      <c r="L24" s="208"/>
      <c r="M24" s="208"/>
      <c r="N24" s="208">
        <v>50000</v>
      </c>
      <c r="O24" s="197"/>
      <c r="Q24" s="435">
        <f t="shared" si="2"/>
        <v>17204</v>
      </c>
    </row>
    <row r="25" spans="1:17" ht="68.099999999999994" hidden="1" customHeight="1">
      <c r="A25" s="79">
        <v>13</v>
      </c>
      <c r="B25" s="196" t="s">
        <v>464</v>
      </c>
      <c r="C25" s="79"/>
      <c r="D25" s="79" t="s">
        <v>2</v>
      </c>
      <c r="E25" s="79" t="s">
        <v>411</v>
      </c>
      <c r="F25" s="233">
        <v>1</v>
      </c>
      <c r="G25" s="175" t="s">
        <v>505</v>
      </c>
      <c r="H25" s="79" t="s">
        <v>495</v>
      </c>
      <c r="I25" s="208">
        <v>755146</v>
      </c>
      <c r="J25" s="208">
        <v>755146</v>
      </c>
      <c r="K25" s="208">
        <v>158040</v>
      </c>
      <c r="L25" s="208">
        <v>400000</v>
      </c>
      <c r="M25" s="208"/>
      <c r="N25" s="208">
        <v>150000</v>
      </c>
      <c r="O25" s="197"/>
      <c r="Q25" s="435">
        <f t="shared" si="2"/>
        <v>447106</v>
      </c>
    </row>
    <row r="26" spans="1:17" ht="68.099999999999994" hidden="1" customHeight="1">
      <c r="A26" s="79">
        <v>14</v>
      </c>
      <c r="B26" s="196" t="s">
        <v>1063</v>
      </c>
      <c r="C26" s="79"/>
      <c r="D26" s="79" t="s">
        <v>6</v>
      </c>
      <c r="E26" s="79" t="s">
        <v>412</v>
      </c>
      <c r="F26" s="233">
        <v>1</v>
      </c>
      <c r="G26" s="175" t="s">
        <v>505</v>
      </c>
      <c r="H26" s="79" t="s">
        <v>1064</v>
      </c>
      <c r="I26" s="208">
        <v>47819.633000000002</v>
      </c>
      <c r="J26" s="208">
        <v>47819.633000000002</v>
      </c>
      <c r="K26" s="208">
        <v>36642</v>
      </c>
      <c r="L26" s="208"/>
      <c r="M26" s="208"/>
      <c r="N26" s="208">
        <v>4500</v>
      </c>
      <c r="O26" s="197"/>
      <c r="Q26" s="435">
        <f t="shared" si="2"/>
        <v>6677.6330000000016</v>
      </c>
    </row>
    <row r="27" spans="1:17" ht="68.099999999999994" hidden="1" customHeight="1">
      <c r="A27" s="79">
        <v>15</v>
      </c>
      <c r="B27" s="196" t="s">
        <v>1071</v>
      </c>
      <c r="C27" s="79"/>
      <c r="D27" s="79" t="s">
        <v>2</v>
      </c>
      <c r="E27" s="79" t="s">
        <v>411</v>
      </c>
      <c r="F27" s="233">
        <v>1</v>
      </c>
      <c r="G27" s="175" t="s">
        <v>505</v>
      </c>
      <c r="H27" s="79" t="s">
        <v>1090</v>
      </c>
      <c r="I27" s="208">
        <v>240000</v>
      </c>
      <c r="J27" s="208">
        <v>240000</v>
      </c>
      <c r="K27" s="208">
        <v>213308.63699999999</v>
      </c>
      <c r="L27" s="208"/>
      <c r="M27" s="208"/>
      <c r="N27" s="208">
        <v>10000</v>
      </c>
      <c r="O27" s="197"/>
      <c r="Q27" s="435">
        <f t="shared" si="2"/>
        <v>16691.363000000012</v>
      </c>
    </row>
    <row r="28" spans="1:17" ht="68.099999999999994" hidden="1" customHeight="1">
      <c r="A28" s="79">
        <v>16</v>
      </c>
      <c r="B28" s="196" t="s">
        <v>1072</v>
      </c>
      <c r="C28" s="79"/>
      <c r="D28" s="79" t="s">
        <v>2</v>
      </c>
      <c r="E28" s="79" t="s">
        <v>412</v>
      </c>
      <c r="F28" s="233">
        <v>1</v>
      </c>
      <c r="G28" s="175" t="s">
        <v>505</v>
      </c>
      <c r="H28" s="79" t="s">
        <v>1091</v>
      </c>
      <c r="I28" s="208">
        <v>88000</v>
      </c>
      <c r="J28" s="208">
        <v>88000</v>
      </c>
      <c r="K28" s="208">
        <v>56089.752999999997</v>
      </c>
      <c r="L28" s="208"/>
      <c r="M28" s="208"/>
      <c r="N28" s="208">
        <v>6000</v>
      </c>
      <c r="O28" s="197"/>
      <c r="Q28" s="435">
        <f t="shared" si="2"/>
        <v>25910.247000000003</v>
      </c>
    </row>
    <row r="29" spans="1:17" ht="68.099999999999994" hidden="1" customHeight="1">
      <c r="A29" s="79">
        <v>17</v>
      </c>
      <c r="B29" s="196" t="s">
        <v>1073</v>
      </c>
      <c r="C29" s="79"/>
      <c r="D29" s="79" t="s">
        <v>2</v>
      </c>
      <c r="E29" s="79" t="s">
        <v>412</v>
      </c>
      <c r="F29" s="233">
        <v>1</v>
      </c>
      <c r="G29" s="175" t="s">
        <v>505</v>
      </c>
      <c r="H29" s="79" t="s">
        <v>1092</v>
      </c>
      <c r="I29" s="208">
        <v>110000</v>
      </c>
      <c r="J29" s="208">
        <v>110000</v>
      </c>
      <c r="K29" s="208">
        <v>91012.361000000004</v>
      </c>
      <c r="L29" s="208"/>
      <c r="M29" s="208"/>
      <c r="N29" s="208">
        <v>9500</v>
      </c>
      <c r="O29" s="197"/>
      <c r="Q29" s="435">
        <f t="shared" si="2"/>
        <v>9487.6389999999956</v>
      </c>
    </row>
    <row r="30" spans="1:17" ht="68.099999999999994" hidden="1" customHeight="1">
      <c r="A30" s="79">
        <v>18</v>
      </c>
      <c r="B30" s="196" t="s">
        <v>1074</v>
      </c>
      <c r="C30" s="79"/>
      <c r="D30" s="79" t="s">
        <v>2</v>
      </c>
      <c r="E30" s="79" t="s">
        <v>412</v>
      </c>
      <c r="F30" s="233">
        <v>1</v>
      </c>
      <c r="G30" s="175" t="s">
        <v>505</v>
      </c>
      <c r="H30" s="79" t="s">
        <v>1093</v>
      </c>
      <c r="I30" s="208">
        <v>85070.565000000002</v>
      </c>
      <c r="J30" s="208">
        <v>85070.565000000002</v>
      </c>
      <c r="K30" s="208">
        <v>55734.494999999995</v>
      </c>
      <c r="L30" s="208"/>
      <c r="M30" s="208"/>
      <c r="N30" s="208">
        <v>10000</v>
      </c>
      <c r="O30" s="197"/>
      <c r="Q30" s="435">
        <f t="shared" si="2"/>
        <v>19336.070000000007</v>
      </c>
    </row>
    <row r="31" spans="1:17" ht="68.099999999999994" hidden="1" customHeight="1">
      <c r="A31" s="79">
        <v>19</v>
      </c>
      <c r="B31" s="196" t="s">
        <v>1075</v>
      </c>
      <c r="C31" s="79"/>
      <c r="D31" s="79" t="s">
        <v>2</v>
      </c>
      <c r="E31" s="79" t="s">
        <v>412</v>
      </c>
      <c r="F31" s="233">
        <v>1</v>
      </c>
      <c r="G31" s="175" t="s">
        <v>505</v>
      </c>
      <c r="H31" s="79" t="s">
        <v>1094</v>
      </c>
      <c r="I31" s="208">
        <v>71838.573999999993</v>
      </c>
      <c r="J31" s="208">
        <v>71838.573999999993</v>
      </c>
      <c r="K31" s="208">
        <v>51270</v>
      </c>
      <c r="L31" s="208"/>
      <c r="M31" s="208"/>
      <c r="N31" s="208">
        <v>6000</v>
      </c>
      <c r="O31" s="197"/>
      <c r="Q31" s="435">
        <f t="shared" si="2"/>
        <v>14568.573999999993</v>
      </c>
    </row>
    <row r="32" spans="1:17" ht="68.099999999999994" hidden="1" customHeight="1">
      <c r="A32" s="79">
        <v>20</v>
      </c>
      <c r="B32" s="196" t="s">
        <v>1076</v>
      </c>
      <c r="C32" s="79"/>
      <c r="D32" s="79" t="s">
        <v>2</v>
      </c>
      <c r="E32" s="79" t="s">
        <v>412</v>
      </c>
      <c r="F32" s="233">
        <v>1</v>
      </c>
      <c r="G32" s="175" t="s">
        <v>505</v>
      </c>
      <c r="H32" s="79" t="s">
        <v>1095</v>
      </c>
      <c r="I32" s="208">
        <v>100784.984</v>
      </c>
      <c r="J32" s="208">
        <v>100784.984</v>
      </c>
      <c r="K32" s="208">
        <v>67100</v>
      </c>
      <c r="L32" s="208"/>
      <c r="M32" s="208"/>
      <c r="N32" s="208">
        <v>7000</v>
      </c>
      <c r="O32" s="197"/>
      <c r="Q32" s="435">
        <f t="shared" si="2"/>
        <v>26684.983999999997</v>
      </c>
    </row>
    <row r="33" spans="1:17" ht="68.099999999999994" hidden="1" customHeight="1">
      <c r="A33" s="79">
        <v>21</v>
      </c>
      <c r="B33" s="196" t="s">
        <v>1077</v>
      </c>
      <c r="C33" s="79"/>
      <c r="D33" s="79" t="s">
        <v>6</v>
      </c>
      <c r="E33" s="79" t="s">
        <v>518</v>
      </c>
      <c r="F33" s="233">
        <v>1</v>
      </c>
      <c r="G33" s="175" t="s">
        <v>505</v>
      </c>
      <c r="H33" s="79" t="s">
        <v>1096</v>
      </c>
      <c r="I33" s="208">
        <v>22995</v>
      </c>
      <c r="J33" s="208">
        <v>22995</v>
      </c>
      <c r="K33" s="208">
        <v>19075.821</v>
      </c>
      <c r="L33" s="208"/>
      <c r="M33" s="208"/>
      <c r="N33" s="208">
        <v>1000</v>
      </c>
      <c r="O33" s="197"/>
      <c r="Q33" s="435">
        <f t="shared" si="2"/>
        <v>2919.1790000000001</v>
      </c>
    </row>
    <row r="34" spans="1:17" ht="68.099999999999994" hidden="1" customHeight="1">
      <c r="A34" s="79">
        <v>22</v>
      </c>
      <c r="B34" s="196" t="s">
        <v>1078</v>
      </c>
      <c r="C34" s="79"/>
      <c r="D34" s="79" t="s">
        <v>6</v>
      </c>
      <c r="E34" s="79" t="s">
        <v>519</v>
      </c>
      <c r="F34" s="233">
        <v>1</v>
      </c>
      <c r="G34" s="175" t="s">
        <v>505</v>
      </c>
      <c r="H34" s="79" t="s">
        <v>1084</v>
      </c>
      <c r="I34" s="208">
        <v>16000</v>
      </c>
      <c r="J34" s="208">
        <v>16000</v>
      </c>
      <c r="K34" s="208">
        <v>14924</v>
      </c>
      <c r="L34" s="208"/>
      <c r="M34" s="208"/>
      <c r="N34" s="208">
        <v>1000</v>
      </c>
      <c r="O34" s="197"/>
      <c r="Q34" s="435">
        <f t="shared" si="2"/>
        <v>76</v>
      </c>
    </row>
    <row r="35" spans="1:17" ht="68.099999999999994" hidden="1" customHeight="1">
      <c r="A35" s="79">
        <v>23</v>
      </c>
      <c r="B35" s="196" t="s">
        <v>1079</v>
      </c>
      <c r="C35" s="79"/>
      <c r="D35" s="79" t="s">
        <v>6</v>
      </c>
      <c r="E35" s="79" t="s">
        <v>412</v>
      </c>
      <c r="F35" s="233">
        <v>1</v>
      </c>
      <c r="G35" s="175" t="s">
        <v>505</v>
      </c>
      <c r="H35" s="79" t="s">
        <v>1085</v>
      </c>
      <c r="I35" s="208">
        <v>61784.582000000002</v>
      </c>
      <c r="J35" s="208">
        <v>61784.582000000002</v>
      </c>
      <c r="K35" s="208">
        <v>47780</v>
      </c>
      <c r="L35" s="208"/>
      <c r="M35" s="208"/>
      <c r="N35" s="208">
        <v>7000</v>
      </c>
      <c r="O35" s="197"/>
      <c r="Q35" s="435">
        <f t="shared" si="2"/>
        <v>7004.5820000000022</v>
      </c>
    </row>
    <row r="36" spans="1:17" ht="68.099999999999994" hidden="1" customHeight="1">
      <c r="A36" s="79">
        <v>24</v>
      </c>
      <c r="B36" s="196" t="s">
        <v>1080</v>
      </c>
      <c r="C36" s="79"/>
      <c r="D36" s="79" t="s">
        <v>6</v>
      </c>
      <c r="E36" s="79" t="s">
        <v>412</v>
      </c>
      <c r="F36" s="233">
        <v>1</v>
      </c>
      <c r="G36" s="175" t="s">
        <v>505</v>
      </c>
      <c r="H36" s="79" t="s">
        <v>1086</v>
      </c>
      <c r="I36" s="208">
        <v>11000</v>
      </c>
      <c r="J36" s="208">
        <v>11000</v>
      </c>
      <c r="K36" s="208">
        <v>9200</v>
      </c>
      <c r="L36" s="208"/>
      <c r="M36" s="208"/>
      <c r="N36" s="208">
        <v>1300</v>
      </c>
      <c r="O36" s="197"/>
      <c r="Q36" s="435">
        <f t="shared" si="2"/>
        <v>500</v>
      </c>
    </row>
    <row r="37" spans="1:17" ht="68.099999999999994" hidden="1" customHeight="1">
      <c r="A37" s="79">
        <v>25</v>
      </c>
      <c r="B37" s="196" t="s">
        <v>1081</v>
      </c>
      <c r="C37" s="79"/>
      <c r="D37" s="79" t="s">
        <v>6</v>
      </c>
      <c r="E37" s="79" t="s">
        <v>412</v>
      </c>
      <c r="F37" s="233">
        <v>1</v>
      </c>
      <c r="G37" s="175" t="s">
        <v>505</v>
      </c>
      <c r="H37" s="79" t="s">
        <v>1087</v>
      </c>
      <c r="I37" s="208">
        <v>101474.577</v>
      </c>
      <c r="J37" s="208">
        <v>101474.577</v>
      </c>
      <c r="K37" s="208">
        <v>69179</v>
      </c>
      <c r="L37" s="208"/>
      <c r="M37" s="208"/>
      <c r="N37" s="208">
        <v>30000</v>
      </c>
      <c r="O37" s="197"/>
      <c r="Q37" s="435">
        <f t="shared" si="2"/>
        <v>2295.5770000000048</v>
      </c>
    </row>
    <row r="38" spans="1:17" ht="68.099999999999994" hidden="1" customHeight="1">
      <c r="A38" s="79">
        <v>26</v>
      </c>
      <c r="B38" s="196" t="s">
        <v>1082</v>
      </c>
      <c r="C38" s="79"/>
      <c r="D38" s="79" t="s">
        <v>6</v>
      </c>
      <c r="E38" s="79" t="s">
        <v>518</v>
      </c>
      <c r="F38" s="233">
        <v>1</v>
      </c>
      <c r="G38" s="175" t="s">
        <v>505</v>
      </c>
      <c r="H38" s="79" t="s">
        <v>1088</v>
      </c>
      <c r="I38" s="208">
        <v>12836.778</v>
      </c>
      <c r="J38" s="208">
        <v>12836.778</v>
      </c>
      <c r="K38" s="208">
        <v>3900</v>
      </c>
      <c r="L38" s="208"/>
      <c r="M38" s="208"/>
      <c r="N38" s="208">
        <v>8000</v>
      </c>
      <c r="O38" s="197"/>
      <c r="Q38" s="435">
        <f t="shared" si="2"/>
        <v>936.77800000000025</v>
      </c>
    </row>
    <row r="39" spans="1:17" ht="68.099999999999994" hidden="1" customHeight="1">
      <c r="A39" s="79">
        <v>27</v>
      </c>
      <c r="B39" s="196" t="s">
        <v>1083</v>
      </c>
      <c r="C39" s="79"/>
      <c r="D39" s="79" t="s">
        <v>6</v>
      </c>
      <c r="E39" s="79" t="s">
        <v>472</v>
      </c>
      <c r="F39" s="233">
        <v>1</v>
      </c>
      <c r="G39" s="175" t="s">
        <v>505</v>
      </c>
      <c r="H39" s="79" t="s">
        <v>1089</v>
      </c>
      <c r="I39" s="208">
        <v>18096.580000000002</v>
      </c>
      <c r="J39" s="208">
        <v>18096.580000000002</v>
      </c>
      <c r="K39" s="208">
        <v>16898</v>
      </c>
      <c r="L39" s="208"/>
      <c r="M39" s="208"/>
      <c r="N39" s="208">
        <v>1000</v>
      </c>
      <c r="O39" s="197"/>
      <c r="Q39" s="435">
        <f t="shared" si="2"/>
        <v>198.58000000000175</v>
      </c>
    </row>
    <row r="40" spans="1:17" ht="117.95" customHeight="1">
      <c r="A40" s="79">
        <v>5</v>
      </c>
      <c r="B40" s="196" t="s">
        <v>1057</v>
      </c>
      <c r="C40" s="462"/>
      <c r="D40" s="79" t="s">
        <v>2</v>
      </c>
      <c r="E40" s="79" t="s">
        <v>73</v>
      </c>
      <c r="F40" s="233">
        <v>1</v>
      </c>
      <c r="G40" s="175" t="s">
        <v>505</v>
      </c>
      <c r="H40" s="79" t="s">
        <v>1058</v>
      </c>
      <c r="I40" s="208">
        <v>521000</v>
      </c>
      <c r="J40" s="208">
        <v>521000</v>
      </c>
      <c r="K40" s="208">
        <v>443163</v>
      </c>
      <c r="L40" s="467"/>
      <c r="M40" s="467"/>
      <c r="N40" s="208">
        <v>75000</v>
      </c>
      <c r="O40" s="197" t="s">
        <v>1124</v>
      </c>
      <c r="Q40" s="435">
        <f t="shared" si="2"/>
        <v>2837</v>
      </c>
    </row>
    <row r="41" spans="1:17" ht="87.95" hidden="1" customHeight="1">
      <c r="A41" s="79">
        <v>29</v>
      </c>
      <c r="B41" s="196" t="s">
        <v>507</v>
      </c>
      <c r="C41" s="79"/>
      <c r="D41" s="79" t="s">
        <v>2</v>
      </c>
      <c r="E41" s="79" t="s">
        <v>412</v>
      </c>
      <c r="F41" s="233">
        <v>1</v>
      </c>
      <c r="G41" s="175" t="s">
        <v>441</v>
      </c>
      <c r="H41" s="79" t="s">
        <v>508</v>
      </c>
      <c r="I41" s="208">
        <v>244858</v>
      </c>
      <c r="J41" s="208">
        <v>244858</v>
      </c>
      <c r="K41" s="208">
        <v>144400</v>
      </c>
      <c r="L41" s="208"/>
      <c r="M41" s="208"/>
      <c r="N41" s="208">
        <v>70000</v>
      </c>
      <c r="O41" s="197"/>
      <c r="Q41" s="435">
        <f t="shared" si="2"/>
        <v>30458</v>
      </c>
    </row>
    <row r="42" spans="1:17" ht="75.599999999999994" customHeight="1">
      <c r="A42" s="79">
        <v>6</v>
      </c>
      <c r="B42" s="196" t="s">
        <v>753</v>
      </c>
      <c r="C42" s="462"/>
      <c r="D42" s="79" t="s">
        <v>1</v>
      </c>
      <c r="E42" s="79" t="s">
        <v>754</v>
      </c>
      <c r="F42" s="233">
        <v>1</v>
      </c>
      <c r="G42" s="175" t="s">
        <v>441</v>
      </c>
      <c r="H42" s="79" t="s">
        <v>756</v>
      </c>
      <c r="I42" s="208">
        <v>2117591</v>
      </c>
      <c r="J42" s="208">
        <v>2117591</v>
      </c>
      <c r="K42" s="208">
        <v>1377162.1589220001</v>
      </c>
      <c r="L42" s="467"/>
      <c r="M42" s="467"/>
      <c r="N42" s="208">
        <v>150000</v>
      </c>
      <c r="O42" s="197" t="s">
        <v>1005</v>
      </c>
      <c r="Q42" s="435">
        <f t="shared" si="2"/>
        <v>590428.84107799991</v>
      </c>
    </row>
    <row r="43" spans="1:17" ht="57.75" hidden="1" customHeight="1">
      <c r="A43" s="79">
        <v>31</v>
      </c>
      <c r="B43" s="196" t="s">
        <v>512</v>
      </c>
      <c r="C43" s="79"/>
      <c r="D43" s="79" t="s">
        <v>2</v>
      </c>
      <c r="E43" s="79" t="s">
        <v>510</v>
      </c>
      <c r="F43" s="233">
        <v>1</v>
      </c>
      <c r="G43" s="175" t="s">
        <v>441</v>
      </c>
      <c r="H43" s="79" t="s">
        <v>513</v>
      </c>
      <c r="I43" s="208">
        <v>2850000</v>
      </c>
      <c r="J43" s="208">
        <v>2850000</v>
      </c>
      <c r="K43" s="208">
        <v>580000</v>
      </c>
      <c r="L43" s="208"/>
      <c r="M43" s="208"/>
      <c r="N43" s="208">
        <v>70000</v>
      </c>
      <c r="O43" s="197"/>
      <c r="Q43" s="435">
        <f t="shared" si="2"/>
        <v>2200000</v>
      </c>
    </row>
    <row r="44" spans="1:17" ht="66.599999999999994" customHeight="1">
      <c r="A44" s="79">
        <v>7</v>
      </c>
      <c r="B44" s="196" t="s">
        <v>766</v>
      </c>
      <c r="C44" s="79"/>
      <c r="D44" s="79" t="s">
        <v>2</v>
      </c>
      <c r="E44" s="79" t="s">
        <v>761</v>
      </c>
      <c r="F44" s="233">
        <v>1</v>
      </c>
      <c r="G44" s="175" t="s">
        <v>441</v>
      </c>
      <c r="H44" s="79" t="s">
        <v>767</v>
      </c>
      <c r="I44" s="208">
        <v>982000</v>
      </c>
      <c r="J44" s="208">
        <v>982000</v>
      </c>
      <c r="K44" s="208">
        <v>553667</v>
      </c>
      <c r="L44" s="208"/>
      <c r="M44" s="208"/>
      <c r="N44" s="208">
        <v>100000</v>
      </c>
      <c r="O44" s="197" t="s">
        <v>1125</v>
      </c>
      <c r="Q44" s="435">
        <f t="shared" si="2"/>
        <v>328333</v>
      </c>
    </row>
    <row r="45" spans="1:17" ht="111.6" customHeight="1">
      <c r="A45" s="79">
        <v>8</v>
      </c>
      <c r="B45" s="196" t="s">
        <v>769</v>
      </c>
      <c r="C45" s="462"/>
      <c r="D45" s="79" t="s">
        <v>2</v>
      </c>
      <c r="E45" s="79" t="s">
        <v>770</v>
      </c>
      <c r="F45" s="233">
        <v>1</v>
      </c>
      <c r="G45" s="175" t="s">
        <v>441</v>
      </c>
      <c r="H45" s="79" t="s">
        <v>771</v>
      </c>
      <c r="I45" s="208">
        <v>598686</v>
      </c>
      <c r="J45" s="208">
        <v>598686</v>
      </c>
      <c r="K45" s="208">
        <v>417540</v>
      </c>
      <c r="L45" s="467"/>
      <c r="M45" s="467"/>
      <c r="N45" s="208">
        <v>50000</v>
      </c>
      <c r="O45" s="197" t="s">
        <v>1126</v>
      </c>
      <c r="Q45" s="435">
        <f t="shared" si="2"/>
        <v>131146</v>
      </c>
    </row>
    <row r="46" spans="1:17" ht="78" hidden="1" customHeight="1">
      <c r="A46" s="79">
        <v>34</v>
      </c>
      <c r="B46" s="196" t="s">
        <v>488</v>
      </c>
      <c r="C46" s="79"/>
      <c r="D46" s="79" t="s">
        <v>2</v>
      </c>
      <c r="E46" s="79" t="s">
        <v>481</v>
      </c>
      <c r="F46" s="233">
        <v>1</v>
      </c>
      <c r="G46" s="175" t="s">
        <v>441</v>
      </c>
      <c r="H46" s="79" t="s">
        <v>521</v>
      </c>
      <c r="I46" s="208">
        <v>1238937</v>
      </c>
      <c r="J46" s="208">
        <v>1238937</v>
      </c>
      <c r="K46" s="208">
        <v>394000</v>
      </c>
      <c r="L46" s="208"/>
      <c r="M46" s="208"/>
      <c r="N46" s="208">
        <v>2000</v>
      </c>
      <c r="O46" s="197"/>
      <c r="Q46" s="435">
        <f t="shared" si="2"/>
        <v>842937</v>
      </c>
    </row>
    <row r="47" spans="1:17" ht="43.5" hidden="1" customHeight="1">
      <c r="A47" s="79">
        <v>35</v>
      </c>
      <c r="B47" s="196" t="s">
        <v>487</v>
      </c>
      <c r="C47" s="79"/>
      <c r="D47" s="79" t="s">
        <v>2</v>
      </c>
      <c r="E47" s="79" t="s">
        <v>481</v>
      </c>
      <c r="F47" s="233">
        <v>1</v>
      </c>
      <c r="G47" s="175" t="s">
        <v>441</v>
      </c>
      <c r="H47" s="79" t="s">
        <v>521</v>
      </c>
      <c r="I47" s="208">
        <v>488481</v>
      </c>
      <c r="J47" s="208">
        <v>488481</v>
      </c>
      <c r="K47" s="208">
        <v>238000</v>
      </c>
      <c r="L47" s="208"/>
      <c r="M47" s="208"/>
      <c r="N47" s="208">
        <v>2000</v>
      </c>
      <c r="O47" s="197"/>
      <c r="Q47" s="435">
        <f t="shared" si="2"/>
        <v>248481</v>
      </c>
    </row>
    <row r="48" spans="1:17" ht="70.5" hidden="1" customHeight="1">
      <c r="A48" s="79">
        <v>36</v>
      </c>
      <c r="B48" s="196" t="s">
        <v>516</v>
      </c>
      <c r="C48" s="79"/>
      <c r="D48" s="79" t="s">
        <v>2</v>
      </c>
      <c r="E48" s="79" t="s">
        <v>519</v>
      </c>
      <c r="F48" s="233">
        <v>1</v>
      </c>
      <c r="G48" s="175" t="s">
        <v>441</v>
      </c>
      <c r="H48" s="79" t="s">
        <v>524</v>
      </c>
      <c r="I48" s="208">
        <v>30628</v>
      </c>
      <c r="J48" s="208">
        <v>30628</v>
      </c>
      <c r="K48" s="208">
        <v>14300</v>
      </c>
      <c r="L48" s="208"/>
      <c r="M48" s="208"/>
      <c r="N48" s="208">
        <v>5500</v>
      </c>
      <c r="O48" s="197"/>
      <c r="Q48" s="435">
        <f t="shared" si="2"/>
        <v>10828</v>
      </c>
    </row>
    <row r="49" spans="1:17" ht="41.1" hidden="1" customHeight="1">
      <c r="A49" s="79">
        <v>37</v>
      </c>
      <c r="B49" s="196" t="s">
        <v>517</v>
      </c>
      <c r="C49" s="79"/>
      <c r="D49" s="79" t="s">
        <v>2</v>
      </c>
      <c r="E49" s="79" t="s">
        <v>520</v>
      </c>
      <c r="F49" s="233">
        <v>1</v>
      </c>
      <c r="G49" s="175" t="s">
        <v>441</v>
      </c>
      <c r="H49" s="79" t="s">
        <v>525</v>
      </c>
      <c r="I49" s="208">
        <v>25300</v>
      </c>
      <c r="J49" s="208">
        <v>25300</v>
      </c>
      <c r="K49" s="208">
        <v>10000</v>
      </c>
      <c r="L49" s="208"/>
      <c r="M49" s="208"/>
      <c r="N49" s="208">
        <v>7500</v>
      </c>
      <c r="O49" s="197"/>
      <c r="Q49" s="435">
        <f t="shared" si="2"/>
        <v>7800</v>
      </c>
    </row>
    <row r="50" spans="1:17" ht="56.45" customHeight="1">
      <c r="A50" s="79">
        <v>9</v>
      </c>
      <c r="B50" s="196" t="s">
        <v>774</v>
      </c>
      <c r="C50" s="79"/>
      <c r="D50" s="79" t="s">
        <v>6</v>
      </c>
      <c r="E50" s="79" t="s">
        <v>145</v>
      </c>
      <c r="F50" s="233">
        <v>1</v>
      </c>
      <c r="G50" s="175" t="s">
        <v>441</v>
      </c>
      <c r="H50" s="79" t="s">
        <v>775</v>
      </c>
      <c r="I50" s="208">
        <v>38989</v>
      </c>
      <c r="J50" s="208">
        <v>38989</v>
      </c>
      <c r="K50" s="208">
        <v>27833</v>
      </c>
      <c r="L50" s="208"/>
      <c r="M50" s="208"/>
      <c r="N50" s="208">
        <v>7000</v>
      </c>
      <c r="O50" s="197" t="s">
        <v>768</v>
      </c>
      <c r="Q50" s="435">
        <f t="shared" si="2"/>
        <v>4156</v>
      </c>
    </row>
    <row r="51" spans="1:17" ht="57.95" hidden="1" customHeight="1">
      <c r="A51" s="79">
        <v>39</v>
      </c>
      <c r="B51" s="196" t="s">
        <v>541</v>
      </c>
      <c r="C51" s="79"/>
      <c r="D51" s="79" t="s">
        <v>2</v>
      </c>
      <c r="E51" s="79" t="s">
        <v>412</v>
      </c>
      <c r="F51" s="233">
        <v>1</v>
      </c>
      <c r="G51" s="175" t="s">
        <v>441</v>
      </c>
      <c r="H51" s="79" t="s">
        <v>544</v>
      </c>
      <c r="I51" s="208">
        <v>285394</v>
      </c>
      <c r="J51" s="208">
        <v>285394</v>
      </c>
      <c r="K51" s="208">
        <v>66000</v>
      </c>
      <c r="L51" s="208"/>
      <c r="M51" s="208"/>
      <c r="N51" s="208">
        <v>195000</v>
      </c>
      <c r="O51" s="197"/>
      <c r="Q51" s="435">
        <f t="shared" si="2"/>
        <v>24394</v>
      </c>
    </row>
    <row r="52" spans="1:17" ht="56.45" customHeight="1">
      <c r="A52" s="79">
        <v>10</v>
      </c>
      <c r="B52" s="196" t="s">
        <v>776</v>
      </c>
      <c r="C52" s="79"/>
      <c r="D52" s="79" t="s">
        <v>6</v>
      </c>
      <c r="E52" s="79" t="s">
        <v>781</v>
      </c>
      <c r="F52" s="233">
        <v>1</v>
      </c>
      <c r="G52" s="175" t="s">
        <v>441</v>
      </c>
      <c r="H52" s="79" t="s">
        <v>782</v>
      </c>
      <c r="I52" s="208">
        <v>91600</v>
      </c>
      <c r="J52" s="208">
        <v>91600</v>
      </c>
      <c r="K52" s="208">
        <v>69700</v>
      </c>
      <c r="L52" s="208"/>
      <c r="M52" s="208"/>
      <c r="N52" s="208">
        <v>7000</v>
      </c>
      <c r="O52" s="197" t="s">
        <v>768</v>
      </c>
      <c r="Q52" s="435">
        <f t="shared" si="2"/>
        <v>14900</v>
      </c>
    </row>
    <row r="53" spans="1:17" ht="47.25" customHeight="1">
      <c r="A53" s="79">
        <v>11</v>
      </c>
      <c r="B53" s="196" t="s">
        <v>777</v>
      </c>
      <c r="C53" s="79"/>
      <c r="D53" s="79" t="s">
        <v>6</v>
      </c>
      <c r="E53" s="79" t="s">
        <v>145</v>
      </c>
      <c r="F53" s="233">
        <v>1</v>
      </c>
      <c r="G53" s="175" t="s">
        <v>441</v>
      </c>
      <c r="H53" s="79" t="s">
        <v>783</v>
      </c>
      <c r="I53" s="208">
        <v>30317</v>
      </c>
      <c r="J53" s="208">
        <v>30317</v>
      </c>
      <c r="K53" s="208">
        <v>21951</v>
      </c>
      <c r="L53" s="208"/>
      <c r="M53" s="208"/>
      <c r="N53" s="208">
        <v>5000</v>
      </c>
      <c r="O53" s="197" t="s">
        <v>768</v>
      </c>
      <c r="Q53" s="435">
        <f t="shared" si="2"/>
        <v>3366</v>
      </c>
    </row>
    <row r="54" spans="1:17" ht="70.5" hidden="1" customHeight="1">
      <c r="A54" s="79">
        <v>42</v>
      </c>
      <c r="B54" s="196" t="s">
        <v>779</v>
      </c>
      <c r="C54" s="79"/>
      <c r="D54" s="79" t="s">
        <v>6</v>
      </c>
      <c r="E54" s="79" t="s">
        <v>518</v>
      </c>
      <c r="F54" s="233">
        <v>1</v>
      </c>
      <c r="G54" s="175" t="s">
        <v>441</v>
      </c>
      <c r="H54" s="79" t="s">
        <v>785</v>
      </c>
      <c r="I54" s="208">
        <v>35000</v>
      </c>
      <c r="J54" s="208">
        <v>35000</v>
      </c>
      <c r="K54" s="208">
        <v>10000</v>
      </c>
      <c r="L54" s="208"/>
      <c r="M54" s="208"/>
      <c r="N54" s="208">
        <v>15000</v>
      </c>
      <c r="O54" s="197"/>
      <c r="Q54" s="435">
        <f t="shared" si="2"/>
        <v>10000</v>
      </c>
    </row>
    <row r="55" spans="1:17" ht="48" hidden="1" customHeight="1">
      <c r="A55" s="79">
        <v>43</v>
      </c>
      <c r="B55" s="196" t="s">
        <v>780</v>
      </c>
      <c r="C55" s="79"/>
      <c r="D55" s="79" t="s">
        <v>6</v>
      </c>
      <c r="E55" s="79" t="s">
        <v>518</v>
      </c>
      <c r="F55" s="233">
        <v>1</v>
      </c>
      <c r="G55" s="175" t="s">
        <v>441</v>
      </c>
      <c r="H55" s="79" t="s">
        <v>786</v>
      </c>
      <c r="I55" s="208">
        <v>39000</v>
      </c>
      <c r="J55" s="208">
        <v>39000</v>
      </c>
      <c r="K55" s="208">
        <v>15000</v>
      </c>
      <c r="L55" s="208"/>
      <c r="M55" s="208"/>
      <c r="N55" s="208">
        <v>24000</v>
      </c>
      <c r="O55" s="197"/>
      <c r="Q55" s="471">
        <f t="shared" si="2"/>
        <v>0</v>
      </c>
    </row>
    <row r="56" spans="1:17" ht="71.099999999999994" customHeight="1">
      <c r="A56" s="79">
        <v>12</v>
      </c>
      <c r="B56" s="196" t="s">
        <v>787</v>
      </c>
      <c r="C56" s="462"/>
      <c r="D56" s="79" t="s">
        <v>2</v>
      </c>
      <c r="E56" s="79" t="s">
        <v>73</v>
      </c>
      <c r="F56" s="233">
        <v>1</v>
      </c>
      <c r="G56" s="175" t="s">
        <v>441</v>
      </c>
      <c r="H56" s="79" t="s">
        <v>817</v>
      </c>
      <c r="I56" s="208">
        <v>140859</v>
      </c>
      <c r="J56" s="208">
        <v>140859</v>
      </c>
      <c r="K56" s="208">
        <v>109655</v>
      </c>
      <c r="L56" s="467"/>
      <c r="M56" s="467"/>
      <c r="N56" s="208">
        <v>10000</v>
      </c>
      <c r="O56" s="197" t="s">
        <v>768</v>
      </c>
      <c r="P56" s="2" t="s">
        <v>1127</v>
      </c>
      <c r="Q56" s="435">
        <f t="shared" si="2"/>
        <v>21204</v>
      </c>
    </row>
    <row r="57" spans="1:17" ht="59.1" customHeight="1">
      <c r="A57" s="79">
        <v>13</v>
      </c>
      <c r="B57" s="196" t="s">
        <v>788</v>
      </c>
      <c r="C57" s="462"/>
      <c r="D57" s="79" t="s">
        <v>2</v>
      </c>
      <c r="E57" s="79" t="s">
        <v>73</v>
      </c>
      <c r="F57" s="233">
        <v>1</v>
      </c>
      <c r="G57" s="175" t="s">
        <v>441</v>
      </c>
      <c r="H57" s="79" t="s">
        <v>818</v>
      </c>
      <c r="I57" s="208">
        <v>78992</v>
      </c>
      <c r="J57" s="208">
        <v>78992</v>
      </c>
      <c r="K57" s="208">
        <v>66344</v>
      </c>
      <c r="L57" s="467"/>
      <c r="M57" s="467"/>
      <c r="N57" s="208">
        <v>3000</v>
      </c>
      <c r="O57" s="197" t="s">
        <v>768</v>
      </c>
      <c r="P57" s="2" t="s">
        <v>1127</v>
      </c>
      <c r="Q57" s="435">
        <f t="shared" si="2"/>
        <v>9648</v>
      </c>
    </row>
    <row r="58" spans="1:17" ht="94.5">
      <c r="A58" s="79">
        <v>14</v>
      </c>
      <c r="B58" s="196" t="s">
        <v>789</v>
      </c>
      <c r="C58" s="462"/>
      <c r="D58" s="79" t="s">
        <v>2</v>
      </c>
      <c r="E58" s="79" t="s">
        <v>73</v>
      </c>
      <c r="F58" s="233">
        <v>1</v>
      </c>
      <c r="G58" s="175" t="s">
        <v>441</v>
      </c>
      <c r="H58" s="79" t="s">
        <v>819</v>
      </c>
      <c r="I58" s="208">
        <v>83000</v>
      </c>
      <c r="J58" s="208">
        <v>83000</v>
      </c>
      <c r="K58" s="208">
        <v>65532</v>
      </c>
      <c r="L58" s="467"/>
      <c r="M58" s="467"/>
      <c r="N58" s="208">
        <v>7000</v>
      </c>
      <c r="O58" s="197" t="s">
        <v>768</v>
      </c>
      <c r="P58" s="2" t="s">
        <v>1127</v>
      </c>
      <c r="Q58" s="435">
        <f t="shared" si="2"/>
        <v>10468</v>
      </c>
    </row>
    <row r="59" spans="1:17" ht="56.25">
      <c r="A59" s="79">
        <v>15</v>
      </c>
      <c r="B59" s="196" t="s">
        <v>790</v>
      </c>
      <c r="C59" s="462"/>
      <c r="D59" s="79" t="s">
        <v>6</v>
      </c>
      <c r="E59" s="79" t="s">
        <v>73</v>
      </c>
      <c r="F59" s="233">
        <v>1</v>
      </c>
      <c r="G59" s="175" t="s">
        <v>441</v>
      </c>
      <c r="H59" s="79" t="s">
        <v>817</v>
      </c>
      <c r="I59" s="208">
        <v>38000</v>
      </c>
      <c r="J59" s="208">
        <v>38000</v>
      </c>
      <c r="K59" s="208">
        <v>18672</v>
      </c>
      <c r="L59" s="467"/>
      <c r="M59" s="467"/>
      <c r="N59" s="208">
        <v>8000</v>
      </c>
      <c r="O59" s="197" t="s">
        <v>768</v>
      </c>
      <c r="P59" s="2" t="s">
        <v>1127</v>
      </c>
      <c r="Q59" s="435">
        <f t="shared" si="2"/>
        <v>11328</v>
      </c>
    </row>
    <row r="60" spans="1:17" ht="56.25">
      <c r="A60" s="79">
        <v>16</v>
      </c>
      <c r="B60" s="196" t="s">
        <v>791</v>
      </c>
      <c r="C60" s="462"/>
      <c r="D60" s="79" t="s">
        <v>2</v>
      </c>
      <c r="E60" s="79" t="s">
        <v>73</v>
      </c>
      <c r="F60" s="233">
        <v>1</v>
      </c>
      <c r="G60" s="175" t="s">
        <v>441</v>
      </c>
      <c r="H60" s="79" t="s">
        <v>820</v>
      </c>
      <c r="I60" s="208">
        <v>99969</v>
      </c>
      <c r="J60" s="208">
        <v>99969</v>
      </c>
      <c r="K60" s="208">
        <v>17795</v>
      </c>
      <c r="L60" s="467"/>
      <c r="M60" s="467"/>
      <c r="N60" s="208">
        <v>67000</v>
      </c>
      <c r="O60" s="197" t="s">
        <v>768</v>
      </c>
      <c r="P60" s="2" t="s">
        <v>1127</v>
      </c>
      <c r="Q60" s="435">
        <f t="shared" si="2"/>
        <v>15174</v>
      </c>
    </row>
    <row r="61" spans="1:17" ht="94.5">
      <c r="A61" s="79">
        <v>17</v>
      </c>
      <c r="B61" s="196" t="s">
        <v>793</v>
      </c>
      <c r="C61" s="79"/>
      <c r="D61" s="79" t="s">
        <v>6</v>
      </c>
      <c r="E61" s="79" t="s">
        <v>145</v>
      </c>
      <c r="F61" s="233">
        <v>1</v>
      </c>
      <c r="G61" s="175" t="s">
        <v>441</v>
      </c>
      <c r="H61" s="79" t="s">
        <v>822</v>
      </c>
      <c r="I61" s="208">
        <v>67091</v>
      </c>
      <c r="J61" s="208">
        <v>67091</v>
      </c>
      <c r="K61" s="208">
        <v>44047</v>
      </c>
      <c r="L61" s="208"/>
      <c r="M61" s="208"/>
      <c r="N61" s="208">
        <v>7500</v>
      </c>
      <c r="O61" s="197" t="s">
        <v>768</v>
      </c>
      <c r="Q61" s="435">
        <f t="shared" si="2"/>
        <v>15544</v>
      </c>
    </row>
    <row r="62" spans="1:17" ht="72.95" customHeight="1">
      <c r="A62" s="79">
        <v>18</v>
      </c>
      <c r="B62" s="196" t="s">
        <v>794</v>
      </c>
      <c r="C62" s="462"/>
      <c r="D62" s="79" t="s">
        <v>6</v>
      </c>
      <c r="E62" s="79" t="s">
        <v>120</v>
      </c>
      <c r="F62" s="233">
        <v>1</v>
      </c>
      <c r="G62" s="175" t="s">
        <v>441</v>
      </c>
      <c r="H62" s="79" t="s">
        <v>823</v>
      </c>
      <c r="I62" s="208">
        <v>42000</v>
      </c>
      <c r="J62" s="208">
        <v>42000</v>
      </c>
      <c r="K62" s="208">
        <v>25000</v>
      </c>
      <c r="L62" s="467"/>
      <c r="M62" s="467"/>
      <c r="N62" s="208">
        <v>3000</v>
      </c>
      <c r="O62" s="197" t="s">
        <v>768</v>
      </c>
      <c r="P62" s="2" t="s">
        <v>1127</v>
      </c>
      <c r="Q62" s="435">
        <f t="shared" si="2"/>
        <v>14000</v>
      </c>
    </row>
    <row r="63" spans="1:17" ht="47.25">
      <c r="A63" s="79">
        <v>19</v>
      </c>
      <c r="B63" s="196" t="s">
        <v>795</v>
      </c>
      <c r="C63" s="79"/>
      <c r="D63" s="79" t="s">
        <v>6</v>
      </c>
      <c r="E63" s="79" t="s">
        <v>145</v>
      </c>
      <c r="F63" s="233">
        <v>1</v>
      </c>
      <c r="G63" s="175" t="s">
        <v>441</v>
      </c>
      <c r="H63" s="79" t="s">
        <v>824</v>
      </c>
      <c r="I63" s="208">
        <v>53697</v>
      </c>
      <c r="J63" s="208">
        <v>53697</v>
      </c>
      <c r="K63" s="208">
        <v>17150</v>
      </c>
      <c r="L63" s="208"/>
      <c r="M63" s="208"/>
      <c r="N63" s="208">
        <v>25000</v>
      </c>
      <c r="O63" s="197" t="s">
        <v>768</v>
      </c>
      <c r="Q63" s="435">
        <f t="shared" si="2"/>
        <v>11547</v>
      </c>
    </row>
    <row r="64" spans="1:17" ht="72.95" customHeight="1">
      <c r="A64" s="79">
        <v>20</v>
      </c>
      <c r="B64" s="196" t="s">
        <v>797</v>
      </c>
      <c r="C64" s="79"/>
      <c r="D64" s="79" t="s">
        <v>2</v>
      </c>
      <c r="E64" s="79" t="s">
        <v>120</v>
      </c>
      <c r="F64" s="233">
        <v>1</v>
      </c>
      <c r="G64" s="175" t="s">
        <v>441</v>
      </c>
      <c r="H64" s="79" t="s">
        <v>826</v>
      </c>
      <c r="I64" s="208">
        <v>25000</v>
      </c>
      <c r="J64" s="208">
        <v>25000</v>
      </c>
      <c r="K64" s="208">
        <v>10000</v>
      </c>
      <c r="L64" s="208"/>
      <c r="M64" s="208"/>
      <c r="N64" s="208">
        <v>12000</v>
      </c>
      <c r="O64" s="197" t="s">
        <v>768</v>
      </c>
      <c r="Q64" s="435">
        <f t="shared" si="2"/>
        <v>3000</v>
      </c>
    </row>
    <row r="65" spans="1:17" ht="60" customHeight="1">
      <c r="A65" s="79">
        <v>21</v>
      </c>
      <c r="B65" s="196" t="s">
        <v>798</v>
      </c>
      <c r="C65" s="79"/>
      <c r="D65" s="79" t="s">
        <v>6</v>
      </c>
      <c r="E65" s="79" t="s">
        <v>145</v>
      </c>
      <c r="F65" s="233">
        <v>1</v>
      </c>
      <c r="G65" s="175" t="s">
        <v>441</v>
      </c>
      <c r="H65" s="79" t="s">
        <v>827</v>
      </c>
      <c r="I65" s="208">
        <v>14185</v>
      </c>
      <c r="J65" s="208">
        <v>14185</v>
      </c>
      <c r="K65" s="208">
        <v>8000</v>
      </c>
      <c r="L65" s="208"/>
      <c r="M65" s="208"/>
      <c r="N65" s="208">
        <v>4000</v>
      </c>
      <c r="O65" s="197" t="s">
        <v>768</v>
      </c>
      <c r="Q65" s="435">
        <f t="shared" si="2"/>
        <v>2185</v>
      </c>
    </row>
    <row r="66" spans="1:17" ht="78.599999999999994" customHeight="1">
      <c r="A66" s="79">
        <v>22</v>
      </c>
      <c r="B66" s="196" t="s">
        <v>799</v>
      </c>
      <c r="C66" s="79"/>
      <c r="D66" s="79" t="s">
        <v>6</v>
      </c>
      <c r="E66" s="79" t="s">
        <v>145</v>
      </c>
      <c r="F66" s="233">
        <v>1</v>
      </c>
      <c r="G66" s="175" t="s">
        <v>441</v>
      </c>
      <c r="H66" s="79" t="s">
        <v>828</v>
      </c>
      <c r="I66" s="208">
        <v>3570</v>
      </c>
      <c r="J66" s="208">
        <v>3570</v>
      </c>
      <c r="K66" s="208">
        <v>3500</v>
      </c>
      <c r="L66" s="208"/>
      <c r="M66" s="208"/>
      <c r="N66" s="208">
        <v>50</v>
      </c>
      <c r="O66" s="197" t="s">
        <v>768</v>
      </c>
      <c r="Q66" s="435">
        <f t="shared" si="2"/>
        <v>20</v>
      </c>
    </row>
    <row r="67" spans="1:17" ht="57.95" customHeight="1">
      <c r="A67" s="79">
        <v>23</v>
      </c>
      <c r="B67" s="196" t="s">
        <v>801</v>
      </c>
      <c r="C67" s="79"/>
      <c r="D67" s="79" t="s">
        <v>6</v>
      </c>
      <c r="E67" s="79" t="s">
        <v>145</v>
      </c>
      <c r="F67" s="233">
        <v>1</v>
      </c>
      <c r="G67" s="175" t="s">
        <v>441</v>
      </c>
      <c r="H67" s="79" t="s">
        <v>830</v>
      </c>
      <c r="I67" s="208">
        <v>1788</v>
      </c>
      <c r="J67" s="208">
        <v>1788</v>
      </c>
      <c r="K67" s="208">
        <v>1590</v>
      </c>
      <c r="L67" s="208"/>
      <c r="M67" s="208"/>
      <c r="N67" s="208">
        <v>50</v>
      </c>
      <c r="O67" s="197" t="s">
        <v>768</v>
      </c>
      <c r="Q67" s="435">
        <f t="shared" si="2"/>
        <v>148</v>
      </c>
    </row>
    <row r="68" spans="1:17" ht="51" customHeight="1">
      <c r="A68" s="79">
        <v>24</v>
      </c>
      <c r="B68" s="196" t="s">
        <v>803</v>
      </c>
      <c r="C68" s="79"/>
      <c r="D68" s="79" t="s">
        <v>6</v>
      </c>
      <c r="E68" s="79" t="s">
        <v>145</v>
      </c>
      <c r="F68" s="233">
        <v>1</v>
      </c>
      <c r="G68" s="175" t="s">
        <v>441</v>
      </c>
      <c r="H68" s="79" t="s">
        <v>832</v>
      </c>
      <c r="I68" s="208">
        <v>7162</v>
      </c>
      <c r="J68" s="208">
        <v>7162</v>
      </c>
      <c r="K68" s="208">
        <v>5591.2973999999995</v>
      </c>
      <c r="L68" s="208"/>
      <c r="M68" s="208"/>
      <c r="N68" s="208">
        <v>800</v>
      </c>
      <c r="O68" s="197" t="s">
        <v>768</v>
      </c>
      <c r="Q68" s="435">
        <f t="shared" si="2"/>
        <v>770.70260000000053</v>
      </c>
    </row>
    <row r="69" spans="1:17" ht="52.5" customHeight="1">
      <c r="A69" s="79">
        <v>25</v>
      </c>
      <c r="B69" s="196" t="s">
        <v>804</v>
      </c>
      <c r="C69" s="79"/>
      <c r="D69" s="79" t="s">
        <v>6</v>
      </c>
      <c r="E69" s="79" t="s">
        <v>145</v>
      </c>
      <c r="F69" s="233">
        <v>1</v>
      </c>
      <c r="G69" s="175" t="s">
        <v>441</v>
      </c>
      <c r="H69" s="79" t="s">
        <v>833</v>
      </c>
      <c r="I69" s="208">
        <v>1985</v>
      </c>
      <c r="J69" s="208">
        <v>1985</v>
      </c>
      <c r="K69" s="208">
        <v>1601.9929999999999</v>
      </c>
      <c r="L69" s="208"/>
      <c r="M69" s="208"/>
      <c r="N69" s="208">
        <v>200</v>
      </c>
      <c r="O69" s="197" t="s">
        <v>768</v>
      </c>
      <c r="Q69" s="435">
        <f t="shared" si="2"/>
        <v>183.00700000000006</v>
      </c>
    </row>
    <row r="70" spans="1:17" ht="68.25" customHeight="1">
      <c r="A70" s="79">
        <v>26</v>
      </c>
      <c r="B70" s="196" t="s">
        <v>805</v>
      </c>
      <c r="C70" s="79"/>
      <c r="D70" s="79" t="s">
        <v>6</v>
      </c>
      <c r="E70" s="79" t="s">
        <v>145</v>
      </c>
      <c r="F70" s="233">
        <v>1</v>
      </c>
      <c r="G70" s="175" t="s">
        <v>441</v>
      </c>
      <c r="H70" s="79" t="s">
        <v>834</v>
      </c>
      <c r="I70" s="208">
        <v>3826</v>
      </c>
      <c r="J70" s="208">
        <v>3826</v>
      </c>
      <c r="K70" s="208">
        <v>3124.1370000000002</v>
      </c>
      <c r="L70" s="208"/>
      <c r="M70" s="208"/>
      <c r="N70" s="208">
        <v>300</v>
      </c>
      <c r="O70" s="197" t="s">
        <v>768</v>
      </c>
      <c r="Q70" s="435">
        <f t="shared" si="2"/>
        <v>401.86299999999983</v>
      </c>
    </row>
    <row r="71" spans="1:17" ht="63">
      <c r="A71" s="79">
        <v>27</v>
      </c>
      <c r="B71" s="196" t="s">
        <v>809</v>
      </c>
      <c r="C71" s="79"/>
      <c r="D71" s="79" t="s">
        <v>6</v>
      </c>
      <c r="E71" s="79" t="s">
        <v>145</v>
      </c>
      <c r="F71" s="233">
        <v>1</v>
      </c>
      <c r="G71" s="175" t="s">
        <v>441</v>
      </c>
      <c r="H71" s="79" t="s">
        <v>837</v>
      </c>
      <c r="I71" s="208">
        <v>13249</v>
      </c>
      <c r="J71" s="208">
        <v>13249</v>
      </c>
      <c r="K71" s="208">
        <v>10452</v>
      </c>
      <c r="L71" s="208"/>
      <c r="M71" s="208"/>
      <c r="N71" s="423">
        <v>2500</v>
      </c>
      <c r="O71" s="197" t="s">
        <v>768</v>
      </c>
      <c r="Q71" s="435">
        <f t="shared" si="2"/>
        <v>297</v>
      </c>
    </row>
    <row r="72" spans="1:17" ht="56.45" customHeight="1">
      <c r="A72" s="79">
        <v>28</v>
      </c>
      <c r="B72" s="196" t="s">
        <v>810</v>
      </c>
      <c r="C72" s="79"/>
      <c r="D72" s="79" t="s">
        <v>2</v>
      </c>
      <c r="E72" s="79" t="s">
        <v>145</v>
      </c>
      <c r="F72" s="233">
        <v>1</v>
      </c>
      <c r="G72" s="175" t="s">
        <v>441</v>
      </c>
      <c r="H72" s="79" t="s">
        <v>838</v>
      </c>
      <c r="I72" s="208">
        <v>124400</v>
      </c>
      <c r="J72" s="208">
        <v>124400</v>
      </c>
      <c r="K72" s="208">
        <v>101900</v>
      </c>
      <c r="L72" s="208"/>
      <c r="M72" s="208"/>
      <c r="N72" s="208">
        <v>10000</v>
      </c>
      <c r="O72" s="197" t="s">
        <v>768</v>
      </c>
      <c r="Q72" s="435">
        <f t="shared" si="2"/>
        <v>12500</v>
      </c>
    </row>
    <row r="73" spans="1:17" ht="63" customHeight="1">
      <c r="A73" s="79">
        <v>29</v>
      </c>
      <c r="B73" s="196" t="s">
        <v>812</v>
      </c>
      <c r="C73" s="79"/>
      <c r="D73" s="79" t="s">
        <v>6</v>
      </c>
      <c r="E73" s="79" t="s">
        <v>145</v>
      </c>
      <c r="F73" s="233">
        <v>1</v>
      </c>
      <c r="G73" s="175" t="s">
        <v>441</v>
      </c>
      <c r="H73" s="79" t="s">
        <v>840</v>
      </c>
      <c r="I73" s="208">
        <v>5903</v>
      </c>
      <c r="J73" s="208">
        <v>5903</v>
      </c>
      <c r="K73" s="208">
        <v>3290</v>
      </c>
      <c r="L73" s="208"/>
      <c r="M73" s="208"/>
      <c r="N73" s="208">
        <v>2000</v>
      </c>
      <c r="O73" s="197" t="s">
        <v>768</v>
      </c>
      <c r="Q73" s="435">
        <f t="shared" si="2"/>
        <v>613</v>
      </c>
    </row>
    <row r="74" spans="1:17" ht="73.5" customHeight="1">
      <c r="A74" s="79">
        <v>30</v>
      </c>
      <c r="B74" s="196" t="s">
        <v>813</v>
      </c>
      <c r="C74" s="79"/>
      <c r="D74" s="79" t="s">
        <v>6</v>
      </c>
      <c r="E74" s="79" t="s">
        <v>145</v>
      </c>
      <c r="F74" s="233">
        <v>1</v>
      </c>
      <c r="G74" s="175" t="s">
        <v>441</v>
      </c>
      <c r="H74" s="79" t="s">
        <v>841</v>
      </c>
      <c r="I74" s="208">
        <v>22353</v>
      </c>
      <c r="J74" s="208">
        <v>22353</v>
      </c>
      <c r="K74" s="208">
        <v>11570</v>
      </c>
      <c r="L74" s="208"/>
      <c r="M74" s="208"/>
      <c r="N74" s="208">
        <v>8500</v>
      </c>
      <c r="O74" s="197" t="s">
        <v>768</v>
      </c>
      <c r="Q74" s="435">
        <f t="shared" si="2"/>
        <v>2283</v>
      </c>
    </row>
    <row r="75" spans="1:17" ht="59.1" hidden="1" customHeight="1">
      <c r="A75" s="79">
        <v>63</v>
      </c>
      <c r="B75" s="196" t="s">
        <v>815</v>
      </c>
      <c r="C75" s="79"/>
      <c r="D75" s="79" t="s">
        <v>6</v>
      </c>
      <c r="E75" s="79" t="s">
        <v>518</v>
      </c>
      <c r="F75" s="233">
        <v>1</v>
      </c>
      <c r="G75" s="175" t="s">
        <v>441</v>
      </c>
      <c r="H75" s="79" t="s">
        <v>843</v>
      </c>
      <c r="I75" s="208">
        <v>6847</v>
      </c>
      <c r="J75" s="208">
        <v>6847</v>
      </c>
      <c r="K75" s="208">
        <v>5350</v>
      </c>
      <c r="L75" s="208"/>
      <c r="M75" s="208"/>
      <c r="N75" s="208">
        <v>800</v>
      </c>
      <c r="O75" s="197"/>
      <c r="Q75" s="435">
        <f t="shared" si="2"/>
        <v>697</v>
      </c>
    </row>
    <row r="76" spans="1:17" ht="39.950000000000003" hidden="1" customHeight="1">
      <c r="A76" s="79">
        <v>64</v>
      </c>
      <c r="B76" s="196" t="s">
        <v>816</v>
      </c>
      <c r="C76" s="79"/>
      <c r="D76" s="79" t="s">
        <v>6</v>
      </c>
      <c r="E76" s="79" t="s">
        <v>518</v>
      </c>
      <c r="F76" s="233">
        <v>1</v>
      </c>
      <c r="G76" s="175" t="s">
        <v>441</v>
      </c>
      <c r="H76" s="79" t="s">
        <v>844</v>
      </c>
      <c r="I76" s="208">
        <v>8679</v>
      </c>
      <c r="J76" s="208">
        <v>8679</v>
      </c>
      <c r="K76" s="208">
        <v>7340</v>
      </c>
      <c r="L76" s="208"/>
      <c r="M76" s="208"/>
      <c r="N76" s="208">
        <v>500</v>
      </c>
      <c r="O76" s="197"/>
      <c r="Q76" s="435">
        <f t="shared" si="2"/>
        <v>839</v>
      </c>
    </row>
    <row r="77" spans="1:17" ht="73.5" hidden="1" customHeight="1">
      <c r="A77" s="79">
        <v>65</v>
      </c>
      <c r="B77" s="188" t="s">
        <v>542</v>
      </c>
      <c r="C77" s="472"/>
      <c r="D77" s="79" t="s">
        <v>2</v>
      </c>
      <c r="E77" s="473" t="s">
        <v>518</v>
      </c>
      <c r="F77" s="233">
        <v>1</v>
      </c>
      <c r="G77" s="175" t="s">
        <v>441</v>
      </c>
      <c r="H77" s="473" t="s">
        <v>545</v>
      </c>
      <c r="I77" s="208">
        <v>65000</v>
      </c>
      <c r="J77" s="208">
        <v>65000</v>
      </c>
      <c r="K77" s="208">
        <v>19900</v>
      </c>
      <c r="L77" s="208"/>
      <c r="M77" s="208"/>
      <c r="N77" s="208">
        <v>25000</v>
      </c>
      <c r="O77" s="418"/>
      <c r="Q77" s="435">
        <f t="shared" si="2"/>
        <v>20100</v>
      </c>
    </row>
    <row r="78" spans="1:17" s="9" customFormat="1" ht="58.5" hidden="1" customHeight="1">
      <c r="A78" s="79">
        <v>66</v>
      </c>
      <c r="B78" s="199" t="s">
        <v>543</v>
      </c>
      <c r="C78" s="190"/>
      <c r="D78" s="79" t="s">
        <v>2</v>
      </c>
      <c r="E78" s="79" t="s">
        <v>518</v>
      </c>
      <c r="F78" s="233">
        <v>1</v>
      </c>
      <c r="G78" s="175" t="s">
        <v>441</v>
      </c>
      <c r="H78" s="190" t="s">
        <v>546</v>
      </c>
      <c r="I78" s="208">
        <v>20000</v>
      </c>
      <c r="J78" s="208">
        <v>20000</v>
      </c>
      <c r="K78" s="208">
        <v>5000</v>
      </c>
      <c r="L78" s="208"/>
      <c r="M78" s="208"/>
      <c r="N78" s="208">
        <v>10000</v>
      </c>
      <c r="O78" s="200"/>
      <c r="Q78" s="435">
        <f t="shared" ref="Q78:Q141" si="3">J78-K78-N78</f>
        <v>5000</v>
      </c>
    </row>
    <row r="79" spans="1:17" ht="54" hidden="1" customHeight="1">
      <c r="A79" s="79">
        <v>67</v>
      </c>
      <c r="B79" s="199" t="s">
        <v>1006</v>
      </c>
      <c r="C79" s="190"/>
      <c r="D79" s="79" t="s">
        <v>2</v>
      </c>
      <c r="E79" s="79" t="s">
        <v>472</v>
      </c>
      <c r="F79" s="233">
        <v>1</v>
      </c>
      <c r="G79" s="175" t="s">
        <v>441</v>
      </c>
      <c r="H79" s="79" t="s">
        <v>547</v>
      </c>
      <c r="I79" s="208">
        <v>82000</v>
      </c>
      <c r="J79" s="208">
        <v>82000</v>
      </c>
      <c r="K79" s="208">
        <v>20000</v>
      </c>
      <c r="L79" s="208">
        <v>85000</v>
      </c>
      <c r="M79" s="422"/>
      <c r="N79" s="422">
        <v>20000</v>
      </c>
      <c r="O79" s="200"/>
      <c r="Q79" s="435">
        <f t="shared" si="3"/>
        <v>42000</v>
      </c>
    </row>
    <row r="80" spans="1:17" ht="54" hidden="1" customHeight="1">
      <c r="A80" s="79">
        <v>68</v>
      </c>
      <c r="B80" s="474" t="s">
        <v>1007</v>
      </c>
      <c r="C80" s="475"/>
      <c r="D80" s="476" t="s">
        <v>6</v>
      </c>
      <c r="E80" s="477" t="s">
        <v>412</v>
      </c>
      <c r="F80" s="478">
        <v>1</v>
      </c>
      <c r="G80" s="479" t="s">
        <v>441</v>
      </c>
      <c r="H80" s="477" t="s">
        <v>1008</v>
      </c>
      <c r="I80" s="208">
        <v>5607</v>
      </c>
      <c r="J80" s="208">
        <v>5607</v>
      </c>
      <c r="K80" s="208">
        <v>4711</v>
      </c>
      <c r="L80" s="208"/>
      <c r="M80" s="422"/>
      <c r="N80" s="422">
        <v>100</v>
      </c>
      <c r="O80" s="200"/>
      <c r="Q80" s="435">
        <f t="shared" si="3"/>
        <v>796</v>
      </c>
    </row>
    <row r="81" spans="1:17" ht="54" hidden="1" customHeight="1">
      <c r="A81" s="79">
        <v>69</v>
      </c>
      <c r="B81" s="199" t="s">
        <v>436</v>
      </c>
      <c r="C81" s="190"/>
      <c r="D81" s="480" t="s">
        <v>2</v>
      </c>
      <c r="E81" s="79" t="s">
        <v>481</v>
      </c>
      <c r="F81" s="233"/>
      <c r="G81" s="175" t="s">
        <v>505</v>
      </c>
      <c r="H81" s="79" t="s">
        <v>483</v>
      </c>
      <c r="I81" s="208">
        <v>1800000</v>
      </c>
      <c r="J81" s="208">
        <v>1800000</v>
      </c>
      <c r="K81" s="208">
        <v>200000</v>
      </c>
      <c r="L81" s="208"/>
      <c r="M81" s="422"/>
      <c r="N81" s="422">
        <v>50000</v>
      </c>
      <c r="O81" s="200"/>
      <c r="Q81" s="435">
        <f t="shared" si="3"/>
        <v>1550000</v>
      </c>
    </row>
    <row r="82" spans="1:17" ht="74.099999999999994" hidden="1" customHeight="1">
      <c r="A82" s="79">
        <v>70</v>
      </c>
      <c r="B82" s="199" t="s">
        <v>1128</v>
      </c>
      <c r="C82" s="190"/>
      <c r="D82" s="480" t="s">
        <v>2</v>
      </c>
      <c r="E82" s="79" t="s">
        <v>537</v>
      </c>
      <c r="F82" s="233"/>
      <c r="G82" s="175" t="s">
        <v>505</v>
      </c>
      <c r="H82" s="79" t="s">
        <v>483</v>
      </c>
      <c r="I82" s="208">
        <v>215000</v>
      </c>
      <c r="J82" s="208">
        <v>215000</v>
      </c>
      <c r="K82" s="208">
        <v>30000</v>
      </c>
      <c r="L82" s="208"/>
      <c r="M82" s="422"/>
      <c r="N82" s="422">
        <v>50000</v>
      </c>
      <c r="O82" s="200"/>
      <c r="Q82" s="435">
        <f t="shared" si="3"/>
        <v>135000</v>
      </c>
    </row>
    <row r="83" spans="1:17" ht="54" hidden="1" customHeight="1">
      <c r="A83" s="79">
        <v>71</v>
      </c>
      <c r="B83" s="199" t="s">
        <v>1129</v>
      </c>
      <c r="C83" s="190"/>
      <c r="D83" s="480" t="s">
        <v>2</v>
      </c>
      <c r="E83" s="79" t="s">
        <v>472</v>
      </c>
      <c r="F83" s="233"/>
      <c r="G83" s="175" t="s">
        <v>505</v>
      </c>
      <c r="H83" s="79" t="s">
        <v>483</v>
      </c>
      <c r="I83" s="208">
        <v>880000</v>
      </c>
      <c r="J83" s="208">
        <v>880000</v>
      </c>
      <c r="K83" s="208">
        <v>50000</v>
      </c>
      <c r="L83" s="208"/>
      <c r="M83" s="422"/>
      <c r="N83" s="422">
        <v>150000</v>
      </c>
      <c r="O83" s="200"/>
      <c r="Q83" s="435">
        <f t="shared" si="3"/>
        <v>680000</v>
      </c>
    </row>
    <row r="84" spans="1:17" ht="54" hidden="1" customHeight="1">
      <c r="A84" s="79">
        <v>72</v>
      </c>
      <c r="B84" s="199" t="s">
        <v>1130</v>
      </c>
      <c r="C84" s="190"/>
      <c r="D84" s="480" t="s">
        <v>2</v>
      </c>
      <c r="E84" s="79" t="s">
        <v>481</v>
      </c>
      <c r="F84" s="233"/>
      <c r="G84" s="175" t="s">
        <v>505</v>
      </c>
      <c r="H84" s="79" t="s">
        <v>483</v>
      </c>
      <c r="I84" s="208">
        <v>2590000</v>
      </c>
      <c r="J84" s="208">
        <v>2590000</v>
      </c>
      <c r="K84" s="208">
        <v>300000</v>
      </c>
      <c r="L84" s="208"/>
      <c r="M84" s="422"/>
      <c r="N84" s="422">
        <v>20000</v>
      </c>
      <c r="O84" s="200"/>
      <c r="Q84" s="435">
        <f t="shared" si="3"/>
        <v>2270000</v>
      </c>
    </row>
    <row r="85" spans="1:17" ht="54" hidden="1" customHeight="1">
      <c r="A85" s="79">
        <v>73</v>
      </c>
      <c r="B85" s="199" t="s">
        <v>1131</v>
      </c>
      <c r="C85" s="190"/>
      <c r="D85" s="480" t="s">
        <v>2</v>
      </c>
      <c r="E85" s="79" t="s">
        <v>472</v>
      </c>
      <c r="F85" s="233"/>
      <c r="G85" s="175" t="s">
        <v>505</v>
      </c>
      <c r="H85" s="79" t="s">
        <v>483</v>
      </c>
      <c r="I85" s="208">
        <v>620000</v>
      </c>
      <c r="J85" s="208">
        <v>620000</v>
      </c>
      <c r="K85" s="208">
        <v>25000</v>
      </c>
      <c r="L85" s="208"/>
      <c r="M85" s="422"/>
      <c r="N85" s="422">
        <v>150000</v>
      </c>
      <c r="O85" s="200"/>
      <c r="Q85" s="435">
        <f t="shared" si="3"/>
        <v>445000</v>
      </c>
    </row>
    <row r="86" spans="1:17" ht="54" hidden="1" customHeight="1">
      <c r="A86" s="79">
        <v>74</v>
      </c>
      <c r="B86" s="199" t="s">
        <v>1132</v>
      </c>
      <c r="C86" s="190"/>
      <c r="D86" s="480" t="s">
        <v>2</v>
      </c>
      <c r="E86" s="79" t="s">
        <v>481</v>
      </c>
      <c r="F86" s="233"/>
      <c r="G86" s="175" t="s">
        <v>505</v>
      </c>
      <c r="H86" s="79" t="s">
        <v>483</v>
      </c>
      <c r="I86" s="208">
        <v>870000</v>
      </c>
      <c r="J86" s="208">
        <v>870000</v>
      </c>
      <c r="K86" s="208">
        <v>50000</v>
      </c>
      <c r="L86" s="208"/>
      <c r="M86" s="422"/>
      <c r="N86" s="422">
        <v>150000</v>
      </c>
      <c r="O86" s="200"/>
      <c r="Q86" s="435">
        <f t="shared" si="3"/>
        <v>670000</v>
      </c>
    </row>
    <row r="87" spans="1:17" ht="96.6" hidden="1" customHeight="1">
      <c r="A87" s="79">
        <v>75</v>
      </c>
      <c r="B87" s="199" t="s">
        <v>1133</v>
      </c>
      <c r="C87" s="190"/>
      <c r="D87" s="480" t="s">
        <v>2</v>
      </c>
      <c r="E87" s="79" t="s">
        <v>481</v>
      </c>
      <c r="F87" s="233"/>
      <c r="G87" s="175" t="s">
        <v>505</v>
      </c>
      <c r="H87" s="79" t="s">
        <v>483</v>
      </c>
      <c r="I87" s="208">
        <v>165000</v>
      </c>
      <c r="J87" s="208">
        <v>165000</v>
      </c>
      <c r="K87" s="208">
        <v>20000</v>
      </c>
      <c r="L87" s="208"/>
      <c r="M87" s="422"/>
      <c r="N87" s="422">
        <v>20000</v>
      </c>
      <c r="O87" s="200"/>
      <c r="Q87" s="435">
        <f t="shared" si="3"/>
        <v>125000</v>
      </c>
    </row>
    <row r="88" spans="1:17" ht="141" hidden="1" customHeight="1">
      <c r="A88" s="79">
        <v>76</v>
      </c>
      <c r="B88" s="199" t="s">
        <v>1134</v>
      </c>
      <c r="C88" s="190"/>
      <c r="D88" s="480" t="s">
        <v>2</v>
      </c>
      <c r="E88" s="79" t="s">
        <v>481</v>
      </c>
      <c r="F88" s="233"/>
      <c r="G88" s="175" t="s">
        <v>505</v>
      </c>
      <c r="H88" s="79" t="s">
        <v>483</v>
      </c>
      <c r="I88" s="208">
        <v>250000</v>
      </c>
      <c r="J88" s="208">
        <v>250000</v>
      </c>
      <c r="K88" s="208">
        <v>40000</v>
      </c>
      <c r="L88" s="208"/>
      <c r="M88" s="422"/>
      <c r="N88" s="422">
        <v>20000</v>
      </c>
      <c r="O88" s="200"/>
      <c r="Q88" s="435">
        <f t="shared" si="3"/>
        <v>190000</v>
      </c>
    </row>
    <row r="89" spans="1:17" ht="63.95" hidden="1" customHeight="1">
      <c r="A89" s="79">
        <v>77</v>
      </c>
      <c r="B89" s="199" t="s">
        <v>1135</v>
      </c>
      <c r="C89" s="190"/>
      <c r="D89" s="480" t="s">
        <v>2</v>
      </c>
      <c r="E89" s="79" t="s">
        <v>472</v>
      </c>
      <c r="F89" s="233"/>
      <c r="G89" s="175" t="s">
        <v>505</v>
      </c>
      <c r="H89" s="79" t="s">
        <v>483</v>
      </c>
      <c r="I89" s="208">
        <v>76000</v>
      </c>
      <c r="J89" s="208">
        <v>76000</v>
      </c>
      <c r="K89" s="208">
        <v>10000</v>
      </c>
      <c r="L89" s="208"/>
      <c r="M89" s="422"/>
      <c r="N89" s="422">
        <v>20000</v>
      </c>
      <c r="O89" s="200"/>
      <c r="Q89" s="435">
        <f t="shared" si="3"/>
        <v>46000</v>
      </c>
    </row>
    <row r="90" spans="1:17" ht="69" hidden="1" customHeight="1">
      <c r="A90" s="79">
        <v>78</v>
      </c>
      <c r="B90" s="199" t="s">
        <v>1136</v>
      </c>
      <c r="C90" s="190"/>
      <c r="D90" s="480" t="s">
        <v>2</v>
      </c>
      <c r="E90" s="79" t="s">
        <v>518</v>
      </c>
      <c r="F90" s="233"/>
      <c r="G90" s="175" t="s">
        <v>505</v>
      </c>
      <c r="H90" s="79" t="s">
        <v>483</v>
      </c>
      <c r="I90" s="208">
        <v>95000</v>
      </c>
      <c r="J90" s="208">
        <v>95000</v>
      </c>
      <c r="K90" s="208">
        <v>10000</v>
      </c>
      <c r="L90" s="208"/>
      <c r="M90" s="422"/>
      <c r="N90" s="422">
        <v>20000</v>
      </c>
      <c r="O90" s="200"/>
      <c r="Q90" s="435">
        <f t="shared" si="3"/>
        <v>65000</v>
      </c>
    </row>
    <row r="91" spans="1:17" ht="54" hidden="1" customHeight="1">
      <c r="A91" s="79">
        <v>79</v>
      </c>
      <c r="B91" s="199" t="s">
        <v>1137</v>
      </c>
      <c r="C91" s="190"/>
      <c r="D91" s="480" t="s">
        <v>2</v>
      </c>
      <c r="E91" s="79" t="s">
        <v>472</v>
      </c>
      <c r="F91" s="233"/>
      <c r="G91" s="175" t="s">
        <v>505</v>
      </c>
      <c r="H91" s="79" t="s">
        <v>483</v>
      </c>
      <c r="I91" s="208">
        <v>126000</v>
      </c>
      <c r="J91" s="208">
        <v>126000</v>
      </c>
      <c r="K91" s="208">
        <v>20000</v>
      </c>
      <c r="L91" s="208"/>
      <c r="M91" s="422"/>
      <c r="N91" s="422">
        <v>30000</v>
      </c>
      <c r="O91" s="200"/>
      <c r="Q91" s="435">
        <f t="shared" si="3"/>
        <v>76000</v>
      </c>
    </row>
    <row r="92" spans="1:17" s="446" customFormat="1" ht="25.5" hidden="1" customHeight="1">
      <c r="A92" s="231" t="s">
        <v>4</v>
      </c>
      <c r="B92" s="232" t="s">
        <v>413</v>
      </c>
      <c r="C92" s="231"/>
      <c r="D92" s="231"/>
      <c r="E92" s="231"/>
      <c r="F92" s="438">
        <f>SUBTOTAL(9,F93:F96)</f>
        <v>0</v>
      </c>
      <c r="G92" s="438"/>
      <c r="H92" s="438"/>
      <c r="I92" s="420">
        <f t="shared" ref="I92:N92" si="4">SUBTOTAL(9,I93:I96)</f>
        <v>0</v>
      </c>
      <c r="J92" s="420">
        <f t="shared" si="4"/>
        <v>0</v>
      </c>
      <c r="K92" s="420">
        <f t="shared" si="4"/>
        <v>0</v>
      </c>
      <c r="L92" s="420">
        <f t="shared" si="4"/>
        <v>0</v>
      </c>
      <c r="M92" s="420">
        <f t="shared" si="4"/>
        <v>0</v>
      </c>
      <c r="N92" s="420">
        <f t="shared" si="4"/>
        <v>0</v>
      </c>
      <c r="O92" s="179"/>
      <c r="Q92" s="435">
        <f t="shared" si="3"/>
        <v>0</v>
      </c>
    </row>
    <row r="93" spans="1:17" s="9" customFormat="1" ht="51" hidden="1" customHeight="1">
      <c r="A93" s="79">
        <v>1</v>
      </c>
      <c r="B93" s="481" t="s">
        <v>466</v>
      </c>
      <c r="C93" s="190"/>
      <c r="D93" s="482" t="s">
        <v>2</v>
      </c>
      <c r="E93" s="79" t="s">
        <v>415</v>
      </c>
      <c r="F93" s="233">
        <v>1</v>
      </c>
      <c r="G93" s="190" t="s">
        <v>441</v>
      </c>
      <c r="H93" s="79" t="s">
        <v>496</v>
      </c>
      <c r="I93" s="208">
        <v>210000</v>
      </c>
      <c r="J93" s="208">
        <v>210000</v>
      </c>
      <c r="K93" s="208">
        <v>62299.685907999999</v>
      </c>
      <c r="L93" s="208">
        <v>165700</v>
      </c>
      <c r="M93" s="208"/>
      <c r="N93" s="208">
        <v>80000</v>
      </c>
      <c r="O93" s="483"/>
      <c r="Q93" s="435">
        <f t="shared" si="3"/>
        <v>67700.314092000015</v>
      </c>
    </row>
    <row r="94" spans="1:17" ht="47.45" hidden="1" customHeight="1">
      <c r="A94" s="79">
        <v>2</v>
      </c>
      <c r="B94" s="196" t="s">
        <v>461</v>
      </c>
      <c r="C94" s="79"/>
      <c r="D94" s="79" t="s">
        <v>2</v>
      </c>
      <c r="E94" s="79" t="s">
        <v>481</v>
      </c>
      <c r="F94" s="233">
        <v>1</v>
      </c>
      <c r="G94" s="190" t="s">
        <v>441</v>
      </c>
      <c r="H94" s="79" t="s">
        <v>497</v>
      </c>
      <c r="I94" s="208">
        <v>1540000</v>
      </c>
      <c r="J94" s="208">
        <v>1540000</v>
      </c>
      <c r="K94" s="208">
        <v>98000</v>
      </c>
      <c r="L94" s="208">
        <v>1210000</v>
      </c>
      <c r="M94" s="208"/>
      <c r="N94" s="208">
        <v>70000</v>
      </c>
      <c r="O94" s="197"/>
      <c r="Q94" s="435">
        <f t="shared" si="3"/>
        <v>1372000</v>
      </c>
    </row>
    <row r="95" spans="1:17" ht="42.6" hidden="1" customHeight="1">
      <c r="A95" s="79">
        <v>3</v>
      </c>
      <c r="B95" s="196" t="s">
        <v>509</v>
      </c>
      <c r="C95" s="79"/>
      <c r="D95" s="79" t="s">
        <v>2</v>
      </c>
      <c r="E95" s="79" t="s">
        <v>510</v>
      </c>
      <c r="F95" s="233">
        <v>1</v>
      </c>
      <c r="G95" s="175" t="s">
        <v>441</v>
      </c>
      <c r="H95" s="79" t="s">
        <v>511</v>
      </c>
      <c r="I95" s="208">
        <v>1239958</v>
      </c>
      <c r="J95" s="208">
        <v>1239958</v>
      </c>
      <c r="K95" s="208">
        <v>470000</v>
      </c>
      <c r="L95" s="208"/>
      <c r="M95" s="208"/>
      <c r="N95" s="208">
        <v>2000</v>
      </c>
      <c r="O95" s="197"/>
      <c r="Q95" s="435">
        <f t="shared" si="3"/>
        <v>767958</v>
      </c>
    </row>
    <row r="96" spans="1:17" ht="43.5" hidden="1" customHeight="1">
      <c r="A96" s="79">
        <v>4</v>
      </c>
      <c r="B96" s="196" t="s">
        <v>460</v>
      </c>
      <c r="C96" s="79"/>
      <c r="D96" s="79" t="s">
        <v>2</v>
      </c>
      <c r="E96" s="79" t="s">
        <v>481</v>
      </c>
      <c r="F96" s="233">
        <v>1</v>
      </c>
      <c r="G96" s="190" t="s">
        <v>441</v>
      </c>
      <c r="H96" s="79" t="s">
        <v>498</v>
      </c>
      <c r="I96" s="208">
        <v>666300</v>
      </c>
      <c r="J96" s="208">
        <v>666300</v>
      </c>
      <c r="K96" s="208">
        <v>120350</v>
      </c>
      <c r="L96" s="208">
        <v>665950</v>
      </c>
      <c r="M96" s="208"/>
      <c r="N96" s="208">
        <v>135000</v>
      </c>
      <c r="O96" s="197"/>
      <c r="Q96" s="435">
        <f t="shared" si="3"/>
        <v>410950</v>
      </c>
    </row>
    <row r="97" spans="1:17" s="446" customFormat="1" ht="47.1" hidden="1" customHeight="1">
      <c r="A97" s="231" t="s">
        <v>5</v>
      </c>
      <c r="B97" s="232" t="s">
        <v>733</v>
      </c>
      <c r="C97" s="231"/>
      <c r="D97" s="231"/>
      <c r="E97" s="231"/>
      <c r="F97" s="438">
        <f>SUBTOTAL(9,F98:F100)</f>
        <v>0</v>
      </c>
      <c r="G97" s="438"/>
      <c r="H97" s="438"/>
      <c r="I97" s="420">
        <f t="shared" ref="I97:N97" si="5">SUBTOTAL(9,I98:I100)</f>
        <v>0</v>
      </c>
      <c r="J97" s="420">
        <f t="shared" si="5"/>
        <v>0</v>
      </c>
      <c r="K97" s="420">
        <f t="shared" si="5"/>
        <v>0</v>
      </c>
      <c r="L97" s="420">
        <f t="shared" si="5"/>
        <v>0</v>
      </c>
      <c r="M97" s="420">
        <f t="shared" si="5"/>
        <v>0</v>
      </c>
      <c r="N97" s="420">
        <f t="shared" si="5"/>
        <v>0</v>
      </c>
      <c r="O97" s="178"/>
      <c r="Q97" s="435">
        <f t="shared" si="3"/>
        <v>0</v>
      </c>
    </row>
    <row r="98" spans="1:17" s="469" customFormat="1" ht="63" hidden="1">
      <c r="A98" s="462">
        <v>1</v>
      </c>
      <c r="B98" s="463" t="s">
        <v>734</v>
      </c>
      <c r="C98" s="462"/>
      <c r="D98" s="462" t="s">
        <v>2</v>
      </c>
      <c r="E98" s="462" t="s">
        <v>736</v>
      </c>
      <c r="F98" s="464">
        <v>1</v>
      </c>
      <c r="G98" s="484" t="s">
        <v>505</v>
      </c>
      <c r="H98" s="462" t="s">
        <v>735</v>
      </c>
      <c r="I98" s="467">
        <v>126256</v>
      </c>
      <c r="J98" s="467">
        <v>126256</v>
      </c>
      <c r="K98" s="467">
        <v>32341</v>
      </c>
      <c r="L98" s="467">
        <v>2000</v>
      </c>
      <c r="M98" s="467"/>
      <c r="N98" s="467">
        <v>50000</v>
      </c>
      <c r="O98" s="470" t="s">
        <v>1123</v>
      </c>
      <c r="P98" s="469" t="s">
        <v>1127</v>
      </c>
      <c r="Q98" s="435">
        <f t="shared" si="3"/>
        <v>43915</v>
      </c>
    </row>
    <row r="99" spans="1:17" ht="78" hidden="1" customHeight="1">
      <c r="A99" s="79">
        <v>2</v>
      </c>
      <c r="B99" s="196" t="s">
        <v>1067</v>
      </c>
      <c r="C99" s="79"/>
      <c r="D99" s="79" t="s">
        <v>6</v>
      </c>
      <c r="E99" s="79" t="s">
        <v>472</v>
      </c>
      <c r="F99" s="233">
        <v>1</v>
      </c>
      <c r="G99" s="190" t="s">
        <v>505</v>
      </c>
      <c r="H99" s="79" t="s">
        <v>1069</v>
      </c>
      <c r="I99" s="208">
        <v>12568</v>
      </c>
      <c r="J99" s="208">
        <v>12568</v>
      </c>
      <c r="K99" s="208">
        <v>9696</v>
      </c>
      <c r="L99" s="208"/>
      <c r="M99" s="208"/>
      <c r="N99" s="208">
        <v>2500</v>
      </c>
      <c r="O99" s="197"/>
      <c r="Q99" s="435">
        <f t="shared" si="3"/>
        <v>372</v>
      </c>
    </row>
    <row r="100" spans="1:17" ht="68.45" hidden="1" customHeight="1">
      <c r="A100" s="79">
        <v>3</v>
      </c>
      <c r="B100" s="196" t="s">
        <v>1068</v>
      </c>
      <c r="C100" s="79"/>
      <c r="D100" s="79" t="s">
        <v>6</v>
      </c>
      <c r="E100" s="79" t="s">
        <v>472</v>
      </c>
      <c r="F100" s="233">
        <v>1</v>
      </c>
      <c r="G100" s="190" t="s">
        <v>505</v>
      </c>
      <c r="H100" s="79" t="s">
        <v>1070</v>
      </c>
      <c r="I100" s="208">
        <v>14888</v>
      </c>
      <c r="J100" s="208">
        <v>14888</v>
      </c>
      <c r="K100" s="208">
        <v>14411</v>
      </c>
      <c r="L100" s="208"/>
      <c r="M100" s="208"/>
      <c r="N100" s="208">
        <v>300</v>
      </c>
      <c r="O100" s="197"/>
      <c r="Q100" s="435">
        <f t="shared" si="3"/>
        <v>177</v>
      </c>
    </row>
    <row r="101" spans="1:17" s="446" customFormat="1" ht="33" hidden="1" customHeight="1">
      <c r="A101" s="231" t="s">
        <v>5</v>
      </c>
      <c r="B101" s="232" t="s">
        <v>480</v>
      </c>
      <c r="C101" s="231"/>
      <c r="D101" s="231"/>
      <c r="E101" s="231"/>
      <c r="F101" s="438">
        <f>SUBTOTAL(9,F102)</f>
        <v>0</v>
      </c>
      <c r="G101" s="485"/>
      <c r="H101" s="231"/>
      <c r="I101" s="252">
        <f>SUBTOTAL(9,I102)</f>
        <v>0</v>
      </c>
      <c r="J101" s="252">
        <f t="shared" ref="J101:N101" si="6">SUBTOTAL(9,J102)</f>
        <v>0</v>
      </c>
      <c r="K101" s="252">
        <f t="shared" si="6"/>
        <v>0</v>
      </c>
      <c r="L101" s="252">
        <f t="shared" si="6"/>
        <v>0</v>
      </c>
      <c r="M101" s="252">
        <f t="shared" si="6"/>
        <v>0</v>
      </c>
      <c r="N101" s="252">
        <f t="shared" si="6"/>
        <v>0</v>
      </c>
      <c r="O101" s="178"/>
      <c r="Q101" s="435">
        <f t="shared" si="3"/>
        <v>0</v>
      </c>
    </row>
    <row r="102" spans="1:17" s="469" customFormat="1" ht="63" hidden="1">
      <c r="A102" s="462">
        <v>1</v>
      </c>
      <c r="B102" s="463" t="s">
        <v>467</v>
      </c>
      <c r="C102" s="462"/>
      <c r="D102" s="462" t="s">
        <v>2</v>
      </c>
      <c r="E102" s="462" t="s">
        <v>471</v>
      </c>
      <c r="F102" s="464">
        <v>1</v>
      </c>
      <c r="G102" s="484" t="s">
        <v>469</v>
      </c>
      <c r="H102" s="462" t="s">
        <v>499</v>
      </c>
      <c r="I102" s="467">
        <v>725285</v>
      </c>
      <c r="J102" s="467">
        <v>50861</v>
      </c>
      <c r="K102" s="467">
        <v>39126.655719872098</v>
      </c>
      <c r="L102" s="467">
        <v>2000</v>
      </c>
      <c r="M102" s="467"/>
      <c r="N102" s="467">
        <v>300</v>
      </c>
      <c r="O102" s="470" t="s">
        <v>1123</v>
      </c>
      <c r="P102" s="469" t="s">
        <v>1127</v>
      </c>
      <c r="Q102" s="435">
        <f t="shared" si="3"/>
        <v>11434.344280127902</v>
      </c>
    </row>
    <row r="103" spans="1:17" ht="38.450000000000003" hidden="1" customHeight="1">
      <c r="A103" s="231" t="s">
        <v>8</v>
      </c>
      <c r="B103" s="232" t="s">
        <v>478</v>
      </c>
      <c r="C103" s="79"/>
      <c r="D103" s="79"/>
      <c r="E103" s="79"/>
      <c r="F103" s="438">
        <f>SUBTOTAL(9,F104:F122)</f>
        <v>9</v>
      </c>
      <c r="G103" s="438">
        <f t="shared" ref="G103:N103" si="7">SUBTOTAL(9,G104:G122)</f>
        <v>0</v>
      </c>
      <c r="H103" s="438">
        <f t="shared" si="7"/>
        <v>0</v>
      </c>
      <c r="I103" s="420">
        <f t="shared" si="7"/>
        <v>488454</v>
      </c>
      <c r="J103" s="420">
        <f t="shared" si="7"/>
        <v>488454</v>
      </c>
      <c r="K103" s="420">
        <f t="shared" si="7"/>
        <v>283007.25360900001</v>
      </c>
      <c r="L103" s="420">
        <f t="shared" si="7"/>
        <v>0</v>
      </c>
      <c r="M103" s="420">
        <f t="shared" si="7"/>
        <v>0</v>
      </c>
      <c r="N103" s="420">
        <f t="shared" si="7"/>
        <v>81800</v>
      </c>
      <c r="O103" s="197"/>
      <c r="Q103" s="435">
        <f t="shared" si="3"/>
        <v>123646.74639099999</v>
      </c>
    </row>
    <row r="104" spans="1:17" ht="39" hidden="1" customHeight="1">
      <c r="A104" s="79">
        <v>1</v>
      </c>
      <c r="B104" s="196" t="s">
        <v>468</v>
      </c>
      <c r="C104" s="79"/>
      <c r="D104" s="79" t="s">
        <v>2</v>
      </c>
      <c r="E104" s="79" t="s">
        <v>412</v>
      </c>
      <c r="F104" s="233">
        <v>1</v>
      </c>
      <c r="G104" s="175" t="s">
        <v>505</v>
      </c>
      <c r="H104" s="79" t="s">
        <v>500</v>
      </c>
      <c r="I104" s="208">
        <v>158900</v>
      </c>
      <c r="J104" s="208">
        <v>158900</v>
      </c>
      <c r="K104" s="208">
        <v>80800</v>
      </c>
      <c r="L104" s="208">
        <v>10000</v>
      </c>
      <c r="M104" s="208"/>
      <c r="N104" s="208">
        <v>65000</v>
      </c>
      <c r="O104" s="197"/>
      <c r="Q104" s="435">
        <f t="shared" si="3"/>
        <v>13100</v>
      </c>
    </row>
    <row r="105" spans="1:17" ht="73.5" hidden="1" customHeight="1">
      <c r="A105" s="79">
        <v>2</v>
      </c>
      <c r="B105" s="196" t="s">
        <v>514</v>
      </c>
      <c r="C105" s="79"/>
      <c r="D105" s="79" t="s">
        <v>2</v>
      </c>
      <c r="E105" s="79" t="s">
        <v>518</v>
      </c>
      <c r="F105" s="233">
        <v>1</v>
      </c>
      <c r="G105" s="175" t="s">
        <v>441</v>
      </c>
      <c r="H105" s="79" t="s">
        <v>522</v>
      </c>
      <c r="I105" s="208">
        <v>3242</v>
      </c>
      <c r="J105" s="208">
        <v>3242</v>
      </c>
      <c r="K105" s="208">
        <v>1350</v>
      </c>
      <c r="L105" s="208"/>
      <c r="M105" s="208"/>
      <c r="N105" s="208">
        <v>600</v>
      </c>
      <c r="O105" s="197"/>
      <c r="Q105" s="435">
        <f t="shared" si="3"/>
        <v>1292</v>
      </c>
    </row>
    <row r="106" spans="1:17" ht="71.25" hidden="1" customHeight="1">
      <c r="A106" s="79">
        <v>3</v>
      </c>
      <c r="B106" s="196" t="s">
        <v>515</v>
      </c>
      <c r="C106" s="79"/>
      <c r="D106" s="79" t="s">
        <v>2</v>
      </c>
      <c r="E106" s="79" t="s">
        <v>518</v>
      </c>
      <c r="F106" s="233">
        <v>1</v>
      </c>
      <c r="G106" s="175" t="s">
        <v>441</v>
      </c>
      <c r="H106" s="79" t="s">
        <v>523</v>
      </c>
      <c r="I106" s="208">
        <v>4094</v>
      </c>
      <c r="J106" s="208">
        <v>4094</v>
      </c>
      <c r="K106" s="208">
        <v>2450</v>
      </c>
      <c r="L106" s="208"/>
      <c r="M106" s="208"/>
      <c r="N106" s="208">
        <v>500</v>
      </c>
      <c r="O106" s="197"/>
      <c r="Q106" s="435">
        <f t="shared" si="3"/>
        <v>1144</v>
      </c>
    </row>
    <row r="107" spans="1:17" ht="71.25" hidden="1" customHeight="1">
      <c r="A107" s="79">
        <v>4</v>
      </c>
      <c r="B107" s="196" t="s">
        <v>772</v>
      </c>
      <c r="C107" s="79"/>
      <c r="D107" s="79" t="s">
        <v>6</v>
      </c>
      <c r="E107" s="79" t="s">
        <v>764</v>
      </c>
      <c r="F107" s="233">
        <v>1</v>
      </c>
      <c r="G107" s="175" t="s">
        <v>441</v>
      </c>
      <c r="H107" s="79" t="s">
        <v>773</v>
      </c>
      <c r="I107" s="208">
        <v>13570</v>
      </c>
      <c r="J107" s="208">
        <v>13570</v>
      </c>
      <c r="K107" s="208">
        <v>10000</v>
      </c>
      <c r="L107" s="208"/>
      <c r="M107" s="208"/>
      <c r="N107" s="208">
        <v>3000</v>
      </c>
      <c r="O107" s="197"/>
      <c r="Q107" s="435">
        <f t="shared" si="3"/>
        <v>570</v>
      </c>
    </row>
    <row r="108" spans="1:17" ht="65.25" hidden="1" customHeight="1">
      <c r="A108" s="79">
        <v>5</v>
      </c>
      <c r="B108" s="196" t="s">
        <v>778</v>
      </c>
      <c r="C108" s="79"/>
      <c r="D108" s="79" t="s">
        <v>6</v>
      </c>
      <c r="E108" s="79" t="s">
        <v>518</v>
      </c>
      <c r="F108" s="233">
        <v>1</v>
      </c>
      <c r="G108" s="175" t="s">
        <v>441</v>
      </c>
      <c r="H108" s="79" t="s">
        <v>784</v>
      </c>
      <c r="I108" s="208">
        <v>7179</v>
      </c>
      <c r="J108" s="208">
        <v>7179</v>
      </c>
      <c r="K108" s="208">
        <v>6000</v>
      </c>
      <c r="L108" s="208"/>
      <c r="M108" s="208"/>
      <c r="N108" s="208">
        <v>1000</v>
      </c>
      <c r="O108" s="197"/>
      <c r="Q108" s="435">
        <f t="shared" si="3"/>
        <v>179</v>
      </c>
    </row>
    <row r="109" spans="1:17" ht="71.25" customHeight="1">
      <c r="A109" s="79">
        <v>31</v>
      </c>
      <c r="B109" s="196" t="s">
        <v>760</v>
      </c>
      <c r="C109" s="79"/>
      <c r="D109" s="79" t="s">
        <v>2</v>
      </c>
      <c r="E109" s="79" t="s">
        <v>761</v>
      </c>
      <c r="F109" s="233">
        <v>1</v>
      </c>
      <c r="G109" s="175" t="s">
        <v>441</v>
      </c>
      <c r="H109" s="79" t="s">
        <v>762</v>
      </c>
      <c r="I109" s="208">
        <v>146037</v>
      </c>
      <c r="J109" s="208">
        <v>146037</v>
      </c>
      <c r="K109" s="208">
        <v>35000</v>
      </c>
      <c r="L109" s="208"/>
      <c r="M109" s="208"/>
      <c r="N109" s="208">
        <v>40000</v>
      </c>
      <c r="O109" s="197" t="s">
        <v>768</v>
      </c>
      <c r="Q109" s="435">
        <f t="shared" si="3"/>
        <v>71037</v>
      </c>
    </row>
    <row r="110" spans="1:17" ht="105.6" customHeight="1">
      <c r="A110" s="79">
        <v>32</v>
      </c>
      <c r="B110" s="196" t="s">
        <v>792</v>
      </c>
      <c r="C110" s="79"/>
      <c r="D110" s="79" t="s">
        <v>2</v>
      </c>
      <c r="E110" s="79" t="s">
        <v>145</v>
      </c>
      <c r="F110" s="233">
        <v>1</v>
      </c>
      <c r="G110" s="175" t="s">
        <v>441</v>
      </c>
      <c r="H110" s="79" t="s">
        <v>821</v>
      </c>
      <c r="I110" s="208">
        <v>232608</v>
      </c>
      <c r="J110" s="208">
        <v>232608</v>
      </c>
      <c r="K110" s="208">
        <v>170254</v>
      </c>
      <c r="L110" s="208"/>
      <c r="M110" s="208"/>
      <c r="N110" s="208">
        <v>20000</v>
      </c>
      <c r="O110" s="197" t="s">
        <v>768</v>
      </c>
      <c r="Q110" s="435">
        <f t="shared" si="3"/>
        <v>42354</v>
      </c>
    </row>
    <row r="111" spans="1:17" ht="60.75" customHeight="1">
      <c r="A111" s="79">
        <v>33</v>
      </c>
      <c r="B111" s="196" t="s">
        <v>800</v>
      </c>
      <c r="C111" s="79"/>
      <c r="D111" s="79" t="s">
        <v>6</v>
      </c>
      <c r="E111" s="79" t="s">
        <v>145</v>
      </c>
      <c r="F111" s="233">
        <v>1</v>
      </c>
      <c r="G111" s="175" t="s">
        <v>441</v>
      </c>
      <c r="H111" s="79" t="s">
        <v>829</v>
      </c>
      <c r="I111" s="208">
        <v>14498</v>
      </c>
      <c r="J111" s="208">
        <v>14498</v>
      </c>
      <c r="K111" s="208">
        <v>12650</v>
      </c>
      <c r="L111" s="208"/>
      <c r="M111" s="208"/>
      <c r="N111" s="208">
        <v>700</v>
      </c>
      <c r="O111" s="197" t="s">
        <v>768</v>
      </c>
      <c r="Q111" s="435">
        <f t="shared" si="3"/>
        <v>1148</v>
      </c>
    </row>
    <row r="112" spans="1:17" ht="55.5" customHeight="1">
      <c r="A112" s="79">
        <v>34</v>
      </c>
      <c r="B112" s="196" t="s">
        <v>796</v>
      </c>
      <c r="C112" s="79"/>
      <c r="D112" s="79" t="s">
        <v>6</v>
      </c>
      <c r="E112" s="79" t="s">
        <v>145</v>
      </c>
      <c r="F112" s="233">
        <v>1</v>
      </c>
      <c r="G112" s="175" t="s">
        <v>441</v>
      </c>
      <c r="H112" s="79" t="s">
        <v>825</v>
      </c>
      <c r="I112" s="208">
        <v>25107</v>
      </c>
      <c r="J112" s="208">
        <v>25107</v>
      </c>
      <c r="K112" s="208">
        <v>20500</v>
      </c>
      <c r="L112" s="208"/>
      <c r="M112" s="208"/>
      <c r="N112" s="208">
        <v>2500</v>
      </c>
      <c r="O112" s="197" t="s">
        <v>768</v>
      </c>
      <c r="Q112" s="435">
        <f t="shared" si="3"/>
        <v>2107</v>
      </c>
    </row>
    <row r="113" spans="1:18" ht="47.25">
      <c r="A113" s="79">
        <v>35</v>
      </c>
      <c r="B113" s="196" t="s">
        <v>802</v>
      </c>
      <c r="C113" s="79"/>
      <c r="D113" s="79" t="s">
        <v>6</v>
      </c>
      <c r="E113" s="79" t="s">
        <v>145</v>
      </c>
      <c r="F113" s="233">
        <v>1</v>
      </c>
      <c r="G113" s="175" t="s">
        <v>441</v>
      </c>
      <c r="H113" s="79" t="s">
        <v>831</v>
      </c>
      <c r="I113" s="208">
        <v>9405</v>
      </c>
      <c r="J113" s="208">
        <v>9405</v>
      </c>
      <c r="K113" s="208">
        <v>8754.6990000000005</v>
      </c>
      <c r="L113" s="208"/>
      <c r="M113" s="208"/>
      <c r="N113" s="208">
        <v>600</v>
      </c>
      <c r="O113" s="197" t="s">
        <v>768</v>
      </c>
      <c r="Q113" s="435">
        <f t="shared" si="3"/>
        <v>50.300999999999476</v>
      </c>
    </row>
    <row r="114" spans="1:18" ht="55.5" customHeight="1">
      <c r="A114" s="79">
        <v>36</v>
      </c>
      <c r="B114" s="196" t="s">
        <v>807</v>
      </c>
      <c r="C114" s="79"/>
      <c r="D114" s="79" t="s">
        <v>6</v>
      </c>
      <c r="E114" s="79" t="s">
        <v>145</v>
      </c>
      <c r="F114" s="233">
        <v>1</v>
      </c>
      <c r="G114" s="175" t="s">
        <v>441</v>
      </c>
      <c r="H114" s="79" t="s">
        <v>836</v>
      </c>
      <c r="I114" s="208">
        <v>20722</v>
      </c>
      <c r="J114" s="208">
        <v>20722</v>
      </c>
      <c r="K114" s="208">
        <v>14019.737309</v>
      </c>
      <c r="L114" s="208"/>
      <c r="M114" s="208"/>
      <c r="N114" s="208">
        <v>4500</v>
      </c>
      <c r="O114" s="197" t="s">
        <v>768</v>
      </c>
      <c r="Q114" s="435">
        <f t="shared" si="3"/>
        <v>2202.2626909999999</v>
      </c>
    </row>
    <row r="115" spans="1:18" ht="51.6" customHeight="1">
      <c r="A115" s="79">
        <v>37</v>
      </c>
      <c r="B115" s="196" t="s">
        <v>808</v>
      </c>
      <c r="C115" s="79"/>
      <c r="D115" s="79" t="s">
        <v>6</v>
      </c>
      <c r="E115" s="79" t="s">
        <v>145</v>
      </c>
      <c r="F115" s="233">
        <v>1</v>
      </c>
      <c r="G115" s="175" t="s">
        <v>441</v>
      </c>
      <c r="H115" s="79" t="s">
        <v>829</v>
      </c>
      <c r="I115" s="208">
        <v>13410</v>
      </c>
      <c r="J115" s="208">
        <v>13410</v>
      </c>
      <c r="K115" s="208">
        <v>10112.3573</v>
      </c>
      <c r="L115" s="208"/>
      <c r="M115" s="208"/>
      <c r="N115" s="208">
        <v>1500</v>
      </c>
      <c r="O115" s="197" t="s">
        <v>768</v>
      </c>
      <c r="Q115" s="435">
        <f t="shared" si="3"/>
        <v>1797.6427000000003</v>
      </c>
    </row>
    <row r="116" spans="1:18" ht="54" customHeight="1">
      <c r="A116" s="79">
        <v>38</v>
      </c>
      <c r="B116" s="196" t="s">
        <v>814</v>
      </c>
      <c r="C116" s="79"/>
      <c r="D116" s="79" t="s">
        <v>6</v>
      </c>
      <c r="E116" s="79" t="s">
        <v>145</v>
      </c>
      <c r="F116" s="233">
        <v>1</v>
      </c>
      <c r="G116" s="175" t="s">
        <v>441</v>
      </c>
      <c r="H116" s="79" t="s">
        <v>842</v>
      </c>
      <c r="I116" s="208">
        <v>13170</v>
      </c>
      <c r="J116" s="208">
        <v>13170</v>
      </c>
      <c r="K116" s="208">
        <v>5880</v>
      </c>
      <c r="L116" s="208"/>
      <c r="M116" s="208"/>
      <c r="N116" s="208">
        <v>6000</v>
      </c>
      <c r="O116" s="197" t="s">
        <v>768</v>
      </c>
      <c r="Q116" s="435">
        <f t="shared" si="3"/>
        <v>1290</v>
      </c>
    </row>
    <row r="117" spans="1:18" ht="54" customHeight="1">
      <c r="A117" s="79">
        <v>39</v>
      </c>
      <c r="B117" s="196" t="s">
        <v>811</v>
      </c>
      <c r="C117" s="79"/>
      <c r="D117" s="79" t="s">
        <v>6</v>
      </c>
      <c r="E117" s="79" t="s">
        <v>145</v>
      </c>
      <c r="F117" s="233">
        <v>1</v>
      </c>
      <c r="G117" s="175" t="s">
        <v>441</v>
      </c>
      <c r="H117" s="79" t="s">
        <v>839</v>
      </c>
      <c r="I117" s="208">
        <v>13497</v>
      </c>
      <c r="J117" s="208">
        <v>13497</v>
      </c>
      <c r="K117" s="208">
        <v>5836.46</v>
      </c>
      <c r="L117" s="208"/>
      <c r="M117" s="208"/>
      <c r="N117" s="208">
        <v>6000</v>
      </c>
      <c r="O117" s="197" t="s">
        <v>768</v>
      </c>
      <c r="Q117" s="435">
        <f t="shared" si="3"/>
        <v>1660.54</v>
      </c>
    </row>
    <row r="118" spans="1:18" ht="71.25" hidden="1" customHeight="1">
      <c r="A118" s="79">
        <v>15</v>
      </c>
      <c r="B118" s="196" t="s">
        <v>763</v>
      </c>
      <c r="C118" s="79"/>
      <c r="D118" s="79" t="s">
        <v>6</v>
      </c>
      <c r="E118" s="79" t="s">
        <v>764</v>
      </c>
      <c r="F118" s="233">
        <v>1</v>
      </c>
      <c r="G118" s="175" t="s">
        <v>441</v>
      </c>
      <c r="H118" s="79" t="s">
        <v>765</v>
      </c>
      <c r="I118" s="208">
        <v>29800</v>
      </c>
      <c r="J118" s="208">
        <v>29800</v>
      </c>
      <c r="K118" s="208">
        <v>2000</v>
      </c>
      <c r="L118" s="208"/>
      <c r="M118" s="208"/>
      <c r="N118" s="208">
        <v>25000</v>
      </c>
      <c r="O118" s="197"/>
      <c r="Q118" s="435">
        <f t="shared" si="3"/>
        <v>2800</v>
      </c>
    </row>
    <row r="119" spans="1:18" ht="73.5" hidden="1" customHeight="1">
      <c r="A119" s="79">
        <v>16</v>
      </c>
      <c r="B119" s="196" t="s">
        <v>757</v>
      </c>
      <c r="C119" s="79"/>
      <c r="D119" s="79" t="s">
        <v>2</v>
      </c>
      <c r="E119" s="79" t="s">
        <v>759</v>
      </c>
      <c r="F119" s="233">
        <v>1</v>
      </c>
      <c r="G119" s="175" t="s">
        <v>441</v>
      </c>
      <c r="H119" s="79" t="s">
        <v>758</v>
      </c>
      <c r="I119" s="208">
        <v>131430</v>
      </c>
      <c r="J119" s="208">
        <v>131430</v>
      </c>
      <c r="K119" s="208">
        <v>30000</v>
      </c>
      <c r="L119" s="208"/>
      <c r="M119" s="208"/>
      <c r="N119" s="208">
        <v>50000</v>
      </c>
      <c r="O119" s="197"/>
      <c r="Q119" s="435">
        <f t="shared" si="3"/>
        <v>51430</v>
      </c>
    </row>
    <row r="120" spans="1:18" ht="56.1" hidden="1" customHeight="1">
      <c r="A120" s="79">
        <v>17</v>
      </c>
      <c r="B120" s="196" t="s">
        <v>548</v>
      </c>
      <c r="C120" s="79"/>
      <c r="D120" s="79" t="s">
        <v>6</v>
      </c>
      <c r="E120" s="79" t="s">
        <v>518</v>
      </c>
      <c r="F120" s="233">
        <v>1</v>
      </c>
      <c r="G120" s="486" t="s">
        <v>441</v>
      </c>
      <c r="H120" s="79" t="s">
        <v>549</v>
      </c>
      <c r="I120" s="208">
        <v>35295</v>
      </c>
      <c r="J120" s="208">
        <v>35295</v>
      </c>
      <c r="K120" s="208">
        <v>8000</v>
      </c>
      <c r="L120" s="208"/>
      <c r="M120" s="208"/>
      <c r="N120" s="208">
        <v>20000</v>
      </c>
      <c r="O120" s="197"/>
      <c r="Q120" s="435">
        <f t="shared" si="3"/>
        <v>7295</v>
      </c>
    </row>
    <row r="121" spans="1:18" ht="60.75" hidden="1" customHeight="1">
      <c r="A121" s="79">
        <v>18</v>
      </c>
      <c r="B121" s="196" t="s">
        <v>462</v>
      </c>
      <c r="C121" s="79"/>
      <c r="D121" s="79" t="s">
        <v>2</v>
      </c>
      <c r="E121" s="79" t="s">
        <v>415</v>
      </c>
      <c r="F121" s="233">
        <v>1</v>
      </c>
      <c r="G121" s="190" t="s">
        <v>441</v>
      </c>
      <c r="H121" s="79" t="s">
        <v>501</v>
      </c>
      <c r="I121" s="208">
        <v>260000</v>
      </c>
      <c r="J121" s="208">
        <v>260000</v>
      </c>
      <c r="K121" s="208">
        <v>50000</v>
      </c>
      <c r="L121" s="208">
        <v>210000</v>
      </c>
      <c r="M121" s="208"/>
      <c r="N121" s="208">
        <v>90000</v>
      </c>
      <c r="O121" s="200" t="s">
        <v>506</v>
      </c>
      <c r="Q121" s="435">
        <f t="shared" si="3"/>
        <v>120000</v>
      </c>
    </row>
    <row r="122" spans="1:18" ht="57.75" hidden="1" customHeight="1">
      <c r="A122" s="79">
        <v>19</v>
      </c>
      <c r="B122" s="196" t="s">
        <v>1065</v>
      </c>
      <c r="C122" s="79"/>
      <c r="D122" s="79" t="s">
        <v>6</v>
      </c>
      <c r="E122" s="79" t="s">
        <v>412</v>
      </c>
      <c r="F122" s="233">
        <v>1</v>
      </c>
      <c r="G122" s="190" t="s">
        <v>505</v>
      </c>
      <c r="H122" s="79" t="s">
        <v>1066</v>
      </c>
      <c r="I122" s="208">
        <v>34554</v>
      </c>
      <c r="J122" s="208">
        <v>34554</v>
      </c>
      <c r="K122" s="208">
        <f>26856-16256</f>
        <v>10600</v>
      </c>
      <c r="L122" s="208"/>
      <c r="M122" s="208"/>
      <c r="N122" s="208">
        <v>18000</v>
      </c>
      <c r="O122" s="200"/>
      <c r="Q122" s="435">
        <f t="shared" si="3"/>
        <v>5954</v>
      </c>
    </row>
    <row r="123" spans="1:18" s="446" customFormat="1" ht="19.5" hidden="1">
      <c r="A123" s="231" t="s">
        <v>9</v>
      </c>
      <c r="B123" s="232" t="s">
        <v>479</v>
      </c>
      <c r="C123" s="231"/>
      <c r="D123" s="231"/>
      <c r="E123" s="231"/>
      <c r="F123" s="438">
        <f>SUBTOTAL(9,F124)</f>
        <v>0</v>
      </c>
      <c r="G123" s="485"/>
      <c r="H123" s="231"/>
      <c r="I123" s="252">
        <f>SUBTOTAL(9,I124)</f>
        <v>0</v>
      </c>
      <c r="J123" s="252">
        <f t="shared" ref="J123:N123" si="8">SUBTOTAL(9,J124)</f>
        <v>0</v>
      </c>
      <c r="K123" s="252">
        <f t="shared" si="8"/>
        <v>0</v>
      </c>
      <c r="L123" s="252">
        <f t="shared" si="8"/>
        <v>0</v>
      </c>
      <c r="M123" s="252">
        <f t="shared" si="8"/>
        <v>0</v>
      </c>
      <c r="N123" s="252">
        <f t="shared" si="8"/>
        <v>0</v>
      </c>
      <c r="O123" s="178"/>
      <c r="Q123" s="435">
        <f t="shared" si="3"/>
        <v>0</v>
      </c>
    </row>
    <row r="124" spans="1:18" ht="75.599999999999994" hidden="1" customHeight="1">
      <c r="A124" s="79">
        <v>1</v>
      </c>
      <c r="B124" s="196" t="s">
        <v>446</v>
      </c>
      <c r="C124" s="79"/>
      <c r="D124" s="79" t="s">
        <v>2</v>
      </c>
      <c r="E124" s="79" t="s">
        <v>472</v>
      </c>
      <c r="F124" s="233">
        <v>1</v>
      </c>
      <c r="G124" s="190" t="s">
        <v>441</v>
      </c>
      <c r="H124" s="79" t="s">
        <v>475</v>
      </c>
      <c r="I124" s="208">
        <v>129000</v>
      </c>
      <c r="J124" s="208">
        <v>129000</v>
      </c>
      <c r="K124" s="208">
        <v>30600</v>
      </c>
      <c r="L124" s="208">
        <v>20000</v>
      </c>
      <c r="M124" s="208"/>
      <c r="N124" s="208">
        <v>40000</v>
      </c>
      <c r="O124" s="197"/>
      <c r="P124" s="459"/>
      <c r="Q124" s="435">
        <f t="shared" si="3"/>
        <v>58400</v>
      </c>
      <c r="R124" s="459"/>
    </row>
    <row r="125" spans="1:18" s="446" customFormat="1" ht="25.5" hidden="1" customHeight="1">
      <c r="A125" s="231" t="s">
        <v>14</v>
      </c>
      <c r="B125" s="232" t="s">
        <v>491</v>
      </c>
      <c r="C125" s="485"/>
      <c r="D125" s="231"/>
      <c r="E125" s="231"/>
      <c r="F125" s="438">
        <f>SUBTOTAL(9,F126:F133)</f>
        <v>0</v>
      </c>
      <c r="G125" s="438"/>
      <c r="H125" s="438"/>
      <c r="I125" s="420">
        <f t="shared" ref="I125:N125" si="9">SUBTOTAL(9,I126:I133)</f>
        <v>0</v>
      </c>
      <c r="J125" s="420">
        <f>SUBTOTAL(9,J126:J133)</f>
        <v>0</v>
      </c>
      <c r="K125" s="420">
        <f t="shared" si="9"/>
        <v>0</v>
      </c>
      <c r="L125" s="420">
        <f t="shared" si="9"/>
        <v>0</v>
      </c>
      <c r="M125" s="420">
        <f t="shared" si="9"/>
        <v>0</v>
      </c>
      <c r="N125" s="420">
        <f t="shared" si="9"/>
        <v>0</v>
      </c>
      <c r="O125" s="487"/>
      <c r="Q125" s="435">
        <f t="shared" si="3"/>
        <v>0</v>
      </c>
    </row>
    <row r="126" spans="1:18" ht="73.5" hidden="1" customHeight="1">
      <c r="A126" s="79">
        <v>1</v>
      </c>
      <c r="B126" s="199" t="s">
        <v>463</v>
      </c>
      <c r="C126" s="190"/>
      <c r="D126" s="79" t="s">
        <v>2</v>
      </c>
      <c r="E126" s="79" t="s">
        <v>472</v>
      </c>
      <c r="F126" s="233">
        <v>1</v>
      </c>
      <c r="G126" s="190" t="s">
        <v>470</v>
      </c>
      <c r="H126" s="79" t="s">
        <v>502</v>
      </c>
      <c r="I126" s="208">
        <v>130000</v>
      </c>
      <c r="J126" s="208">
        <v>130000</v>
      </c>
      <c r="K126" s="208">
        <v>40000</v>
      </c>
      <c r="L126" s="208">
        <v>125000</v>
      </c>
      <c r="M126" s="208"/>
      <c r="N126" s="208">
        <v>30000</v>
      </c>
      <c r="O126" s="200"/>
      <c r="Q126" s="435">
        <f t="shared" si="3"/>
        <v>60000</v>
      </c>
    </row>
    <row r="127" spans="1:18" ht="73.5" hidden="1" customHeight="1">
      <c r="A127" s="79">
        <v>2</v>
      </c>
      <c r="B127" s="199" t="s">
        <v>93</v>
      </c>
      <c r="C127" s="190"/>
      <c r="D127" s="79" t="s">
        <v>2</v>
      </c>
      <c r="E127" s="79" t="s">
        <v>73</v>
      </c>
      <c r="F127" s="233">
        <v>1</v>
      </c>
      <c r="G127" s="190" t="s">
        <v>88</v>
      </c>
      <c r="H127" s="79" t="s">
        <v>1138</v>
      </c>
      <c r="I127" s="208">
        <v>241280</v>
      </c>
      <c r="J127" s="208">
        <v>241280</v>
      </c>
      <c r="K127" s="208">
        <v>197597</v>
      </c>
      <c r="L127" s="208">
        <v>50000</v>
      </c>
      <c r="M127" s="208"/>
      <c r="N127" s="208">
        <v>4500</v>
      </c>
      <c r="O127" s="200"/>
      <c r="Q127" s="435">
        <f t="shared" si="3"/>
        <v>39183</v>
      </c>
    </row>
    <row r="128" spans="1:18" ht="73.5" hidden="1" customHeight="1">
      <c r="A128" s="79"/>
      <c r="B128" s="199" t="s">
        <v>129</v>
      </c>
      <c r="C128" s="190"/>
      <c r="D128" s="79" t="s">
        <v>2</v>
      </c>
      <c r="E128" s="79" t="s">
        <v>145</v>
      </c>
      <c r="F128" s="233">
        <v>1</v>
      </c>
      <c r="G128" s="190" t="s">
        <v>88</v>
      </c>
      <c r="H128" s="79" t="s">
        <v>1139</v>
      </c>
      <c r="I128" s="208">
        <v>319980</v>
      </c>
      <c r="J128" s="208">
        <v>319980</v>
      </c>
      <c r="K128" s="208">
        <v>203308</v>
      </c>
      <c r="L128" s="208"/>
      <c r="M128" s="208"/>
      <c r="N128" s="208">
        <v>12000</v>
      </c>
      <c r="O128" s="200"/>
      <c r="Q128" s="435">
        <f t="shared" si="3"/>
        <v>104672</v>
      </c>
    </row>
    <row r="129" spans="1:17" ht="73.5" hidden="1" customHeight="1">
      <c r="A129" s="79"/>
      <c r="B129" s="199" t="s">
        <v>1140</v>
      </c>
      <c r="C129" s="190"/>
      <c r="D129" s="79" t="s">
        <v>2</v>
      </c>
      <c r="E129" s="79" t="s">
        <v>145</v>
      </c>
      <c r="F129" s="233">
        <v>1</v>
      </c>
      <c r="G129" s="190" t="s">
        <v>88</v>
      </c>
      <c r="H129" s="79" t="s">
        <v>1141</v>
      </c>
      <c r="I129" s="208">
        <v>76101</v>
      </c>
      <c r="J129" s="208">
        <v>76101</v>
      </c>
      <c r="K129" s="208">
        <v>51400</v>
      </c>
      <c r="L129" s="208"/>
      <c r="M129" s="208"/>
      <c r="N129" s="208">
        <v>8000</v>
      </c>
      <c r="O129" s="200"/>
      <c r="Q129" s="435">
        <f t="shared" si="3"/>
        <v>16701</v>
      </c>
    </row>
    <row r="130" spans="1:17" ht="73.5" hidden="1" customHeight="1">
      <c r="A130" s="79">
        <v>3</v>
      </c>
      <c r="B130" s="199" t="s">
        <v>536</v>
      </c>
      <c r="C130" s="190"/>
      <c r="D130" s="79" t="s">
        <v>2</v>
      </c>
      <c r="E130" s="79" t="s">
        <v>537</v>
      </c>
      <c r="F130" s="233">
        <v>1</v>
      </c>
      <c r="G130" s="190" t="s">
        <v>538</v>
      </c>
      <c r="H130" s="79" t="s">
        <v>539</v>
      </c>
      <c r="I130" s="208">
        <v>1686000</v>
      </c>
      <c r="J130" s="208">
        <v>681000</v>
      </c>
      <c r="K130" s="208"/>
      <c r="L130" s="208"/>
      <c r="M130" s="208"/>
      <c r="N130" s="208">
        <v>250000</v>
      </c>
      <c r="O130" s="200"/>
      <c r="Q130" s="435">
        <f t="shared" si="3"/>
        <v>431000</v>
      </c>
    </row>
    <row r="131" spans="1:17" ht="50.45" hidden="1" customHeight="1">
      <c r="A131" s="79">
        <v>4</v>
      </c>
      <c r="B131" s="196" t="s">
        <v>1098</v>
      </c>
      <c r="C131" s="79"/>
      <c r="D131" s="79" t="s">
        <v>2</v>
      </c>
      <c r="E131" s="79" t="s">
        <v>472</v>
      </c>
      <c r="F131" s="233">
        <v>1</v>
      </c>
      <c r="G131" s="190" t="s">
        <v>470</v>
      </c>
      <c r="H131" s="79" t="s">
        <v>1099</v>
      </c>
      <c r="I131" s="208">
        <v>75000</v>
      </c>
      <c r="J131" s="208">
        <v>67000</v>
      </c>
      <c r="K131" s="208">
        <v>10000</v>
      </c>
      <c r="L131" s="208">
        <v>50000</v>
      </c>
      <c r="M131" s="208"/>
      <c r="N131" s="208">
        <v>50000</v>
      </c>
      <c r="O131" s="197"/>
      <c r="Q131" s="435">
        <f t="shared" si="3"/>
        <v>7000</v>
      </c>
    </row>
    <row r="132" spans="1:17" ht="53.25" hidden="1" customHeight="1">
      <c r="A132" s="79">
        <v>5</v>
      </c>
      <c r="B132" s="196" t="s">
        <v>447</v>
      </c>
      <c r="C132" s="79"/>
      <c r="D132" s="79" t="s">
        <v>2</v>
      </c>
      <c r="E132" s="79" t="s">
        <v>472</v>
      </c>
      <c r="F132" s="233">
        <v>1</v>
      </c>
      <c r="G132" s="190" t="s">
        <v>470</v>
      </c>
      <c r="H132" s="79" t="s">
        <v>503</v>
      </c>
      <c r="I132" s="208">
        <v>200000</v>
      </c>
      <c r="J132" s="208">
        <v>180000</v>
      </c>
      <c r="K132" s="208">
        <v>10000</v>
      </c>
      <c r="L132" s="208">
        <v>170000</v>
      </c>
      <c r="M132" s="208"/>
      <c r="N132" s="208">
        <v>60000</v>
      </c>
      <c r="O132" s="197"/>
      <c r="Q132" s="435">
        <f t="shared" si="3"/>
        <v>110000</v>
      </c>
    </row>
    <row r="133" spans="1:17" ht="53.25" hidden="1" customHeight="1">
      <c r="A133" s="79">
        <v>6</v>
      </c>
      <c r="B133" s="196" t="s">
        <v>1100</v>
      </c>
      <c r="C133" s="79"/>
      <c r="D133" s="79" t="s">
        <v>2</v>
      </c>
      <c r="E133" s="79" t="s">
        <v>412</v>
      </c>
      <c r="F133" s="233">
        <v>1</v>
      </c>
      <c r="G133" s="190" t="s">
        <v>470</v>
      </c>
      <c r="H133" s="79" t="s">
        <v>1101</v>
      </c>
      <c r="I133" s="208">
        <v>35000</v>
      </c>
      <c r="J133" s="208">
        <v>35000</v>
      </c>
      <c r="K133" s="208">
        <v>6047</v>
      </c>
      <c r="L133" s="208"/>
      <c r="M133" s="208"/>
      <c r="N133" s="208">
        <v>25000</v>
      </c>
      <c r="O133" s="197"/>
      <c r="Q133" s="435">
        <f t="shared" si="3"/>
        <v>3953</v>
      </c>
    </row>
    <row r="134" spans="1:17" s="446" customFormat="1" ht="39" hidden="1" customHeight="1">
      <c r="A134" s="231" t="s">
        <v>15</v>
      </c>
      <c r="B134" s="232" t="s">
        <v>1009</v>
      </c>
      <c r="C134" s="231"/>
      <c r="D134" s="231"/>
      <c r="E134" s="231"/>
      <c r="F134" s="438">
        <f>SUBTOTAL(9,F135)</f>
        <v>0</v>
      </c>
      <c r="G134" s="488">
        <f t="shared" ref="G134:N134" si="10">SUBTOTAL(9,G135)</f>
        <v>0</v>
      </c>
      <c r="H134" s="488">
        <f t="shared" si="10"/>
        <v>0</v>
      </c>
      <c r="I134" s="252">
        <f t="shared" si="10"/>
        <v>0</v>
      </c>
      <c r="J134" s="252">
        <f t="shared" si="10"/>
        <v>0</v>
      </c>
      <c r="K134" s="252">
        <f t="shared" si="10"/>
        <v>0</v>
      </c>
      <c r="L134" s="252">
        <f t="shared" si="10"/>
        <v>0</v>
      </c>
      <c r="M134" s="252">
        <f t="shared" si="10"/>
        <v>0</v>
      </c>
      <c r="N134" s="252">
        <f t="shared" si="10"/>
        <v>0</v>
      </c>
      <c r="O134" s="178"/>
      <c r="Q134" s="435">
        <f t="shared" si="3"/>
        <v>0</v>
      </c>
    </row>
    <row r="135" spans="1:17" ht="53.25" hidden="1" customHeight="1">
      <c r="A135" s="79">
        <v>1</v>
      </c>
      <c r="B135" s="489" t="s">
        <v>1010</v>
      </c>
      <c r="C135" s="477"/>
      <c r="D135" s="476" t="s">
        <v>6</v>
      </c>
      <c r="E135" s="477" t="s">
        <v>412</v>
      </c>
      <c r="F135" s="478">
        <v>1</v>
      </c>
      <c r="G135" s="475" t="s">
        <v>441</v>
      </c>
      <c r="H135" s="79" t="s">
        <v>1011</v>
      </c>
      <c r="I135" s="208">
        <v>4488</v>
      </c>
      <c r="J135" s="208">
        <v>4488</v>
      </c>
      <c r="K135" s="208">
        <v>4073</v>
      </c>
      <c r="L135" s="208"/>
      <c r="M135" s="208"/>
      <c r="N135" s="208">
        <v>100</v>
      </c>
      <c r="O135" s="197"/>
      <c r="Q135" s="435">
        <f t="shared" si="3"/>
        <v>315</v>
      </c>
    </row>
    <row r="136" spans="1:17" s="446" customFormat="1" ht="53.25" hidden="1" customHeight="1">
      <c r="A136" s="231" t="s">
        <v>27</v>
      </c>
      <c r="B136" s="232" t="s">
        <v>1032</v>
      </c>
      <c r="C136" s="231"/>
      <c r="D136" s="490"/>
      <c r="E136" s="231"/>
      <c r="F136" s="438">
        <f>SUBTOTAL(9,F137:F138)</f>
        <v>0</v>
      </c>
      <c r="G136" s="488">
        <f t="shared" ref="G136:N136" si="11">SUBTOTAL(9,G137:G138)</f>
        <v>0</v>
      </c>
      <c r="H136" s="488">
        <f t="shared" si="11"/>
        <v>0</v>
      </c>
      <c r="I136" s="252">
        <f t="shared" si="11"/>
        <v>0</v>
      </c>
      <c r="J136" s="252">
        <f t="shared" si="11"/>
        <v>0</v>
      </c>
      <c r="K136" s="252">
        <f t="shared" si="11"/>
        <v>0</v>
      </c>
      <c r="L136" s="252">
        <f t="shared" si="11"/>
        <v>0</v>
      </c>
      <c r="M136" s="252">
        <f t="shared" si="11"/>
        <v>0</v>
      </c>
      <c r="N136" s="252">
        <f t="shared" si="11"/>
        <v>0</v>
      </c>
      <c r="O136" s="178"/>
      <c r="Q136" s="435">
        <f t="shared" si="3"/>
        <v>0</v>
      </c>
    </row>
    <row r="137" spans="1:17" ht="63.95" hidden="1" customHeight="1">
      <c r="A137" s="79">
        <v>1</v>
      </c>
      <c r="B137" s="196" t="s">
        <v>1033</v>
      </c>
      <c r="C137" s="79"/>
      <c r="D137" s="480" t="s">
        <v>2</v>
      </c>
      <c r="E137" s="79" t="s">
        <v>1035</v>
      </c>
      <c r="F137" s="233">
        <v>1</v>
      </c>
      <c r="G137" s="475" t="s">
        <v>505</v>
      </c>
      <c r="H137" s="79" t="s">
        <v>1036</v>
      </c>
      <c r="I137" s="208">
        <v>310640</v>
      </c>
      <c r="J137" s="208">
        <v>310640</v>
      </c>
      <c r="K137" s="208">
        <v>404591</v>
      </c>
      <c r="L137" s="208"/>
      <c r="M137" s="208"/>
      <c r="N137" s="208">
        <v>46088</v>
      </c>
      <c r="O137" s="197"/>
      <c r="Q137" s="435">
        <f t="shared" si="3"/>
        <v>-140039</v>
      </c>
    </row>
    <row r="138" spans="1:17" ht="78" hidden="1" customHeight="1">
      <c r="A138" s="79">
        <v>2</v>
      </c>
      <c r="B138" s="196" t="s">
        <v>1034</v>
      </c>
      <c r="C138" s="79"/>
      <c r="D138" s="480" t="s">
        <v>2</v>
      </c>
      <c r="E138" s="79" t="s">
        <v>1035</v>
      </c>
      <c r="F138" s="233">
        <v>1</v>
      </c>
      <c r="G138" s="475" t="s">
        <v>441</v>
      </c>
      <c r="H138" s="79" t="s">
        <v>1037</v>
      </c>
      <c r="I138" s="208">
        <v>552925</v>
      </c>
      <c r="J138" s="208">
        <v>552925</v>
      </c>
      <c r="K138" s="208">
        <v>429381</v>
      </c>
      <c r="L138" s="208"/>
      <c r="M138" s="208"/>
      <c r="N138" s="208">
        <v>69320</v>
      </c>
      <c r="O138" s="197"/>
      <c r="Q138" s="435">
        <f t="shared" si="3"/>
        <v>54224</v>
      </c>
    </row>
    <row r="139" spans="1:17" s="6" customFormat="1" ht="30.75" hidden="1" customHeight="1">
      <c r="A139" s="231" t="s">
        <v>34</v>
      </c>
      <c r="B139" s="232" t="s">
        <v>526</v>
      </c>
      <c r="C139" s="231"/>
      <c r="D139" s="187"/>
      <c r="E139" s="187"/>
      <c r="F139" s="438">
        <f>SUBTOTAL(9,F140:F150)</f>
        <v>0</v>
      </c>
      <c r="G139" s="438"/>
      <c r="H139" s="438"/>
      <c r="I139" s="420">
        <f t="shared" ref="I139:N139" si="12">SUBTOTAL(9,I140:I150)</f>
        <v>0</v>
      </c>
      <c r="J139" s="420">
        <f t="shared" si="12"/>
        <v>0</v>
      </c>
      <c r="K139" s="420">
        <f t="shared" si="12"/>
        <v>0</v>
      </c>
      <c r="L139" s="420">
        <f t="shared" si="12"/>
        <v>0</v>
      </c>
      <c r="M139" s="420">
        <f t="shared" si="12"/>
        <v>0</v>
      </c>
      <c r="N139" s="420">
        <f t="shared" si="12"/>
        <v>0</v>
      </c>
      <c r="O139" s="175"/>
      <c r="Q139" s="435">
        <f t="shared" si="3"/>
        <v>0</v>
      </c>
    </row>
    <row r="140" spans="1:17" ht="72" hidden="1" customHeight="1">
      <c r="A140" s="79">
        <v>1</v>
      </c>
      <c r="B140" s="196" t="s">
        <v>1142</v>
      </c>
      <c r="C140" s="79"/>
      <c r="D140" s="79" t="s">
        <v>2</v>
      </c>
      <c r="E140" s="79" t="s">
        <v>415</v>
      </c>
      <c r="F140" s="233">
        <v>1</v>
      </c>
      <c r="G140" s="175" t="s">
        <v>533</v>
      </c>
      <c r="H140" s="79" t="s">
        <v>1143</v>
      </c>
      <c r="I140" s="208">
        <v>168155.06599999999</v>
      </c>
      <c r="J140" s="208">
        <v>164100</v>
      </c>
      <c r="K140" s="208">
        <v>74100</v>
      </c>
      <c r="L140" s="208"/>
      <c r="M140" s="208"/>
      <c r="N140" s="208">
        <v>74000</v>
      </c>
      <c r="O140" s="175"/>
      <c r="Q140" s="435">
        <f>J140-K140-N140</f>
        <v>16000</v>
      </c>
    </row>
    <row r="141" spans="1:17" ht="48.6" hidden="1" customHeight="1">
      <c r="A141" s="79">
        <v>2</v>
      </c>
      <c r="B141" s="193" t="s">
        <v>1144</v>
      </c>
      <c r="C141" s="189"/>
      <c r="D141" s="79" t="s">
        <v>6</v>
      </c>
      <c r="E141" s="189" t="s">
        <v>670</v>
      </c>
      <c r="F141" s="233">
        <v>1</v>
      </c>
      <c r="G141" s="175" t="s">
        <v>533</v>
      </c>
      <c r="H141" s="189" t="s">
        <v>1145</v>
      </c>
      <c r="I141" s="208">
        <v>68000</v>
      </c>
      <c r="J141" s="208">
        <v>65000</v>
      </c>
      <c r="K141" s="208">
        <v>15000</v>
      </c>
      <c r="L141" s="208"/>
      <c r="M141" s="422"/>
      <c r="N141" s="208">
        <v>40000</v>
      </c>
      <c r="O141" s="233"/>
      <c r="Q141" s="435">
        <f t="shared" si="3"/>
        <v>10000</v>
      </c>
    </row>
    <row r="142" spans="1:17" ht="59.45" hidden="1" customHeight="1">
      <c r="A142" s="79">
        <v>3</v>
      </c>
      <c r="B142" s="461" t="s">
        <v>1146</v>
      </c>
      <c r="C142" s="79"/>
      <c r="D142" s="79"/>
      <c r="E142" s="79" t="s">
        <v>481</v>
      </c>
      <c r="F142" s="233">
        <v>1</v>
      </c>
      <c r="G142" s="175" t="s">
        <v>533</v>
      </c>
      <c r="H142" s="79" t="s">
        <v>1147</v>
      </c>
      <c r="I142" s="208">
        <v>198788.527</v>
      </c>
      <c r="J142" s="208">
        <v>180000</v>
      </c>
      <c r="K142" s="208">
        <v>30000</v>
      </c>
      <c r="L142" s="208"/>
      <c r="M142" s="208"/>
      <c r="N142" s="208">
        <v>150000</v>
      </c>
      <c r="O142" s="200"/>
      <c r="Q142" s="435">
        <f t="shared" ref="Q142:Q150" si="13">J142-K142-N142</f>
        <v>0</v>
      </c>
    </row>
    <row r="143" spans="1:17" ht="48.6" hidden="1" customHeight="1">
      <c r="A143" s="79">
        <v>4</v>
      </c>
      <c r="B143" s="196" t="s">
        <v>1148</v>
      </c>
      <c r="C143" s="79"/>
      <c r="D143" s="79" t="s">
        <v>2</v>
      </c>
      <c r="E143" s="79" t="s">
        <v>472</v>
      </c>
      <c r="F143" s="233">
        <v>1</v>
      </c>
      <c r="G143" s="175" t="s">
        <v>533</v>
      </c>
      <c r="H143" s="79" t="s">
        <v>1149</v>
      </c>
      <c r="I143" s="208">
        <v>553501.67700000003</v>
      </c>
      <c r="J143" s="208">
        <v>553501.67700000003</v>
      </c>
      <c r="K143" s="208">
        <v>80981</v>
      </c>
      <c r="L143" s="208"/>
      <c r="M143" s="208"/>
      <c r="N143" s="208">
        <v>100000</v>
      </c>
      <c r="O143" s="229"/>
      <c r="Q143" s="435">
        <f t="shared" si="13"/>
        <v>372520.67700000003</v>
      </c>
    </row>
    <row r="144" spans="1:17" ht="39.950000000000003" hidden="1" customHeight="1">
      <c r="A144" s="79">
        <v>5</v>
      </c>
      <c r="B144" s="196" t="s">
        <v>540</v>
      </c>
      <c r="C144" s="79"/>
      <c r="D144" s="79" t="s">
        <v>6</v>
      </c>
      <c r="E144" s="79" t="s">
        <v>472</v>
      </c>
      <c r="F144" s="233">
        <v>1</v>
      </c>
      <c r="G144" s="175" t="s">
        <v>533</v>
      </c>
      <c r="H144" s="79" t="s">
        <v>1150</v>
      </c>
      <c r="I144" s="208">
        <v>175481</v>
      </c>
      <c r="J144" s="208">
        <v>175481</v>
      </c>
      <c r="K144" s="208">
        <v>40000</v>
      </c>
      <c r="L144" s="208"/>
      <c r="M144" s="208"/>
      <c r="N144" s="208">
        <v>92000</v>
      </c>
      <c r="O144" s="197"/>
      <c r="Q144" s="435">
        <f t="shared" si="13"/>
        <v>43481</v>
      </c>
    </row>
    <row r="145" spans="1:17" ht="42" hidden="1" customHeight="1">
      <c r="A145" s="79">
        <v>6</v>
      </c>
      <c r="B145" s="196" t="s">
        <v>532</v>
      </c>
      <c r="C145" s="79"/>
      <c r="D145" s="79" t="s">
        <v>6</v>
      </c>
      <c r="E145" s="79" t="s">
        <v>481</v>
      </c>
      <c r="F145" s="233">
        <v>1</v>
      </c>
      <c r="G145" s="175" t="s">
        <v>533</v>
      </c>
      <c r="H145" s="79" t="s">
        <v>1151</v>
      </c>
      <c r="I145" s="208">
        <v>147000</v>
      </c>
      <c r="J145" s="208">
        <v>146500</v>
      </c>
      <c r="K145" s="208">
        <v>20000</v>
      </c>
      <c r="L145" s="208"/>
      <c r="M145" s="208"/>
      <c r="N145" s="208">
        <v>65000</v>
      </c>
      <c r="O145" s="197"/>
      <c r="Q145" s="435">
        <f t="shared" si="13"/>
        <v>61500</v>
      </c>
    </row>
    <row r="146" spans="1:17" ht="61.5" hidden="1" customHeight="1">
      <c r="A146" s="79">
        <v>7</v>
      </c>
      <c r="B146" s="196" t="s">
        <v>527</v>
      </c>
      <c r="C146" s="79"/>
      <c r="D146" s="79" t="s">
        <v>6</v>
      </c>
      <c r="E146" s="79" t="s">
        <v>472</v>
      </c>
      <c r="F146" s="233">
        <v>1</v>
      </c>
      <c r="G146" s="175" t="s">
        <v>533</v>
      </c>
      <c r="H146" s="79" t="s">
        <v>1152</v>
      </c>
      <c r="I146" s="208">
        <v>95000</v>
      </c>
      <c r="J146" s="208">
        <v>94650</v>
      </c>
      <c r="K146" s="208">
        <v>10000</v>
      </c>
      <c r="L146" s="208"/>
      <c r="M146" s="208"/>
      <c r="N146" s="208">
        <v>68000</v>
      </c>
      <c r="O146" s="197"/>
      <c r="Q146" s="435">
        <f t="shared" si="13"/>
        <v>16650</v>
      </c>
    </row>
    <row r="147" spans="1:17" ht="58.5" hidden="1" customHeight="1">
      <c r="A147" s="79">
        <v>8</v>
      </c>
      <c r="B147" s="196" t="s">
        <v>528</v>
      </c>
      <c r="C147" s="79"/>
      <c r="D147" s="79" t="s">
        <v>6</v>
      </c>
      <c r="E147" s="79" t="s">
        <v>472</v>
      </c>
      <c r="F147" s="233">
        <v>1</v>
      </c>
      <c r="G147" s="175" t="s">
        <v>533</v>
      </c>
      <c r="H147" s="79" t="s">
        <v>1153</v>
      </c>
      <c r="I147" s="208">
        <v>31300</v>
      </c>
      <c r="J147" s="208">
        <v>31100</v>
      </c>
      <c r="K147" s="208">
        <v>5000</v>
      </c>
      <c r="L147" s="208"/>
      <c r="M147" s="208"/>
      <c r="N147" s="208">
        <v>25000</v>
      </c>
      <c r="O147" s="197"/>
      <c r="Q147" s="435">
        <f t="shared" si="13"/>
        <v>1100</v>
      </c>
    </row>
    <row r="148" spans="1:17" ht="43.5" hidden="1" customHeight="1">
      <c r="A148" s="79">
        <v>9</v>
      </c>
      <c r="B148" s="196" t="s">
        <v>529</v>
      </c>
      <c r="C148" s="79"/>
      <c r="D148" s="79" t="s">
        <v>6</v>
      </c>
      <c r="E148" s="79" t="s">
        <v>472</v>
      </c>
      <c r="F148" s="233"/>
      <c r="G148" s="175" t="s">
        <v>533</v>
      </c>
      <c r="H148" s="79" t="s">
        <v>1154</v>
      </c>
      <c r="I148" s="208">
        <v>112878</v>
      </c>
      <c r="J148" s="208">
        <v>112700</v>
      </c>
      <c r="K148" s="208">
        <v>25000</v>
      </c>
      <c r="L148" s="208"/>
      <c r="M148" s="208"/>
      <c r="N148" s="208">
        <v>70000</v>
      </c>
      <c r="O148" s="197"/>
      <c r="Q148" s="435">
        <f t="shared" si="13"/>
        <v>17700</v>
      </c>
    </row>
    <row r="149" spans="1:17" ht="57" hidden="1" customHeight="1">
      <c r="A149" s="79">
        <v>10</v>
      </c>
      <c r="B149" s="196" t="s">
        <v>530</v>
      </c>
      <c r="C149" s="79"/>
      <c r="D149" s="79" t="s">
        <v>2</v>
      </c>
      <c r="E149" s="79" t="s">
        <v>518</v>
      </c>
      <c r="F149" s="233">
        <v>1</v>
      </c>
      <c r="G149" s="175" t="s">
        <v>534</v>
      </c>
      <c r="H149" s="79" t="s">
        <v>535</v>
      </c>
      <c r="I149" s="208">
        <v>220000</v>
      </c>
      <c r="J149" s="208">
        <v>205000</v>
      </c>
      <c r="K149" s="208">
        <v>20000</v>
      </c>
      <c r="L149" s="208"/>
      <c r="M149" s="208"/>
      <c r="N149" s="208">
        <v>150000</v>
      </c>
      <c r="O149" s="197"/>
      <c r="Q149" s="435">
        <f t="shared" si="13"/>
        <v>35000</v>
      </c>
    </row>
    <row r="150" spans="1:17" ht="53.25" hidden="1" customHeight="1">
      <c r="A150" s="79">
        <v>11</v>
      </c>
      <c r="B150" s="196" t="s">
        <v>531</v>
      </c>
      <c r="C150" s="79"/>
      <c r="D150" s="79" t="s">
        <v>2</v>
      </c>
      <c r="E150" s="79" t="s">
        <v>518</v>
      </c>
      <c r="F150" s="233">
        <v>1</v>
      </c>
      <c r="G150" s="175" t="s">
        <v>534</v>
      </c>
      <c r="H150" s="79" t="s">
        <v>535</v>
      </c>
      <c r="I150" s="208">
        <v>73000</v>
      </c>
      <c r="J150" s="208">
        <v>70000</v>
      </c>
      <c r="K150" s="208">
        <v>10000</v>
      </c>
      <c r="L150" s="208"/>
      <c r="M150" s="208"/>
      <c r="N150" s="208">
        <v>40000</v>
      </c>
      <c r="O150" s="197"/>
      <c r="Q150" s="435">
        <f t="shared" si="13"/>
        <v>20000</v>
      </c>
    </row>
  </sheetData>
  <autoFilter ref="A12:S150">
    <filterColumn colId="14">
      <filters>
        <filter val="Dự án đang trình xin gia hạn thực hiện sang năm 2026"/>
        <filter val="Dự kiến điều chỉnh thời gian thực hiện dự án"/>
        <filter val="Dự kiến điều chỉnh thời gian thực hiện dự án._x000a_"/>
        <filter val="Dự kiến điều chỉnh thời gian thực hiện dự án; Kéo dài thời gian bố trí vốn thực hiện dự án thầm quyền của UBND tỉnh"/>
        <filter val="Điều chỉnh thời gian thực hiện dự án"/>
        <filter val="Điều chỉnh thời gian thực hiện dự án _x000a_Kéo dài thời gian bố trí vốn thực hiện dự án thầm quyền của UBND tỉnh"/>
      </filters>
    </filterColumn>
  </autoFilter>
  <mergeCells count="16">
    <mergeCell ref="O8:O9"/>
    <mergeCell ref="A2:O2"/>
    <mergeCell ref="A3:O3"/>
    <mergeCell ref="A5:O5"/>
    <mergeCell ref="N7:O7"/>
    <mergeCell ref="A8:A9"/>
    <mergeCell ref="B8:B9"/>
    <mergeCell ref="D8:D9"/>
    <mergeCell ref="E8:E9"/>
    <mergeCell ref="G8:G9"/>
    <mergeCell ref="H8:H9"/>
    <mergeCell ref="I8:J8"/>
    <mergeCell ref="K8:K9"/>
    <mergeCell ref="L8:L9"/>
    <mergeCell ref="M8:M9"/>
    <mergeCell ref="N8:N9"/>
  </mergeCells>
  <printOptions horizontalCentered="1"/>
  <pageMargins left="0.39370078740157483" right="0.21" top="0.39370078740157483" bottom="0.39370078740157483" header="0.15748031496062992" footer="0.19685039370078741"/>
  <pageSetup paperSize="9" scale="66" fitToHeight="0" orientation="landscape" useFirstPageNumber="1" r:id="rId1"/>
  <headerFooter differentFirst="1">
    <oddFooter>&amp;C&amp;14&amp;P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912"/>
  <sheetViews>
    <sheetView zoomScaleNormal="100" workbookViewId="0">
      <pane xSplit="2" ySplit="16" topLeftCell="C23" activePane="bottomRight" state="frozen"/>
      <selection activeCell="B32" sqref="B32"/>
      <selection pane="topRight" activeCell="B32" sqref="B32"/>
      <selection pane="bottomLeft" activeCell="B32" sqref="B32"/>
      <selection pane="bottomRight" activeCell="B32" sqref="B32"/>
    </sheetView>
  </sheetViews>
  <sheetFormatPr defaultColWidth="12.75" defaultRowHeight="15"/>
  <cols>
    <col min="1" max="1" width="4.5" style="334" customWidth="1"/>
    <col min="2" max="2" width="31.25" style="334" customWidth="1"/>
    <col min="3" max="3" width="6.125" style="334" customWidth="1"/>
    <col min="4" max="4" width="10.125" style="400" bestFit="1" customWidth="1"/>
    <col min="5" max="5" width="10.625" style="400" bestFit="1" customWidth="1"/>
    <col min="6" max="6" width="13.875" style="334" customWidth="1"/>
    <col min="7" max="7" width="57.5" style="401" hidden="1" customWidth="1"/>
    <col min="8" max="8" width="44.625" style="334" hidden="1" customWidth="1"/>
    <col min="9" max="10" width="9.625" style="334" bestFit="1" customWidth="1"/>
    <col min="11" max="11" width="23.375" style="401" customWidth="1"/>
    <col min="12" max="12" width="27.25" style="334" hidden="1" customWidth="1"/>
    <col min="13" max="13" width="7.625" style="334" hidden="1" customWidth="1"/>
    <col min="14" max="14" width="12.5" style="334" hidden="1" customWidth="1"/>
    <col min="15" max="15" width="11.375" style="334" hidden="1" customWidth="1"/>
    <col min="16" max="22" width="7.625" style="334" hidden="1" customWidth="1"/>
    <col min="23" max="23" width="14.75" style="334" hidden="1" customWidth="1"/>
    <col min="24" max="25" width="7.625" style="334" hidden="1" customWidth="1"/>
    <col min="26" max="26" width="1.125" style="334" customWidth="1"/>
    <col min="27" max="27" width="22.875" style="334" hidden="1" customWidth="1"/>
    <col min="28" max="16384" width="12.75" style="334"/>
  </cols>
  <sheetData>
    <row r="1" spans="1:29">
      <c r="A1" s="721" t="s">
        <v>724</v>
      </c>
      <c r="B1" s="721"/>
      <c r="C1" s="721"/>
      <c r="D1" s="721"/>
      <c r="E1" s="721"/>
      <c r="F1" s="721"/>
      <c r="G1" s="721"/>
      <c r="H1" s="721"/>
      <c r="I1" s="721"/>
      <c r="J1" s="721"/>
      <c r="K1" s="721"/>
      <c r="L1" s="332"/>
      <c r="M1" s="332"/>
      <c r="N1" s="332"/>
      <c r="O1" s="332"/>
      <c r="P1" s="332"/>
      <c r="Q1" s="332"/>
      <c r="R1" s="332"/>
      <c r="S1" s="332"/>
      <c r="T1" s="332"/>
      <c r="U1" s="332"/>
      <c r="V1" s="332"/>
      <c r="W1" s="332"/>
      <c r="X1" s="333"/>
      <c r="Y1" s="333"/>
      <c r="Z1" s="333"/>
      <c r="AA1" s="332"/>
    </row>
    <row r="2" spans="1:29">
      <c r="A2" s="721"/>
      <c r="B2" s="721"/>
      <c r="C2" s="721"/>
      <c r="D2" s="721"/>
      <c r="E2" s="721"/>
      <c r="F2" s="721"/>
      <c r="G2" s="721"/>
      <c r="H2" s="721"/>
      <c r="I2" s="721"/>
      <c r="J2" s="721"/>
      <c r="K2" s="721"/>
      <c r="L2" s="332"/>
      <c r="M2" s="332"/>
      <c r="N2" s="332"/>
      <c r="O2" s="332"/>
      <c r="P2" s="332"/>
      <c r="Q2" s="332"/>
      <c r="R2" s="332"/>
      <c r="S2" s="332"/>
      <c r="T2" s="332"/>
      <c r="U2" s="332"/>
      <c r="V2" s="332"/>
      <c r="W2" s="332"/>
      <c r="X2" s="333"/>
      <c r="Y2" s="333"/>
      <c r="Z2" s="333"/>
      <c r="AA2" s="332"/>
    </row>
    <row r="3" spans="1:29">
      <c r="A3" s="335"/>
      <c r="B3" s="332"/>
      <c r="C3" s="335"/>
      <c r="D3" s="336"/>
      <c r="E3" s="336"/>
      <c r="F3" s="332"/>
      <c r="G3" s="332"/>
      <c r="H3" s="332"/>
      <c r="I3" s="725" t="s">
        <v>568</v>
      </c>
      <c r="J3" s="725"/>
      <c r="K3" s="725"/>
      <c r="L3" s="725"/>
      <c r="M3" s="725"/>
      <c r="N3" s="725"/>
      <c r="O3" s="332"/>
      <c r="P3" s="332"/>
      <c r="Q3" s="332"/>
      <c r="R3" s="332"/>
      <c r="S3" s="332"/>
      <c r="T3" s="332"/>
      <c r="U3" s="332"/>
      <c r="V3" s="332"/>
      <c r="W3" s="332"/>
      <c r="X3" s="333"/>
      <c r="Y3" s="333"/>
      <c r="Z3" s="333"/>
      <c r="AA3" s="337" t="e">
        <f>63000000-#REF!</f>
        <v>#REF!</v>
      </c>
    </row>
    <row r="4" spans="1:29" ht="15" customHeight="1">
      <c r="A4" s="723" t="s">
        <v>24</v>
      </c>
      <c r="B4" s="723" t="s">
        <v>569</v>
      </c>
      <c r="C4" s="723" t="s">
        <v>570</v>
      </c>
      <c r="D4" s="726" t="s">
        <v>571</v>
      </c>
      <c r="E4" s="726" t="s">
        <v>572</v>
      </c>
      <c r="F4" s="723" t="s">
        <v>184</v>
      </c>
      <c r="G4" s="728" t="s">
        <v>573</v>
      </c>
      <c r="H4" s="723" t="s">
        <v>574</v>
      </c>
      <c r="I4" s="731" t="s">
        <v>575</v>
      </c>
      <c r="J4" s="731"/>
      <c r="K4" s="723" t="s">
        <v>25</v>
      </c>
      <c r="L4" s="733" t="s">
        <v>576</v>
      </c>
      <c r="M4" s="335"/>
      <c r="N4" s="338" t="e">
        <v>#REF!</v>
      </c>
      <c r="O4" s="335"/>
      <c r="P4" s="335"/>
      <c r="Q4" s="335"/>
      <c r="R4" s="335"/>
      <c r="S4" s="335"/>
      <c r="T4" s="335"/>
      <c r="U4" s="335"/>
      <c r="V4" s="335"/>
      <c r="W4" s="335"/>
      <c r="X4" s="335"/>
      <c r="Y4" s="335"/>
      <c r="Z4" s="335"/>
      <c r="AA4" s="721" t="s">
        <v>577</v>
      </c>
    </row>
    <row r="5" spans="1:29">
      <c r="A5" s="724"/>
      <c r="B5" s="724"/>
      <c r="C5" s="724"/>
      <c r="D5" s="727"/>
      <c r="E5" s="727"/>
      <c r="F5" s="724"/>
      <c r="G5" s="729"/>
      <c r="H5" s="724"/>
      <c r="I5" s="731"/>
      <c r="J5" s="731"/>
      <c r="K5" s="732"/>
      <c r="L5" s="734"/>
      <c r="M5" s="335"/>
      <c r="N5" s="335"/>
      <c r="O5" s="335"/>
      <c r="P5" s="335"/>
      <c r="Q5" s="335"/>
      <c r="R5" s="335"/>
      <c r="S5" s="335"/>
      <c r="T5" s="335"/>
      <c r="U5" s="335"/>
      <c r="V5" s="335"/>
      <c r="W5" s="335"/>
      <c r="X5" s="335"/>
      <c r="Y5" s="335"/>
      <c r="Z5" s="335"/>
      <c r="AA5" s="722"/>
    </row>
    <row r="6" spans="1:29" ht="15" hidden="1" customHeight="1">
      <c r="A6" s="724"/>
      <c r="B6" s="724"/>
      <c r="C6" s="724"/>
      <c r="D6" s="727"/>
      <c r="E6" s="727"/>
      <c r="F6" s="724"/>
      <c r="G6" s="729"/>
      <c r="H6" s="724"/>
      <c r="I6" s="731"/>
      <c r="J6" s="731"/>
      <c r="K6" s="732"/>
      <c r="L6" s="734"/>
      <c r="M6" s="335"/>
      <c r="N6" s="338" t="e">
        <f>I14-#REF!</f>
        <v>#REF!</v>
      </c>
      <c r="O6" s="338" t="e">
        <f>#REF!+9032000</f>
        <v>#REF!</v>
      </c>
      <c r="P6" s="335"/>
      <c r="Q6" s="335"/>
      <c r="R6" s="335"/>
      <c r="S6" s="335"/>
      <c r="T6" s="335"/>
      <c r="U6" s="335"/>
      <c r="V6" s="335"/>
      <c r="W6" s="335"/>
      <c r="X6" s="335"/>
      <c r="Y6" s="335"/>
      <c r="Z6" s="335"/>
      <c r="AA6" s="722"/>
    </row>
    <row r="7" spans="1:29" ht="15" customHeight="1">
      <c r="A7" s="724"/>
      <c r="B7" s="724"/>
      <c r="C7" s="724"/>
      <c r="D7" s="727"/>
      <c r="E7" s="727"/>
      <c r="F7" s="724"/>
      <c r="G7" s="729"/>
      <c r="H7" s="724"/>
      <c r="I7" s="723" t="s">
        <v>16</v>
      </c>
      <c r="J7" s="723" t="s">
        <v>578</v>
      </c>
      <c r="K7" s="732"/>
      <c r="L7" s="734"/>
      <c r="M7" s="335"/>
      <c r="N7" s="335"/>
      <c r="O7" s="335">
        <f>63000000-9032000</f>
        <v>53968000</v>
      </c>
      <c r="P7" s="335"/>
      <c r="Q7" s="335"/>
      <c r="R7" s="335"/>
      <c r="S7" s="335"/>
      <c r="T7" s="335"/>
      <c r="U7" s="335"/>
      <c r="V7" s="335"/>
      <c r="W7" s="335"/>
      <c r="X7" s="335"/>
      <c r="Y7" s="335"/>
      <c r="Z7" s="335"/>
      <c r="AA7" s="722"/>
    </row>
    <row r="8" spans="1:29" ht="15" customHeight="1">
      <c r="A8" s="724"/>
      <c r="B8" s="724"/>
      <c r="C8" s="724"/>
      <c r="D8" s="727"/>
      <c r="E8" s="727"/>
      <c r="F8" s="724"/>
      <c r="G8" s="729"/>
      <c r="H8" s="724"/>
      <c r="I8" s="724"/>
      <c r="J8" s="724"/>
      <c r="K8" s="732"/>
      <c r="L8" s="734"/>
      <c r="M8" s="335"/>
      <c r="N8" s="335"/>
      <c r="O8" s="335"/>
      <c r="P8" s="335"/>
      <c r="Q8" s="335"/>
      <c r="R8" s="335"/>
      <c r="S8" s="335"/>
      <c r="T8" s="335"/>
      <c r="U8" s="335"/>
      <c r="V8" s="335"/>
      <c r="W8" s="338" t="e">
        <f>63000000-#REF!-#REF!</f>
        <v>#REF!</v>
      </c>
      <c r="X8" s="335"/>
      <c r="Y8" s="335"/>
      <c r="Z8" s="335"/>
      <c r="AA8" s="722"/>
    </row>
    <row r="9" spans="1:29">
      <c r="A9" s="724"/>
      <c r="B9" s="724"/>
      <c r="C9" s="724"/>
      <c r="D9" s="727"/>
      <c r="E9" s="727"/>
      <c r="F9" s="724"/>
      <c r="G9" s="729"/>
      <c r="H9" s="724"/>
      <c r="I9" s="724"/>
      <c r="J9" s="724"/>
      <c r="K9" s="732"/>
      <c r="L9" s="734"/>
      <c r="M9" s="335"/>
      <c r="N9" s="335"/>
      <c r="O9" s="335"/>
      <c r="P9" s="335"/>
      <c r="Q9" s="335"/>
      <c r="R9" s="335"/>
      <c r="S9" s="335"/>
      <c r="T9" s="335"/>
      <c r="U9" s="335"/>
      <c r="V9" s="335"/>
      <c r="W9" s="335"/>
      <c r="X9" s="335"/>
      <c r="Y9" s="335"/>
      <c r="Z9" s="335"/>
      <c r="AA9" s="722"/>
    </row>
    <row r="10" spans="1:29">
      <c r="A10" s="724"/>
      <c r="B10" s="724"/>
      <c r="C10" s="724"/>
      <c r="D10" s="727"/>
      <c r="E10" s="727"/>
      <c r="F10" s="724"/>
      <c r="G10" s="729"/>
      <c r="H10" s="724"/>
      <c r="I10" s="724"/>
      <c r="J10" s="724"/>
      <c r="K10" s="732"/>
      <c r="L10" s="734"/>
      <c r="M10" s="335"/>
      <c r="N10" s="335"/>
      <c r="O10" s="335"/>
      <c r="P10" s="335"/>
      <c r="Q10" s="335"/>
      <c r="R10" s="335"/>
      <c r="S10" s="335"/>
      <c r="T10" s="335"/>
      <c r="U10" s="335"/>
      <c r="V10" s="335"/>
      <c r="W10" s="335"/>
      <c r="X10" s="335"/>
      <c r="Y10" s="335"/>
      <c r="Z10" s="335"/>
      <c r="AA10" s="722"/>
      <c r="AB10" s="339">
        <f>AB14-I14</f>
        <v>3268000</v>
      </c>
      <c r="AC10" s="339">
        <f>AC14-J14</f>
        <v>3098000</v>
      </c>
    </row>
    <row r="11" spans="1:29" ht="15" hidden="1" customHeight="1">
      <c r="A11" s="724"/>
      <c r="B11" s="724"/>
      <c r="C11" s="724"/>
      <c r="D11" s="727"/>
      <c r="E11" s="727"/>
      <c r="F11" s="724"/>
      <c r="G11" s="729"/>
      <c r="H11" s="724"/>
      <c r="I11" s="724"/>
      <c r="J11" s="724"/>
      <c r="K11" s="732"/>
      <c r="L11" s="734"/>
      <c r="M11" s="335"/>
      <c r="N11" s="335"/>
      <c r="O11" s="335"/>
      <c r="P11" s="335"/>
      <c r="Q11" s="335"/>
      <c r="R11" s="335"/>
      <c r="S11" s="335"/>
      <c r="T11" s="335"/>
      <c r="U11" s="335"/>
      <c r="V11" s="335"/>
      <c r="W11" s="335"/>
      <c r="X11" s="335"/>
      <c r="Y11" s="335"/>
      <c r="Z11" s="335"/>
      <c r="AA11" s="722"/>
    </row>
    <row r="12" spans="1:29" ht="15" hidden="1" customHeight="1">
      <c r="A12" s="724"/>
      <c r="B12" s="724"/>
      <c r="C12" s="724"/>
      <c r="D12" s="727"/>
      <c r="E12" s="727"/>
      <c r="F12" s="724"/>
      <c r="G12" s="730"/>
      <c r="H12" s="724"/>
      <c r="I12" s="724"/>
      <c r="J12" s="724"/>
      <c r="K12" s="732"/>
      <c r="L12" s="735"/>
      <c r="M12" s="335"/>
      <c r="N12" s="335"/>
      <c r="O12" s="335"/>
      <c r="P12" s="335"/>
      <c r="Q12" s="335"/>
      <c r="R12" s="335"/>
      <c r="S12" s="335"/>
      <c r="T12" s="335"/>
      <c r="U12" s="335"/>
      <c r="V12" s="335"/>
      <c r="W12" s="335"/>
      <c r="X12" s="335"/>
      <c r="Y12" s="335"/>
      <c r="Z12" s="335"/>
      <c r="AA12" s="722"/>
    </row>
    <row r="13" spans="1:29" hidden="1">
      <c r="A13" s="340"/>
      <c r="B13" s="340"/>
      <c r="C13" s="341" t="e">
        <f>C14+#REF!+#REF!+#REF!</f>
        <v>#REF!</v>
      </c>
      <c r="D13" s="342"/>
      <c r="E13" s="342"/>
      <c r="F13" s="340"/>
      <c r="G13" s="343"/>
      <c r="H13" s="340"/>
      <c r="I13" s="341" t="e">
        <f>I14+#REF!+#REF!+#REF!</f>
        <v>#REF!</v>
      </c>
      <c r="J13" s="341" t="e">
        <f>J14+#REF!+#REF!+#REF!</f>
        <v>#REF!</v>
      </c>
      <c r="K13" s="343"/>
      <c r="L13" s="344"/>
      <c r="M13" s="335"/>
      <c r="N13" s="335"/>
      <c r="O13" s="335"/>
      <c r="P13" s="335"/>
      <c r="Q13" s="335"/>
      <c r="R13" s="335"/>
      <c r="S13" s="335"/>
      <c r="T13" s="335"/>
      <c r="U13" s="335"/>
      <c r="V13" s="335"/>
      <c r="W13" s="335"/>
      <c r="X13" s="335"/>
      <c r="Y13" s="335"/>
      <c r="Z13" s="335"/>
      <c r="AA13" s="332"/>
    </row>
    <row r="14" spans="1:29">
      <c r="A14" s="340"/>
      <c r="B14" s="343" t="s">
        <v>13</v>
      </c>
      <c r="C14" s="341">
        <f>SUBTOTAL(9,C17:C61)</f>
        <v>30</v>
      </c>
      <c r="D14" s="345"/>
      <c r="E14" s="345"/>
      <c r="F14" s="343"/>
      <c r="G14" s="343"/>
      <c r="H14" s="343"/>
      <c r="I14" s="346">
        <f>SUBTOTAL(9,I18:I61)</f>
        <v>5977000</v>
      </c>
      <c r="J14" s="346">
        <f>SUBTOTAL(9,J18:J61)</f>
        <v>5758000</v>
      </c>
      <c r="K14" s="343"/>
      <c r="L14" s="347"/>
      <c r="M14" s="332"/>
      <c r="N14" s="332"/>
      <c r="O14" s="337">
        <v>556488.86500000209</v>
      </c>
      <c r="P14" s="332"/>
      <c r="Q14" s="332"/>
      <c r="R14" s="332"/>
      <c r="S14" s="332"/>
      <c r="T14" s="332"/>
      <c r="U14" s="332"/>
      <c r="V14" s="332"/>
      <c r="W14" s="332" t="e">
        <f>#REF!/#REF!</f>
        <v>#REF!</v>
      </c>
      <c r="X14" s="335"/>
      <c r="Y14" s="335"/>
      <c r="Z14" s="335"/>
      <c r="AA14" s="337"/>
      <c r="AB14" s="339">
        <v>9245000</v>
      </c>
      <c r="AC14" s="339">
        <v>8856000</v>
      </c>
    </row>
    <row r="15" spans="1:29" s="355" customFormat="1" ht="45" hidden="1">
      <c r="A15" s="348" t="s">
        <v>579</v>
      </c>
      <c r="B15" s="349" t="s">
        <v>580</v>
      </c>
      <c r="C15" s="350" t="e">
        <f>#REF!+#REF!+#REF!+#REF!+#REF!+#REF!</f>
        <v>#REF!</v>
      </c>
      <c r="D15" s="345"/>
      <c r="E15" s="345"/>
      <c r="F15" s="349"/>
      <c r="G15" s="349"/>
      <c r="H15" s="349"/>
      <c r="I15" s="351" t="e">
        <f>#REF!+#REF!+#REF!+#REF!+#REF!+#REF!</f>
        <v>#REF!</v>
      </c>
      <c r="J15" s="351" t="e">
        <f>#REF!+#REF!+#REF!+#REF!+#REF!+#REF!</f>
        <v>#REF!</v>
      </c>
      <c r="K15" s="349"/>
      <c r="L15" s="352"/>
      <c r="M15" s="353"/>
      <c r="N15" s="353"/>
      <c r="O15" s="353"/>
      <c r="P15" s="353"/>
      <c r="Q15" s="353"/>
      <c r="R15" s="353"/>
      <c r="S15" s="353"/>
      <c r="T15" s="353"/>
      <c r="U15" s="353"/>
      <c r="V15" s="353"/>
      <c r="W15" s="353"/>
      <c r="X15" s="354"/>
      <c r="Y15" s="354"/>
      <c r="Z15" s="354"/>
      <c r="AA15" s="353"/>
    </row>
    <row r="16" spans="1:29" s="355" customFormat="1" ht="45" hidden="1">
      <c r="A16" s="348" t="s">
        <v>579</v>
      </c>
      <c r="B16" s="349" t="s">
        <v>581</v>
      </c>
      <c r="C16" s="350" t="e">
        <f>#REF!+#REF!+#REF!+#REF!+#REF!+#REF!+#REF!+#REF!+#REF!+#REF!+#REF!+#REF!</f>
        <v>#REF!</v>
      </c>
      <c r="D16" s="356"/>
      <c r="E16" s="356"/>
      <c r="F16" s="349"/>
      <c r="G16" s="349"/>
      <c r="H16" s="349"/>
      <c r="I16" s="351" t="e">
        <f>#REF!+#REF!+#REF!+#REF!+#REF!+#REF!+#REF!+#REF!+#REF!+#REF!+#REF!+#REF!</f>
        <v>#REF!</v>
      </c>
      <c r="J16" s="351" t="e">
        <f>#REF!+#REF!+#REF!+#REF!+#REF!+#REF!+#REF!+#REF!+#REF!+#REF!+#REF!+#REF!</f>
        <v>#REF!</v>
      </c>
      <c r="K16" s="349"/>
      <c r="L16" s="352"/>
      <c r="M16" s="353"/>
      <c r="N16" s="353"/>
      <c r="O16" s="353"/>
      <c r="P16" s="353"/>
      <c r="Q16" s="353"/>
      <c r="R16" s="353"/>
      <c r="S16" s="353"/>
      <c r="T16" s="353"/>
      <c r="U16" s="353"/>
      <c r="V16" s="353"/>
      <c r="W16" s="353"/>
      <c r="X16" s="354"/>
      <c r="Y16" s="354"/>
      <c r="Z16" s="354"/>
      <c r="AA16" s="353"/>
    </row>
    <row r="17" spans="1:28">
      <c r="A17" s="340"/>
      <c r="B17" s="343"/>
      <c r="C17" s="341"/>
      <c r="D17" s="357"/>
      <c r="E17" s="357"/>
      <c r="F17" s="343"/>
      <c r="G17" s="343"/>
      <c r="H17" s="343"/>
      <c r="I17" s="358"/>
      <c r="J17" s="358"/>
      <c r="K17" s="343"/>
      <c r="L17" s="347"/>
      <c r="M17" s="332"/>
      <c r="N17" s="332"/>
      <c r="O17" s="337"/>
      <c r="P17" s="332"/>
      <c r="Q17" s="332"/>
      <c r="R17" s="332"/>
      <c r="S17" s="332"/>
      <c r="T17" s="332"/>
      <c r="U17" s="332"/>
      <c r="V17" s="332"/>
      <c r="W17" s="332"/>
      <c r="X17" s="335"/>
      <c r="Y17" s="335"/>
      <c r="Z17" s="335"/>
      <c r="AA17" s="337"/>
    </row>
    <row r="18" spans="1:28">
      <c r="A18" s="340" t="s">
        <v>3</v>
      </c>
      <c r="B18" s="343" t="s">
        <v>582</v>
      </c>
      <c r="C18" s="341">
        <f>SUBTOTAL(9,C19:C21)</f>
        <v>2</v>
      </c>
      <c r="D18" s="357"/>
      <c r="E18" s="357"/>
      <c r="F18" s="343"/>
      <c r="G18" s="343"/>
      <c r="H18" s="343"/>
      <c r="I18" s="346">
        <f>SUBTOTAL(9,I19:I21)</f>
        <v>485000</v>
      </c>
      <c r="J18" s="346">
        <f>SUBTOTAL(9,J19:J21)</f>
        <v>485000</v>
      </c>
      <c r="K18" s="343"/>
      <c r="L18" s="347"/>
      <c r="M18" s="332"/>
      <c r="N18" s="332"/>
      <c r="O18" s="337"/>
      <c r="P18" s="332"/>
      <c r="Q18" s="332"/>
      <c r="R18" s="332"/>
      <c r="S18" s="332"/>
      <c r="T18" s="332"/>
      <c r="U18" s="332"/>
      <c r="V18" s="332"/>
      <c r="W18" s="332"/>
      <c r="X18" s="335"/>
      <c r="Y18" s="335"/>
      <c r="Z18" s="335"/>
      <c r="AA18" s="337"/>
      <c r="AB18" s="325">
        <f>+J14/I14</f>
        <v>0.96335954492220177</v>
      </c>
    </row>
    <row r="19" spans="1:28" ht="210">
      <c r="A19" s="359">
        <v>1</v>
      </c>
      <c r="B19" s="360" t="s">
        <v>583</v>
      </c>
      <c r="C19" s="361">
        <v>1</v>
      </c>
      <c r="D19" s="361" t="s">
        <v>584</v>
      </c>
      <c r="E19" s="361" t="s">
        <v>585</v>
      </c>
      <c r="F19" s="361" t="s">
        <v>586</v>
      </c>
      <c r="G19" s="360" t="s">
        <v>587</v>
      </c>
      <c r="H19" s="362" t="s">
        <v>588</v>
      </c>
      <c r="I19" s="363">
        <v>350000</v>
      </c>
      <c r="J19" s="363">
        <f>I19</f>
        <v>350000</v>
      </c>
      <c r="K19" s="359" t="s">
        <v>589</v>
      </c>
      <c r="L19" s="332"/>
      <c r="M19" s="332"/>
      <c r="N19" s="332"/>
      <c r="O19" s="332"/>
      <c r="P19" s="332"/>
      <c r="Q19" s="332"/>
      <c r="R19" s="332"/>
      <c r="S19" s="332"/>
      <c r="T19" s="332"/>
      <c r="U19" s="332"/>
      <c r="V19" s="332"/>
      <c r="W19" s="332"/>
      <c r="X19" s="333"/>
      <c r="Y19" s="333"/>
      <c r="Z19" s="333"/>
      <c r="AA19" s="332"/>
    </row>
    <row r="20" spans="1:28" ht="90">
      <c r="A20" s="359">
        <v>2</v>
      </c>
      <c r="B20" s="360" t="s">
        <v>590</v>
      </c>
      <c r="C20" s="361">
        <v>1</v>
      </c>
      <c r="D20" s="361" t="s">
        <v>584</v>
      </c>
      <c r="E20" s="361" t="s">
        <v>585</v>
      </c>
      <c r="F20" s="361" t="s">
        <v>586</v>
      </c>
      <c r="G20" s="360" t="s">
        <v>591</v>
      </c>
      <c r="H20" s="362" t="s">
        <v>592</v>
      </c>
      <c r="I20" s="363">
        <v>135000</v>
      </c>
      <c r="J20" s="363">
        <v>135000</v>
      </c>
      <c r="K20" s="359" t="s">
        <v>593</v>
      </c>
      <c r="L20" s="332"/>
      <c r="M20" s="332"/>
      <c r="N20" s="332"/>
      <c r="O20" s="332"/>
      <c r="P20" s="332"/>
      <c r="Q20" s="332"/>
      <c r="R20" s="332"/>
      <c r="S20" s="332"/>
      <c r="T20" s="332"/>
      <c r="U20" s="332"/>
      <c r="V20" s="332"/>
      <c r="W20" s="332"/>
      <c r="X20" s="333"/>
      <c r="Y20" s="333"/>
      <c r="Z20" s="333"/>
      <c r="AA20" s="332"/>
    </row>
    <row r="21" spans="1:28">
      <c r="A21" s="359"/>
      <c r="B21" s="360"/>
      <c r="C21" s="361"/>
      <c r="D21" s="357"/>
      <c r="E21" s="357"/>
      <c r="F21" s="359"/>
      <c r="G21" s="360"/>
      <c r="H21" s="364"/>
      <c r="I21" s="363"/>
      <c r="J21" s="363"/>
      <c r="K21" s="359"/>
      <c r="L21" s="332"/>
      <c r="M21" s="332"/>
      <c r="N21" s="332"/>
      <c r="O21" s="332"/>
      <c r="P21" s="332"/>
      <c r="Q21" s="332"/>
      <c r="R21" s="332"/>
      <c r="S21" s="332"/>
      <c r="T21" s="332"/>
      <c r="U21" s="332"/>
      <c r="V21" s="332"/>
      <c r="W21" s="332"/>
      <c r="X21" s="333"/>
      <c r="Y21" s="333"/>
      <c r="Z21" s="333"/>
      <c r="AA21" s="332"/>
    </row>
    <row r="22" spans="1:28">
      <c r="A22" s="340" t="s">
        <v>4</v>
      </c>
      <c r="B22" s="343" t="s">
        <v>594</v>
      </c>
      <c r="C22" s="341">
        <f>SUBTOTAL(9,C24:C39)</f>
        <v>13</v>
      </c>
      <c r="D22" s="357"/>
      <c r="E22" s="357"/>
      <c r="F22" s="343"/>
      <c r="G22" s="343"/>
      <c r="H22" s="343"/>
      <c r="I22" s="346">
        <f>SUBTOTAL(9,I24:I39)</f>
        <v>2923000</v>
      </c>
      <c r="J22" s="346">
        <f>SUBTOTAL(9,J24:J39)</f>
        <v>2884000</v>
      </c>
      <c r="K22" s="343"/>
      <c r="L22" s="347"/>
      <c r="M22" s="332"/>
      <c r="N22" s="332"/>
      <c r="O22" s="337"/>
      <c r="P22" s="332"/>
      <c r="Q22" s="332"/>
      <c r="R22" s="332"/>
      <c r="S22" s="332"/>
      <c r="T22" s="332"/>
      <c r="U22" s="332"/>
      <c r="V22" s="332"/>
      <c r="W22" s="332"/>
      <c r="X22" s="335"/>
      <c r="Y22" s="335"/>
      <c r="Z22" s="335"/>
      <c r="AA22" s="337"/>
    </row>
    <row r="23" spans="1:28" s="368" customFormat="1" ht="30">
      <c r="A23" s="348" t="s">
        <v>579</v>
      </c>
      <c r="B23" s="349" t="s">
        <v>693</v>
      </c>
      <c r="C23" s="350">
        <f>SUBTOTAL(9,C24:C26)</f>
        <v>3</v>
      </c>
      <c r="D23" s="365"/>
      <c r="E23" s="365"/>
      <c r="F23" s="349"/>
      <c r="G23" s="349"/>
      <c r="H23" s="349"/>
      <c r="I23" s="351">
        <f>SUBTOTAL(9,I24:I26)</f>
        <v>580000</v>
      </c>
      <c r="J23" s="351">
        <f>SUBTOTAL(9,J24:J26)</f>
        <v>580000</v>
      </c>
      <c r="K23" s="349"/>
      <c r="L23" s="352"/>
      <c r="M23" s="353"/>
      <c r="N23" s="353"/>
      <c r="O23" s="366"/>
      <c r="P23" s="353"/>
      <c r="Q23" s="353"/>
      <c r="R23" s="353"/>
      <c r="S23" s="353"/>
      <c r="T23" s="353"/>
      <c r="U23" s="353"/>
      <c r="V23" s="353"/>
      <c r="W23" s="353"/>
      <c r="X23" s="367"/>
      <c r="Y23" s="367"/>
      <c r="Z23" s="367"/>
      <c r="AA23" s="366"/>
    </row>
    <row r="24" spans="1:28" s="378" customFormat="1" ht="81" customHeight="1">
      <c r="A24" s="369">
        <v>1</v>
      </c>
      <c r="B24" s="370" t="s">
        <v>628</v>
      </c>
      <c r="C24" s="371">
        <v>1</v>
      </c>
      <c r="D24" s="372" t="s">
        <v>596</v>
      </c>
      <c r="E24" s="372" t="s">
        <v>597</v>
      </c>
      <c r="F24" s="369" t="s">
        <v>598</v>
      </c>
      <c r="G24" s="370" t="s">
        <v>629</v>
      </c>
      <c r="H24" s="373" t="s">
        <v>630</v>
      </c>
      <c r="I24" s="374">
        <v>150000</v>
      </c>
      <c r="J24" s="374">
        <f>I24</f>
        <v>150000</v>
      </c>
      <c r="K24" s="370"/>
      <c r="L24" s="375"/>
      <c r="M24" s="376"/>
      <c r="N24" s="376"/>
      <c r="O24" s="376"/>
      <c r="P24" s="376"/>
      <c r="Q24" s="376"/>
      <c r="R24" s="376"/>
      <c r="S24" s="376"/>
      <c r="T24" s="376"/>
      <c r="U24" s="376"/>
      <c r="V24" s="376"/>
      <c r="W24" s="376"/>
      <c r="X24" s="377"/>
      <c r="Y24" s="377"/>
      <c r="Z24" s="377"/>
      <c r="AA24" s="376"/>
    </row>
    <row r="25" spans="1:28" s="378" customFormat="1" ht="45">
      <c r="A25" s="369">
        <v>2</v>
      </c>
      <c r="B25" s="370" t="s">
        <v>631</v>
      </c>
      <c r="C25" s="371">
        <v>1</v>
      </c>
      <c r="D25" s="372" t="s">
        <v>596</v>
      </c>
      <c r="E25" s="372" t="s">
        <v>597</v>
      </c>
      <c r="F25" s="369" t="s">
        <v>598</v>
      </c>
      <c r="G25" s="370" t="s">
        <v>632</v>
      </c>
      <c r="H25" s="370" t="s">
        <v>633</v>
      </c>
      <c r="I25" s="374">
        <v>250000</v>
      </c>
      <c r="J25" s="374">
        <f t="shared" ref="J25:J26" si="0">I25</f>
        <v>250000</v>
      </c>
      <c r="K25" s="370"/>
      <c r="L25" s="375"/>
      <c r="M25" s="376"/>
      <c r="N25" s="376"/>
      <c r="O25" s="376"/>
      <c r="P25" s="376"/>
      <c r="Q25" s="376"/>
      <c r="R25" s="376"/>
      <c r="S25" s="376"/>
      <c r="T25" s="376"/>
      <c r="U25" s="376"/>
      <c r="V25" s="376"/>
      <c r="W25" s="376"/>
      <c r="X25" s="377"/>
      <c r="Y25" s="377"/>
      <c r="Z25" s="377"/>
      <c r="AA25" s="376"/>
    </row>
    <row r="26" spans="1:28" s="378" customFormat="1" ht="56.25" customHeight="1">
      <c r="A26" s="369">
        <v>3</v>
      </c>
      <c r="B26" s="370" t="s">
        <v>634</v>
      </c>
      <c r="C26" s="371">
        <v>1</v>
      </c>
      <c r="D26" s="372" t="s">
        <v>596</v>
      </c>
      <c r="E26" s="372" t="s">
        <v>597</v>
      </c>
      <c r="F26" s="369" t="s">
        <v>598</v>
      </c>
      <c r="G26" s="370" t="s">
        <v>635</v>
      </c>
      <c r="H26" s="370" t="s">
        <v>636</v>
      </c>
      <c r="I26" s="374">
        <v>180000</v>
      </c>
      <c r="J26" s="374">
        <f t="shared" si="0"/>
        <v>180000</v>
      </c>
      <c r="K26" s="370"/>
      <c r="L26" s="375"/>
      <c r="M26" s="376"/>
      <c r="N26" s="376"/>
      <c r="O26" s="376"/>
      <c r="P26" s="376"/>
      <c r="Q26" s="376"/>
      <c r="R26" s="376"/>
      <c r="S26" s="376"/>
      <c r="T26" s="376"/>
      <c r="U26" s="376"/>
      <c r="V26" s="376"/>
      <c r="W26" s="376"/>
      <c r="X26" s="377"/>
      <c r="Y26" s="377"/>
      <c r="Z26" s="377"/>
      <c r="AA26" s="376"/>
    </row>
    <row r="27" spans="1:28" s="368" customFormat="1" ht="75">
      <c r="A27" s="348" t="s">
        <v>579</v>
      </c>
      <c r="B27" s="349" t="s">
        <v>694</v>
      </c>
      <c r="C27" s="350">
        <f>SUBTOTAL(9,C28:C32)</f>
        <v>5</v>
      </c>
      <c r="D27" s="365"/>
      <c r="E27" s="365"/>
      <c r="F27" s="349"/>
      <c r="G27" s="349"/>
      <c r="H27" s="349"/>
      <c r="I27" s="351">
        <f>SUBTOTAL(9,I28:I32)</f>
        <v>1280000</v>
      </c>
      <c r="J27" s="351">
        <f>SUBTOTAL(9,J28:J32)</f>
        <v>1280000</v>
      </c>
      <c r="K27" s="349"/>
      <c r="L27" s="352"/>
      <c r="M27" s="353"/>
      <c r="N27" s="353"/>
      <c r="O27" s="366"/>
      <c r="P27" s="353"/>
      <c r="Q27" s="353"/>
      <c r="R27" s="353"/>
      <c r="S27" s="353"/>
      <c r="T27" s="353"/>
      <c r="U27" s="353"/>
      <c r="V27" s="353"/>
      <c r="W27" s="353"/>
      <c r="X27" s="367"/>
      <c r="Y27" s="367"/>
      <c r="Z27" s="367"/>
      <c r="AA27" s="366"/>
    </row>
    <row r="28" spans="1:28" s="380" customFormat="1" ht="77.25" customHeight="1">
      <c r="A28" s="369">
        <v>1</v>
      </c>
      <c r="B28" s="379" t="s">
        <v>637</v>
      </c>
      <c r="C28" s="371">
        <v>1</v>
      </c>
      <c r="D28" s="369" t="s">
        <v>596</v>
      </c>
      <c r="E28" s="369" t="s">
        <v>597</v>
      </c>
      <c r="F28" s="369" t="s">
        <v>598</v>
      </c>
      <c r="G28" s="370" t="s">
        <v>638</v>
      </c>
      <c r="H28" s="379" t="s">
        <v>639</v>
      </c>
      <c r="I28" s="374">
        <v>400000</v>
      </c>
      <c r="J28" s="374">
        <f>I28</f>
        <v>400000</v>
      </c>
      <c r="K28" s="370"/>
      <c r="L28" s="376"/>
      <c r="M28" s="376"/>
      <c r="N28" s="376"/>
      <c r="O28" s="376"/>
      <c r="P28" s="376"/>
      <c r="Q28" s="376"/>
      <c r="R28" s="376"/>
      <c r="S28" s="376"/>
      <c r="T28" s="376"/>
      <c r="U28" s="377"/>
      <c r="V28" s="377"/>
      <c r="W28" s="377"/>
      <c r="X28" s="376"/>
      <c r="Y28" s="380" t="s">
        <v>640</v>
      </c>
      <c r="Z28" s="381" t="e">
        <v>#REF!</v>
      </c>
    </row>
    <row r="29" spans="1:28" s="380" customFormat="1" ht="72.75" customHeight="1">
      <c r="A29" s="369">
        <v>2</v>
      </c>
      <c r="B29" s="379" t="s">
        <v>641</v>
      </c>
      <c r="C29" s="371">
        <v>1</v>
      </c>
      <c r="D29" s="369" t="s">
        <v>596</v>
      </c>
      <c r="E29" s="369" t="s">
        <v>597</v>
      </c>
      <c r="F29" s="369" t="s">
        <v>598</v>
      </c>
      <c r="G29" s="369" t="s">
        <v>642</v>
      </c>
      <c r="H29" s="379" t="s">
        <v>643</v>
      </c>
      <c r="I29" s="374">
        <v>210000</v>
      </c>
      <c r="J29" s="374">
        <v>210000</v>
      </c>
      <c r="K29" s="370"/>
      <c r="L29" s="376"/>
      <c r="M29" s="376"/>
      <c r="N29" s="376"/>
      <c r="O29" s="376"/>
      <c r="P29" s="376"/>
      <c r="Q29" s="376"/>
      <c r="R29" s="376"/>
      <c r="S29" s="376"/>
      <c r="T29" s="376"/>
      <c r="U29" s="377"/>
      <c r="V29" s="377"/>
      <c r="W29" s="377"/>
      <c r="X29" s="376"/>
      <c r="Z29" s="381"/>
    </row>
    <row r="30" spans="1:28" s="380" customFormat="1" ht="66.75" customHeight="1">
      <c r="A30" s="369">
        <v>3</v>
      </c>
      <c r="B30" s="379" t="s">
        <v>644</v>
      </c>
      <c r="C30" s="371">
        <v>1</v>
      </c>
      <c r="D30" s="369" t="s">
        <v>602</v>
      </c>
      <c r="E30" s="369" t="s">
        <v>603</v>
      </c>
      <c r="F30" s="369" t="s">
        <v>598</v>
      </c>
      <c r="G30" s="369" t="s">
        <v>645</v>
      </c>
      <c r="H30" s="379" t="s">
        <v>639</v>
      </c>
      <c r="I30" s="374">
        <v>290000</v>
      </c>
      <c r="J30" s="374">
        <v>290000</v>
      </c>
      <c r="K30" s="370"/>
      <c r="L30" s="376"/>
      <c r="M30" s="376"/>
      <c r="N30" s="376"/>
      <c r="O30" s="376"/>
      <c r="P30" s="376"/>
      <c r="Q30" s="376"/>
      <c r="R30" s="376"/>
      <c r="S30" s="376"/>
      <c r="T30" s="376"/>
      <c r="U30" s="377"/>
      <c r="V30" s="377"/>
      <c r="W30" s="377"/>
      <c r="X30" s="376"/>
      <c r="Y30" s="380" t="s">
        <v>646</v>
      </c>
      <c r="Z30" s="381"/>
    </row>
    <row r="31" spans="1:28" s="380" customFormat="1" ht="120">
      <c r="A31" s="369">
        <v>4</v>
      </c>
      <c r="B31" s="379" t="s">
        <v>595</v>
      </c>
      <c r="C31" s="371">
        <v>1</v>
      </c>
      <c r="D31" s="369" t="s">
        <v>596</v>
      </c>
      <c r="E31" s="369" t="s">
        <v>597</v>
      </c>
      <c r="F31" s="369" t="s">
        <v>598</v>
      </c>
      <c r="G31" s="369" t="s">
        <v>599</v>
      </c>
      <c r="H31" s="382" t="s">
        <v>600</v>
      </c>
      <c r="I31" s="374">
        <v>200000</v>
      </c>
      <c r="J31" s="374">
        <f>I31</f>
        <v>200000</v>
      </c>
      <c r="K31" s="370"/>
      <c r="L31" s="383"/>
      <c r="M31" s="376"/>
      <c r="N31" s="376"/>
      <c r="O31" s="376"/>
      <c r="P31" s="376"/>
      <c r="Q31" s="376"/>
      <c r="R31" s="376"/>
      <c r="S31" s="376"/>
      <c r="T31" s="376"/>
      <c r="U31" s="384"/>
      <c r="V31" s="384"/>
      <c r="W31" s="384"/>
      <c r="X31" s="383"/>
    </row>
    <row r="32" spans="1:28" s="380" customFormat="1" ht="120">
      <c r="A32" s="369">
        <v>5</v>
      </c>
      <c r="B32" s="379" t="s">
        <v>601</v>
      </c>
      <c r="C32" s="371">
        <v>1</v>
      </c>
      <c r="D32" s="369" t="s">
        <v>602</v>
      </c>
      <c r="E32" s="369" t="s">
        <v>603</v>
      </c>
      <c r="F32" s="369" t="s">
        <v>598</v>
      </c>
      <c r="G32" s="369" t="s">
        <v>599</v>
      </c>
      <c r="H32" s="382" t="s">
        <v>600</v>
      </c>
      <c r="I32" s="374">
        <v>180000</v>
      </c>
      <c r="J32" s="374">
        <f>I32</f>
        <v>180000</v>
      </c>
      <c r="K32" s="370"/>
      <c r="L32" s="383"/>
      <c r="M32" s="376"/>
      <c r="N32" s="376"/>
      <c r="O32" s="376"/>
      <c r="P32" s="376"/>
      <c r="Q32" s="376"/>
      <c r="R32" s="376"/>
      <c r="S32" s="376"/>
      <c r="T32" s="376"/>
      <c r="U32" s="384"/>
      <c r="V32" s="384"/>
      <c r="W32" s="384"/>
      <c r="X32" s="383"/>
      <c r="Z32" s="381"/>
    </row>
    <row r="33" spans="1:27" s="368" customFormat="1" ht="30">
      <c r="A33" s="359" t="s">
        <v>579</v>
      </c>
      <c r="B33" s="349" t="s">
        <v>695</v>
      </c>
      <c r="C33" s="350">
        <f>SUBTOTAL(9,C34:C35)</f>
        <v>2</v>
      </c>
      <c r="D33" s="365"/>
      <c r="E33" s="365"/>
      <c r="F33" s="349"/>
      <c r="G33" s="349"/>
      <c r="H33" s="349"/>
      <c r="I33" s="351">
        <f>SUBTOTAL(9,I34:I35)</f>
        <v>300000</v>
      </c>
      <c r="J33" s="351">
        <f>SUBTOTAL(9,J34:J35)</f>
        <v>300000</v>
      </c>
      <c r="K33" s="349"/>
      <c r="L33" s="352"/>
      <c r="M33" s="353"/>
      <c r="N33" s="353"/>
      <c r="O33" s="366"/>
      <c r="P33" s="353"/>
      <c r="Q33" s="353"/>
      <c r="R33" s="353"/>
      <c r="S33" s="353"/>
      <c r="T33" s="353"/>
      <c r="U33" s="353"/>
      <c r="V33" s="353"/>
      <c r="W33" s="353"/>
      <c r="X33" s="367"/>
      <c r="Y33" s="367"/>
      <c r="Z33" s="367"/>
      <c r="AA33" s="366"/>
    </row>
    <row r="34" spans="1:27" s="378" customFormat="1" ht="60">
      <c r="A34" s="369">
        <v>1</v>
      </c>
      <c r="B34" s="385" t="s">
        <v>604</v>
      </c>
      <c r="C34" s="371">
        <v>1</v>
      </c>
      <c r="D34" s="372" t="s">
        <v>596</v>
      </c>
      <c r="E34" s="372" t="s">
        <v>597</v>
      </c>
      <c r="F34" s="369" t="s">
        <v>598</v>
      </c>
      <c r="G34" s="385" t="s">
        <v>605</v>
      </c>
      <c r="H34" s="370" t="s">
        <v>606</v>
      </c>
      <c r="I34" s="374">
        <v>250000</v>
      </c>
      <c r="J34" s="374">
        <v>250000</v>
      </c>
      <c r="K34" s="369" t="s">
        <v>607</v>
      </c>
      <c r="L34" s="376"/>
      <c r="M34" s="376"/>
      <c r="N34" s="376"/>
      <c r="O34" s="376"/>
      <c r="P34" s="376"/>
      <c r="Q34" s="376"/>
      <c r="R34" s="376"/>
      <c r="S34" s="376"/>
      <c r="T34" s="376"/>
      <c r="U34" s="376"/>
      <c r="V34" s="376"/>
      <c r="W34" s="376"/>
      <c r="X34" s="377"/>
      <c r="Y34" s="377"/>
      <c r="Z34" s="377"/>
      <c r="AA34" s="376"/>
    </row>
    <row r="35" spans="1:27" s="378" customFormat="1" ht="60">
      <c r="A35" s="369">
        <v>2</v>
      </c>
      <c r="B35" s="370" t="s">
        <v>608</v>
      </c>
      <c r="C35" s="371">
        <v>1</v>
      </c>
      <c r="D35" s="372" t="s">
        <v>609</v>
      </c>
      <c r="E35" s="372" t="s">
        <v>610</v>
      </c>
      <c r="F35" s="369" t="s">
        <v>598</v>
      </c>
      <c r="G35" s="385" t="s">
        <v>611</v>
      </c>
      <c r="H35" s="370" t="s">
        <v>612</v>
      </c>
      <c r="I35" s="374">
        <v>50000</v>
      </c>
      <c r="J35" s="374">
        <v>50000</v>
      </c>
      <c r="K35" s="369" t="s">
        <v>607</v>
      </c>
      <c r="L35" s="376"/>
      <c r="M35" s="376"/>
      <c r="N35" s="376"/>
      <c r="O35" s="376"/>
      <c r="P35" s="376"/>
      <c r="Q35" s="376"/>
      <c r="R35" s="376"/>
      <c r="S35" s="376"/>
      <c r="T35" s="376"/>
      <c r="U35" s="376"/>
      <c r="V35" s="376"/>
      <c r="W35" s="376"/>
      <c r="X35" s="377"/>
      <c r="Y35" s="377"/>
      <c r="Z35" s="377"/>
      <c r="AA35" s="376"/>
    </row>
    <row r="36" spans="1:27" s="368" customFormat="1" ht="30">
      <c r="A36" s="359" t="s">
        <v>579</v>
      </c>
      <c r="B36" s="349" t="s">
        <v>696</v>
      </c>
      <c r="C36" s="350">
        <f>SUBTOTAL(9,C37:C39)</f>
        <v>3</v>
      </c>
      <c r="D36" s="365"/>
      <c r="E36" s="365"/>
      <c r="F36" s="349"/>
      <c r="G36" s="349"/>
      <c r="H36" s="349"/>
      <c r="I36" s="351">
        <f>SUBTOTAL(9,I37:I39)</f>
        <v>763000</v>
      </c>
      <c r="J36" s="351">
        <f>SUBTOTAL(9,J37:J39)</f>
        <v>724000</v>
      </c>
      <c r="K36" s="349"/>
      <c r="L36" s="352"/>
      <c r="M36" s="353"/>
      <c r="N36" s="353"/>
      <c r="O36" s="366"/>
      <c r="P36" s="353"/>
      <c r="Q36" s="353"/>
      <c r="R36" s="353"/>
      <c r="S36" s="353"/>
      <c r="T36" s="353"/>
      <c r="U36" s="353"/>
      <c r="V36" s="353"/>
      <c r="W36" s="353"/>
      <c r="X36" s="367"/>
      <c r="Y36" s="367"/>
      <c r="Z36" s="367"/>
      <c r="AA36" s="366"/>
    </row>
    <row r="37" spans="1:27" s="378" customFormat="1" ht="60">
      <c r="A37" s="369">
        <v>3</v>
      </c>
      <c r="B37" s="370" t="s">
        <v>647</v>
      </c>
      <c r="C37" s="371">
        <v>1</v>
      </c>
      <c r="D37" s="372" t="s">
        <v>596</v>
      </c>
      <c r="E37" s="372" t="s">
        <v>597</v>
      </c>
      <c r="F37" s="369" t="s">
        <v>598</v>
      </c>
      <c r="G37" s="370" t="s">
        <v>648</v>
      </c>
      <c r="H37" s="370" t="s">
        <v>649</v>
      </c>
      <c r="I37" s="374">
        <v>170000</v>
      </c>
      <c r="J37" s="374">
        <f t="shared" ref="J37" si="1">I37</f>
        <v>170000</v>
      </c>
      <c r="K37" s="370"/>
      <c r="L37" s="375"/>
      <c r="M37" s="376"/>
      <c r="N37" s="376"/>
      <c r="O37" s="376"/>
      <c r="P37" s="376"/>
      <c r="Q37" s="376"/>
      <c r="R37" s="376"/>
      <c r="S37" s="376"/>
      <c r="T37" s="376"/>
      <c r="U37" s="376"/>
      <c r="V37" s="376"/>
      <c r="W37" s="376"/>
      <c r="X37" s="377"/>
      <c r="Y37" s="377"/>
      <c r="Z37" s="377"/>
      <c r="AA37" s="376"/>
    </row>
    <row r="38" spans="1:27" s="378" customFormat="1" ht="105">
      <c r="A38" s="369">
        <v>4</v>
      </c>
      <c r="B38" s="385" t="s">
        <v>622</v>
      </c>
      <c r="C38" s="371">
        <v>1</v>
      </c>
      <c r="D38" s="372" t="s">
        <v>596</v>
      </c>
      <c r="E38" s="372" t="s">
        <v>597</v>
      </c>
      <c r="F38" s="369" t="s">
        <v>598</v>
      </c>
      <c r="G38" s="385" t="s">
        <v>623</v>
      </c>
      <c r="H38" s="373" t="s">
        <v>624</v>
      </c>
      <c r="I38" s="374">
        <v>393000</v>
      </c>
      <c r="J38" s="374">
        <v>354000</v>
      </c>
      <c r="K38" s="369"/>
      <c r="L38" s="376"/>
      <c r="M38" s="376"/>
      <c r="N38" s="376"/>
      <c r="O38" s="376"/>
      <c r="P38" s="376"/>
      <c r="Q38" s="376"/>
      <c r="R38" s="376"/>
      <c r="S38" s="376"/>
      <c r="T38" s="376"/>
      <c r="U38" s="376"/>
      <c r="V38" s="376"/>
      <c r="W38" s="376"/>
      <c r="X38" s="377"/>
      <c r="Y38" s="377"/>
      <c r="Z38" s="377"/>
      <c r="AA38" s="376"/>
    </row>
    <row r="39" spans="1:27" s="378" customFormat="1" ht="75">
      <c r="A39" s="369">
        <v>5</v>
      </c>
      <c r="B39" s="385" t="s">
        <v>697</v>
      </c>
      <c r="C39" s="371">
        <v>1</v>
      </c>
      <c r="D39" s="372" t="s">
        <v>596</v>
      </c>
      <c r="E39" s="372" t="s">
        <v>597</v>
      </c>
      <c r="F39" s="369" t="s">
        <v>598</v>
      </c>
      <c r="G39" s="324" t="s">
        <v>698</v>
      </c>
      <c r="H39" s="370" t="s">
        <v>627</v>
      </c>
      <c r="I39" s="374">
        <v>200000</v>
      </c>
      <c r="J39" s="374">
        <v>200000</v>
      </c>
      <c r="K39" s="369"/>
      <c r="L39" s="376"/>
      <c r="M39" s="376"/>
      <c r="N39" s="376"/>
      <c r="O39" s="376"/>
      <c r="P39" s="376"/>
      <c r="Q39" s="376"/>
      <c r="R39" s="376"/>
      <c r="S39" s="376"/>
      <c r="T39" s="376"/>
      <c r="U39" s="376"/>
      <c r="V39" s="376"/>
      <c r="W39" s="376"/>
      <c r="X39" s="377"/>
      <c r="Y39" s="377"/>
      <c r="Z39" s="377"/>
      <c r="AA39" s="376"/>
    </row>
    <row r="40" spans="1:27" s="388" customFormat="1">
      <c r="A40" s="359"/>
      <c r="B40" s="386"/>
      <c r="C40" s="361"/>
      <c r="D40" s="359"/>
      <c r="E40" s="359"/>
      <c r="F40" s="359"/>
      <c r="G40" s="364"/>
      <c r="H40" s="387"/>
      <c r="I40" s="363"/>
      <c r="J40" s="363"/>
      <c r="K40" s="364"/>
      <c r="L40" s="347"/>
      <c r="M40" s="332"/>
      <c r="N40" s="332"/>
      <c r="O40" s="332"/>
      <c r="P40" s="332"/>
      <c r="Q40" s="332"/>
      <c r="R40" s="332"/>
      <c r="S40" s="332"/>
      <c r="T40" s="332"/>
      <c r="U40" s="332"/>
      <c r="V40" s="332"/>
      <c r="W40" s="332"/>
      <c r="X40" s="333"/>
      <c r="Y40" s="333"/>
      <c r="Z40" s="333"/>
      <c r="AA40" s="332"/>
    </row>
    <row r="41" spans="1:27">
      <c r="A41" s="340" t="s">
        <v>5</v>
      </c>
      <c r="B41" s="343" t="s">
        <v>33</v>
      </c>
      <c r="C41" s="341">
        <f>SUBTOTAL(9,C42:C49)</f>
        <v>7</v>
      </c>
      <c r="D41" s="357"/>
      <c r="E41" s="357"/>
      <c r="F41" s="343"/>
      <c r="G41" s="343"/>
      <c r="H41" s="343"/>
      <c r="I41" s="346">
        <f>SUBTOTAL(9,I42:I49)</f>
        <v>2006000</v>
      </c>
      <c r="J41" s="346">
        <f>SUBTOTAL(9,J42:J49)</f>
        <v>2006000</v>
      </c>
      <c r="K41" s="343"/>
      <c r="L41" s="347"/>
      <c r="M41" s="332"/>
      <c r="N41" s="332"/>
      <c r="O41" s="337"/>
      <c r="P41" s="332"/>
      <c r="Q41" s="332"/>
      <c r="R41" s="332"/>
      <c r="S41" s="332"/>
      <c r="T41" s="332"/>
      <c r="U41" s="332"/>
      <c r="V41" s="332"/>
      <c r="W41" s="332"/>
      <c r="X41" s="335"/>
      <c r="Y41" s="335"/>
      <c r="Z41" s="335"/>
      <c r="AA41" s="337"/>
    </row>
    <row r="42" spans="1:27" ht="105">
      <c r="A42" s="359">
        <v>1</v>
      </c>
      <c r="B42" s="389" t="s">
        <v>650</v>
      </c>
      <c r="C42" s="361">
        <v>1</v>
      </c>
      <c r="D42" s="390" t="s">
        <v>584</v>
      </c>
      <c r="E42" s="390" t="s">
        <v>651</v>
      </c>
      <c r="F42" s="361" t="s">
        <v>33</v>
      </c>
      <c r="G42" s="360" t="s">
        <v>652</v>
      </c>
      <c r="H42" s="362" t="s">
        <v>653</v>
      </c>
      <c r="I42" s="363">
        <v>400000</v>
      </c>
      <c r="J42" s="363">
        <v>400000</v>
      </c>
      <c r="K42" s="359" t="s">
        <v>589</v>
      </c>
      <c r="L42" s="332"/>
      <c r="M42" s="332"/>
      <c r="N42" s="332"/>
      <c r="O42" s="332"/>
      <c r="P42" s="332"/>
      <c r="Q42" s="332"/>
      <c r="R42" s="332"/>
      <c r="S42" s="332"/>
      <c r="T42" s="332"/>
      <c r="U42" s="332"/>
      <c r="V42" s="332"/>
      <c r="W42" s="332"/>
      <c r="X42" s="333"/>
      <c r="Y42" s="333"/>
      <c r="Z42" s="333"/>
      <c r="AA42" s="332"/>
    </row>
    <row r="43" spans="1:27" ht="63" customHeight="1">
      <c r="A43" s="359">
        <v>2</v>
      </c>
      <c r="B43" s="389" t="s">
        <v>659</v>
      </c>
      <c r="C43" s="361">
        <v>1</v>
      </c>
      <c r="D43" s="390" t="s">
        <v>660</v>
      </c>
      <c r="E43" s="390" t="s">
        <v>603</v>
      </c>
      <c r="F43" s="361" t="s">
        <v>33</v>
      </c>
      <c r="G43" s="360" t="s">
        <v>661</v>
      </c>
      <c r="H43" s="362" t="s">
        <v>662</v>
      </c>
      <c r="I43" s="363">
        <v>200000</v>
      </c>
      <c r="J43" s="363">
        <v>200000</v>
      </c>
      <c r="K43" s="359"/>
      <c r="L43" s="332"/>
      <c r="M43" s="332"/>
      <c r="N43" s="332"/>
      <c r="O43" s="332"/>
      <c r="P43" s="332"/>
      <c r="Q43" s="332"/>
      <c r="R43" s="332"/>
      <c r="S43" s="332"/>
      <c r="T43" s="332"/>
      <c r="U43" s="332"/>
      <c r="V43" s="332"/>
      <c r="W43" s="332"/>
      <c r="X43" s="333"/>
      <c r="Y43" s="333"/>
      <c r="Z43" s="333"/>
      <c r="AA43" s="332"/>
    </row>
    <row r="44" spans="1:27" ht="69.75" customHeight="1">
      <c r="A44" s="359">
        <v>3</v>
      </c>
      <c r="B44" s="389" t="s">
        <v>663</v>
      </c>
      <c r="C44" s="361">
        <v>1</v>
      </c>
      <c r="D44" s="390" t="s">
        <v>584</v>
      </c>
      <c r="E44" s="390" t="s">
        <v>651</v>
      </c>
      <c r="F44" s="361" t="s">
        <v>33</v>
      </c>
      <c r="G44" s="360" t="s">
        <v>664</v>
      </c>
      <c r="H44" s="362" t="s">
        <v>665</v>
      </c>
      <c r="I44" s="363">
        <v>150000</v>
      </c>
      <c r="J44" s="363">
        <v>150000</v>
      </c>
      <c r="K44" s="359"/>
      <c r="L44" s="332"/>
      <c r="M44" s="332"/>
      <c r="N44" s="332"/>
      <c r="O44" s="332"/>
      <c r="P44" s="332"/>
      <c r="Q44" s="332"/>
      <c r="R44" s="332"/>
      <c r="S44" s="332"/>
      <c r="T44" s="332"/>
      <c r="U44" s="332"/>
      <c r="V44" s="332"/>
      <c r="W44" s="332"/>
      <c r="X44" s="333"/>
      <c r="Y44" s="333"/>
      <c r="Z44" s="333"/>
      <c r="AA44" s="332"/>
    </row>
    <row r="45" spans="1:27" ht="81" customHeight="1">
      <c r="A45" s="359">
        <v>4</v>
      </c>
      <c r="B45" s="391" t="s">
        <v>669</v>
      </c>
      <c r="C45" s="361">
        <v>1</v>
      </c>
      <c r="D45" s="391" t="s">
        <v>584</v>
      </c>
      <c r="E45" s="391" t="s">
        <v>670</v>
      </c>
      <c r="F45" s="361" t="s">
        <v>33</v>
      </c>
      <c r="G45" s="360" t="s">
        <v>671</v>
      </c>
      <c r="H45" s="362" t="s">
        <v>672</v>
      </c>
      <c r="I45" s="363">
        <v>231000</v>
      </c>
      <c r="J45" s="363">
        <f>I45</f>
        <v>231000</v>
      </c>
      <c r="K45" s="359"/>
      <c r="L45" s="332"/>
      <c r="M45" s="332"/>
      <c r="N45" s="332"/>
      <c r="O45" s="332"/>
      <c r="P45" s="332"/>
      <c r="Q45" s="332"/>
      <c r="R45" s="332"/>
      <c r="S45" s="332"/>
      <c r="T45" s="332"/>
      <c r="U45" s="332"/>
      <c r="V45" s="332"/>
      <c r="W45" s="332"/>
      <c r="X45" s="333"/>
      <c r="Y45" s="333"/>
      <c r="Z45" s="333"/>
      <c r="AA45" s="332"/>
    </row>
    <row r="46" spans="1:27" ht="77.25" customHeight="1">
      <c r="A46" s="359">
        <v>5</v>
      </c>
      <c r="B46" s="391" t="s">
        <v>673</v>
      </c>
      <c r="C46" s="361">
        <v>1</v>
      </c>
      <c r="D46" s="391" t="s">
        <v>584</v>
      </c>
      <c r="E46" s="391" t="s">
        <v>614</v>
      </c>
      <c r="F46" s="361" t="s">
        <v>33</v>
      </c>
      <c r="G46" s="360" t="s">
        <v>674</v>
      </c>
      <c r="H46" s="362" t="s">
        <v>675</v>
      </c>
      <c r="I46" s="363">
        <v>660000</v>
      </c>
      <c r="J46" s="363">
        <v>660000</v>
      </c>
      <c r="K46" s="359"/>
      <c r="L46" s="332"/>
      <c r="M46" s="332"/>
      <c r="N46" s="332"/>
      <c r="O46" s="332"/>
      <c r="P46" s="332"/>
      <c r="Q46" s="332"/>
      <c r="R46" s="332"/>
      <c r="S46" s="332"/>
      <c r="T46" s="332"/>
      <c r="U46" s="332"/>
      <c r="V46" s="332"/>
      <c r="W46" s="332"/>
      <c r="X46" s="333"/>
      <c r="Y46" s="333"/>
      <c r="Z46" s="333"/>
      <c r="AA46" s="332"/>
    </row>
    <row r="47" spans="1:27" ht="68.25" customHeight="1">
      <c r="A47" s="359">
        <v>6</v>
      </c>
      <c r="B47" s="391" t="s">
        <v>676</v>
      </c>
      <c r="C47" s="361">
        <v>1</v>
      </c>
      <c r="D47" s="391" t="s">
        <v>584</v>
      </c>
      <c r="E47" s="391" t="s">
        <v>670</v>
      </c>
      <c r="F47" s="361" t="s">
        <v>33</v>
      </c>
      <c r="G47" s="360" t="s">
        <v>677</v>
      </c>
      <c r="H47" s="362" t="s">
        <v>678</v>
      </c>
      <c r="I47" s="363">
        <v>158000</v>
      </c>
      <c r="J47" s="363">
        <v>158000</v>
      </c>
      <c r="K47" s="359"/>
      <c r="L47" s="332"/>
      <c r="M47" s="332"/>
      <c r="N47" s="332"/>
      <c r="O47" s="332"/>
      <c r="P47" s="332"/>
      <c r="Q47" s="332"/>
      <c r="R47" s="332"/>
      <c r="S47" s="332"/>
      <c r="T47" s="332"/>
      <c r="U47" s="332"/>
      <c r="V47" s="332"/>
      <c r="W47" s="332"/>
      <c r="X47" s="333"/>
      <c r="Y47" s="333"/>
      <c r="Z47" s="333"/>
      <c r="AA47" s="332"/>
    </row>
    <row r="48" spans="1:27" ht="75" customHeight="1">
      <c r="A48" s="359">
        <v>7</v>
      </c>
      <c r="B48" s="391" t="s">
        <v>679</v>
      </c>
      <c r="C48" s="361">
        <v>1</v>
      </c>
      <c r="D48" s="391" t="s">
        <v>584</v>
      </c>
      <c r="E48" s="391" t="s">
        <v>670</v>
      </c>
      <c r="F48" s="392" t="s">
        <v>33</v>
      </c>
      <c r="G48" s="360" t="s">
        <v>680</v>
      </c>
      <c r="H48" s="362" t="s">
        <v>681</v>
      </c>
      <c r="I48" s="363">
        <v>207000</v>
      </c>
      <c r="J48" s="363">
        <v>207000</v>
      </c>
      <c r="K48" s="359"/>
      <c r="L48" s="332"/>
      <c r="M48" s="332"/>
      <c r="N48" s="332"/>
      <c r="O48" s="332"/>
      <c r="P48" s="332"/>
      <c r="Q48" s="332"/>
      <c r="R48" s="332"/>
      <c r="S48" s="332"/>
      <c r="T48" s="332"/>
      <c r="U48" s="332"/>
      <c r="V48" s="332"/>
      <c r="W48" s="332"/>
      <c r="X48" s="333"/>
      <c r="Y48" s="333"/>
      <c r="Z48" s="333"/>
      <c r="AA48" s="332"/>
    </row>
    <row r="49" spans="1:28" ht="15.75">
      <c r="A49" s="359"/>
      <c r="B49" s="360"/>
      <c r="C49" s="361"/>
      <c r="D49" s="392"/>
      <c r="E49" s="392"/>
      <c r="F49" s="392"/>
      <c r="G49" s="360"/>
      <c r="H49" s="362"/>
      <c r="I49" s="363"/>
      <c r="J49" s="363"/>
      <c r="K49" s="359"/>
      <c r="L49" s="332"/>
      <c r="M49" s="332"/>
      <c r="N49" s="332"/>
      <c r="O49" s="332"/>
      <c r="P49" s="332"/>
      <c r="Q49" s="332"/>
      <c r="R49" s="332"/>
      <c r="S49" s="332"/>
      <c r="T49" s="332"/>
      <c r="U49" s="332"/>
      <c r="V49" s="332"/>
      <c r="W49" s="332"/>
      <c r="X49" s="333"/>
      <c r="Y49" s="333"/>
      <c r="Z49" s="333"/>
      <c r="AA49" s="332"/>
    </row>
    <row r="50" spans="1:28" ht="15.75">
      <c r="A50" s="340" t="s">
        <v>8</v>
      </c>
      <c r="B50" s="343" t="s">
        <v>682</v>
      </c>
      <c r="C50" s="341">
        <f>SUBTOTAL(9,C51:C58)</f>
        <v>6</v>
      </c>
      <c r="D50" s="393"/>
      <c r="E50" s="393"/>
      <c r="F50" s="394"/>
      <c r="G50" s="343"/>
      <c r="H50" s="343"/>
      <c r="I50" s="346">
        <f>SUBTOTAL(9,I51:I58)</f>
        <v>413000</v>
      </c>
      <c r="J50" s="346">
        <f>SUBTOTAL(9,J51:J58)</f>
        <v>233000</v>
      </c>
      <c r="K50" s="343"/>
      <c r="L50" s="347"/>
      <c r="M50" s="332"/>
      <c r="N50" s="332"/>
      <c r="O50" s="337"/>
      <c r="P50" s="332"/>
      <c r="Q50" s="332"/>
      <c r="R50" s="332"/>
      <c r="S50" s="332"/>
      <c r="T50" s="332"/>
      <c r="U50" s="332"/>
      <c r="V50" s="332"/>
      <c r="W50" s="332"/>
      <c r="X50" s="335"/>
      <c r="Y50" s="335"/>
      <c r="Z50" s="335"/>
      <c r="AA50" s="337"/>
    </row>
    <row r="51" spans="1:28" ht="80.25" customHeight="1">
      <c r="A51" s="359">
        <v>1</v>
      </c>
      <c r="B51" s="395" t="s">
        <v>683</v>
      </c>
      <c r="C51" s="361">
        <v>1</v>
      </c>
      <c r="D51" s="396" t="s">
        <v>584</v>
      </c>
      <c r="E51" s="396" t="s">
        <v>585</v>
      </c>
      <c r="F51" s="396" t="s">
        <v>684</v>
      </c>
      <c r="G51" s="397" t="s">
        <v>685</v>
      </c>
      <c r="H51" s="397" t="s">
        <v>686</v>
      </c>
      <c r="I51" s="363">
        <v>300000</v>
      </c>
      <c r="J51" s="363">
        <v>120000</v>
      </c>
      <c r="K51" s="359"/>
      <c r="L51" s="332"/>
      <c r="M51" s="332"/>
      <c r="N51" s="332"/>
      <c r="O51" s="332"/>
      <c r="P51" s="332"/>
      <c r="Q51" s="332"/>
      <c r="R51" s="332"/>
      <c r="S51" s="332"/>
      <c r="T51" s="332"/>
      <c r="U51" s="332"/>
      <c r="V51" s="332"/>
      <c r="W51" s="332"/>
      <c r="X51" s="333"/>
      <c r="Y51" s="333"/>
      <c r="Z51" s="333"/>
      <c r="AA51" s="332"/>
    </row>
    <row r="52" spans="1:28" ht="60">
      <c r="A52" s="359">
        <v>2</v>
      </c>
      <c r="B52" s="360" t="s">
        <v>687</v>
      </c>
      <c r="C52" s="361">
        <v>1</v>
      </c>
      <c r="D52" s="392" t="s">
        <v>596</v>
      </c>
      <c r="E52" s="392" t="s">
        <v>688</v>
      </c>
      <c r="F52" s="392" t="s">
        <v>689</v>
      </c>
      <c r="G52" s="360"/>
      <c r="H52" s="362" t="s">
        <v>690</v>
      </c>
      <c r="I52" s="363">
        <v>13000</v>
      </c>
      <c r="J52" s="363">
        <f>I52</f>
        <v>13000</v>
      </c>
      <c r="K52" s="359"/>
      <c r="L52" s="332"/>
      <c r="M52" s="332"/>
      <c r="N52" s="332"/>
      <c r="O52" s="332"/>
      <c r="P52" s="332"/>
      <c r="Q52" s="332"/>
      <c r="R52" s="332"/>
      <c r="S52" s="332"/>
      <c r="T52" s="332"/>
      <c r="U52" s="332"/>
      <c r="V52" s="332"/>
      <c r="W52" s="332"/>
      <c r="X52" s="333"/>
      <c r="Y52" s="333"/>
      <c r="Z52" s="333"/>
      <c r="AA52" s="332"/>
    </row>
    <row r="53" spans="1:28" ht="15.75" hidden="1">
      <c r="A53" s="340" t="s">
        <v>9</v>
      </c>
      <c r="B53" s="343" t="s">
        <v>699</v>
      </c>
      <c r="C53" s="341">
        <f>SUBTOTAL(9,C54:C57)</f>
        <v>4</v>
      </c>
      <c r="D53" s="393"/>
      <c r="E53" s="393"/>
      <c r="F53" s="394"/>
      <c r="G53" s="343"/>
      <c r="H53" s="343"/>
      <c r="I53" s="346">
        <f>SUBTOTAL(9,I54:I57)</f>
        <v>100000</v>
      </c>
      <c r="J53" s="346">
        <f>SUBTOTAL(9,J54:J57)</f>
        <v>100000</v>
      </c>
      <c r="K53" s="343"/>
      <c r="L53" s="347"/>
      <c r="M53" s="332"/>
      <c r="N53" s="332"/>
      <c r="O53" s="337"/>
      <c r="P53" s="332"/>
      <c r="Q53" s="332"/>
      <c r="R53" s="332"/>
      <c r="S53" s="332"/>
      <c r="T53" s="332"/>
      <c r="U53" s="332"/>
      <c r="V53" s="332"/>
      <c r="W53" s="332"/>
      <c r="X53" s="335"/>
      <c r="Y53" s="335"/>
      <c r="Z53" s="335"/>
      <c r="AA53" s="337"/>
      <c r="AB53" s="339">
        <f>J14-J53-J58</f>
        <v>5508000</v>
      </c>
    </row>
    <row r="54" spans="1:28" ht="31.5" hidden="1">
      <c r="A54" s="359">
        <v>1</v>
      </c>
      <c r="B54" s="395" t="s">
        <v>700</v>
      </c>
      <c r="C54" s="361">
        <v>1</v>
      </c>
      <c r="D54" s="398">
        <v>2026</v>
      </c>
      <c r="E54" s="396" t="s">
        <v>701</v>
      </c>
      <c r="F54" s="396" t="s">
        <v>702</v>
      </c>
      <c r="G54" s="397"/>
      <c r="H54" s="397" t="s">
        <v>703</v>
      </c>
      <c r="I54" s="363">
        <v>25000</v>
      </c>
      <c r="J54" s="363">
        <v>25000</v>
      </c>
      <c r="K54" s="359"/>
      <c r="L54" s="332"/>
      <c r="M54" s="332"/>
      <c r="N54" s="332"/>
      <c r="O54" s="332"/>
      <c r="P54" s="332"/>
      <c r="Q54" s="332"/>
      <c r="R54" s="332"/>
      <c r="S54" s="332"/>
      <c r="T54" s="332"/>
      <c r="U54" s="332"/>
      <c r="V54" s="332"/>
      <c r="W54" s="332"/>
      <c r="X54" s="333"/>
      <c r="Y54" s="333"/>
      <c r="Z54" s="333"/>
      <c r="AA54" s="332"/>
    </row>
    <row r="55" spans="1:28" ht="31.5" hidden="1">
      <c r="A55" s="359">
        <v>2</v>
      </c>
      <c r="B55" s="395" t="s">
        <v>704</v>
      </c>
      <c r="C55" s="361">
        <v>1</v>
      </c>
      <c r="D55" s="398">
        <v>2026</v>
      </c>
      <c r="E55" s="396" t="s">
        <v>701</v>
      </c>
      <c r="F55" s="396" t="s">
        <v>702</v>
      </c>
      <c r="G55" s="397"/>
      <c r="H55" s="397" t="s">
        <v>703</v>
      </c>
      <c r="I55" s="363">
        <v>25000</v>
      </c>
      <c r="J55" s="363">
        <v>25000</v>
      </c>
      <c r="K55" s="359"/>
      <c r="L55" s="332"/>
      <c r="M55" s="332"/>
      <c r="N55" s="332"/>
      <c r="O55" s="332"/>
      <c r="P55" s="332"/>
      <c r="Q55" s="332"/>
      <c r="R55" s="332"/>
      <c r="S55" s="332"/>
      <c r="T55" s="332"/>
      <c r="U55" s="332"/>
      <c r="V55" s="332"/>
      <c r="W55" s="332"/>
      <c r="X55" s="333"/>
      <c r="Y55" s="333"/>
      <c r="Z55" s="333"/>
      <c r="AA55" s="332"/>
    </row>
    <row r="56" spans="1:28" ht="31.5" hidden="1">
      <c r="A56" s="359">
        <v>3</v>
      </c>
      <c r="B56" s="395" t="s">
        <v>705</v>
      </c>
      <c r="C56" s="361">
        <v>1</v>
      </c>
      <c r="D56" s="398">
        <v>2026</v>
      </c>
      <c r="E56" s="396" t="s">
        <v>701</v>
      </c>
      <c r="F56" s="396" t="s">
        <v>702</v>
      </c>
      <c r="G56" s="397"/>
      <c r="H56" s="397" t="s">
        <v>703</v>
      </c>
      <c r="I56" s="363">
        <v>25000</v>
      </c>
      <c r="J56" s="363">
        <v>25000</v>
      </c>
      <c r="K56" s="359"/>
      <c r="L56" s="332"/>
      <c r="M56" s="332"/>
      <c r="N56" s="332"/>
      <c r="O56" s="332"/>
      <c r="P56" s="332"/>
      <c r="Q56" s="332"/>
      <c r="R56" s="332"/>
      <c r="S56" s="332"/>
      <c r="T56" s="332"/>
      <c r="U56" s="332"/>
      <c r="V56" s="332"/>
      <c r="W56" s="332"/>
      <c r="X56" s="333"/>
      <c r="Y56" s="333"/>
      <c r="Z56" s="333"/>
      <c r="AA56" s="332"/>
    </row>
    <row r="57" spans="1:28" ht="31.5" hidden="1">
      <c r="A57" s="359">
        <v>4</v>
      </c>
      <c r="B57" s="395" t="s">
        <v>706</v>
      </c>
      <c r="C57" s="361">
        <v>1</v>
      </c>
      <c r="D57" s="398">
        <v>2026</v>
      </c>
      <c r="E57" s="396" t="s">
        <v>701</v>
      </c>
      <c r="F57" s="396" t="s">
        <v>702</v>
      </c>
      <c r="G57" s="397"/>
      <c r="H57" s="397" t="s">
        <v>703</v>
      </c>
      <c r="I57" s="363">
        <v>25000</v>
      </c>
      <c r="J57" s="363">
        <v>25000</v>
      </c>
      <c r="K57" s="359"/>
      <c r="L57" s="332"/>
      <c r="M57" s="332"/>
      <c r="N57" s="332"/>
      <c r="O57" s="332"/>
      <c r="P57" s="332"/>
      <c r="Q57" s="332"/>
      <c r="R57" s="332"/>
      <c r="S57" s="332"/>
      <c r="T57" s="332"/>
      <c r="U57" s="332"/>
      <c r="V57" s="332"/>
      <c r="W57" s="332"/>
      <c r="X57" s="333"/>
      <c r="Y57" s="333"/>
      <c r="Z57" s="333"/>
      <c r="AA57" s="332"/>
    </row>
    <row r="58" spans="1:28" ht="15.75" hidden="1">
      <c r="A58" s="340" t="s">
        <v>14</v>
      </c>
      <c r="B58" s="343" t="s">
        <v>707</v>
      </c>
      <c r="C58" s="341">
        <f>SUBTOTAL(9,C59:C62)</f>
        <v>2</v>
      </c>
      <c r="D58" s="393"/>
      <c r="E58" s="393"/>
      <c r="F58" s="394"/>
      <c r="G58" s="343"/>
      <c r="H58" s="343"/>
      <c r="I58" s="346">
        <f>SUBTOTAL(9,I59:I62)</f>
        <v>150000</v>
      </c>
      <c r="J58" s="346">
        <f>SUBTOTAL(9,J59:J62)</f>
        <v>150000</v>
      </c>
      <c r="K58" s="343"/>
      <c r="L58" s="347"/>
      <c r="M58" s="332"/>
      <c r="N58" s="332"/>
      <c r="O58" s="337"/>
      <c r="P58" s="332"/>
      <c r="Q58" s="332"/>
      <c r="R58" s="332"/>
      <c r="S58" s="332"/>
      <c r="T58" s="332"/>
      <c r="U58" s="332"/>
      <c r="V58" s="332"/>
      <c r="W58" s="332"/>
      <c r="X58" s="335"/>
      <c r="Y58" s="335"/>
      <c r="Z58" s="335"/>
      <c r="AA58" s="337"/>
    </row>
    <row r="59" spans="1:28" ht="45" hidden="1">
      <c r="A59" s="359">
        <v>1</v>
      </c>
      <c r="B59" s="395" t="s">
        <v>708</v>
      </c>
      <c r="C59" s="361">
        <v>1</v>
      </c>
      <c r="D59" s="398">
        <v>2026</v>
      </c>
      <c r="E59" s="396" t="s">
        <v>585</v>
      </c>
      <c r="F59" s="396" t="s">
        <v>707</v>
      </c>
      <c r="G59" s="397"/>
      <c r="H59" s="397" t="s">
        <v>709</v>
      </c>
      <c r="I59" s="363">
        <v>100000</v>
      </c>
      <c r="J59" s="363">
        <f>I59</f>
        <v>100000</v>
      </c>
      <c r="K59" s="359"/>
      <c r="L59" s="332"/>
      <c r="M59" s="332"/>
      <c r="N59" s="332"/>
      <c r="O59" s="332"/>
      <c r="P59" s="332"/>
      <c r="Q59" s="332"/>
      <c r="R59" s="332"/>
      <c r="S59" s="332"/>
      <c r="T59" s="332"/>
      <c r="U59" s="332"/>
      <c r="V59" s="332"/>
      <c r="W59" s="332"/>
      <c r="X59" s="333"/>
      <c r="Y59" s="333"/>
      <c r="Z59" s="333"/>
      <c r="AA59" s="332"/>
    </row>
    <row r="60" spans="1:28" ht="87" hidden="1" customHeight="1">
      <c r="A60" s="359">
        <v>2</v>
      </c>
      <c r="B60" s="395" t="s">
        <v>710</v>
      </c>
      <c r="C60" s="361">
        <v>1</v>
      </c>
      <c r="D60" s="398">
        <v>2026</v>
      </c>
      <c r="E60" s="396" t="s">
        <v>701</v>
      </c>
      <c r="F60" s="396" t="s">
        <v>707</v>
      </c>
      <c r="G60" s="397"/>
      <c r="H60" s="397" t="s">
        <v>711</v>
      </c>
      <c r="I60" s="363">
        <v>50000</v>
      </c>
      <c r="J60" s="363">
        <v>50000</v>
      </c>
      <c r="K60" s="359"/>
      <c r="L60" s="332"/>
      <c r="M60" s="332"/>
      <c r="N60" s="332"/>
      <c r="O60" s="332"/>
      <c r="P60" s="332"/>
      <c r="Q60" s="332"/>
      <c r="R60" s="332"/>
      <c r="S60" s="332"/>
      <c r="T60" s="332"/>
      <c r="U60" s="332"/>
      <c r="V60" s="332"/>
      <c r="W60" s="332"/>
      <c r="X60" s="333"/>
      <c r="Y60" s="333"/>
      <c r="Z60" s="333"/>
      <c r="AA60" s="332"/>
    </row>
    <row r="61" spans="1:28">
      <c r="A61" s="359"/>
      <c r="B61" s="360"/>
      <c r="C61" s="361"/>
      <c r="D61" s="357"/>
      <c r="E61" s="357"/>
      <c r="F61" s="359"/>
      <c r="G61" s="360"/>
      <c r="H61" s="364"/>
      <c r="I61" s="363"/>
      <c r="J61" s="363"/>
      <c r="K61" s="359"/>
      <c r="L61" s="332"/>
      <c r="M61" s="332"/>
      <c r="N61" s="332"/>
      <c r="O61" s="332"/>
      <c r="P61" s="332"/>
      <c r="Q61" s="332"/>
      <c r="R61" s="332"/>
      <c r="S61" s="332"/>
      <c r="T61" s="332"/>
      <c r="U61" s="332"/>
      <c r="V61" s="332"/>
      <c r="W61" s="332"/>
      <c r="X61" s="333"/>
      <c r="Y61" s="333"/>
      <c r="Z61" s="333"/>
      <c r="AA61" s="332"/>
    </row>
    <row r="62" spans="1:28">
      <c r="A62" s="335"/>
      <c r="B62" s="332"/>
      <c r="C62" s="335"/>
      <c r="D62" s="336"/>
      <c r="E62" s="336"/>
      <c r="F62" s="332"/>
      <c r="G62" s="332"/>
      <c r="H62" s="332"/>
      <c r="I62" s="399"/>
      <c r="J62" s="399"/>
      <c r="K62" s="332"/>
      <c r="L62" s="332"/>
      <c r="M62" s="332"/>
      <c r="N62" s="332"/>
      <c r="O62" s="332"/>
      <c r="P62" s="332"/>
      <c r="Q62" s="332"/>
      <c r="R62" s="332"/>
      <c r="S62" s="332"/>
      <c r="T62" s="332"/>
      <c r="U62" s="332"/>
      <c r="V62" s="332"/>
      <c r="W62" s="332"/>
      <c r="X62" s="333"/>
      <c r="Y62" s="333"/>
      <c r="Z62" s="333"/>
      <c r="AA62" s="332"/>
    </row>
    <row r="63" spans="1:28">
      <c r="A63" s="335"/>
      <c r="B63" s="332"/>
      <c r="C63" s="335"/>
      <c r="D63" s="336"/>
      <c r="E63" s="336"/>
      <c r="F63" s="332"/>
      <c r="G63" s="332"/>
      <c r="H63" s="332"/>
      <c r="I63" s="399"/>
      <c r="J63" s="399"/>
      <c r="K63" s="332"/>
      <c r="L63" s="332"/>
      <c r="M63" s="332"/>
      <c r="N63" s="332"/>
      <c r="O63" s="332"/>
      <c r="P63" s="332"/>
      <c r="Q63" s="332"/>
      <c r="R63" s="332"/>
      <c r="S63" s="332"/>
      <c r="T63" s="332"/>
      <c r="U63" s="332"/>
      <c r="V63" s="332"/>
      <c r="W63" s="332"/>
      <c r="X63" s="333"/>
      <c r="Y63" s="333"/>
      <c r="Z63" s="333"/>
      <c r="AA63" s="332"/>
    </row>
    <row r="64" spans="1:28">
      <c r="A64" s="335"/>
      <c r="B64" s="332"/>
      <c r="C64" s="335"/>
      <c r="D64" s="336"/>
      <c r="E64" s="336"/>
      <c r="F64" s="332"/>
      <c r="G64" s="332"/>
      <c r="H64" s="332"/>
      <c r="I64" s="399"/>
      <c r="J64" s="399"/>
      <c r="K64" s="332"/>
      <c r="L64" s="332"/>
      <c r="M64" s="332"/>
      <c r="N64" s="332"/>
      <c r="O64" s="332"/>
      <c r="P64" s="332"/>
      <c r="Q64" s="332"/>
      <c r="R64" s="332"/>
      <c r="S64" s="332"/>
      <c r="T64" s="332"/>
      <c r="U64" s="332"/>
      <c r="V64" s="332"/>
      <c r="W64" s="332"/>
      <c r="X64" s="333"/>
      <c r="Y64" s="333"/>
      <c r="Z64" s="333"/>
      <c r="AA64" s="332"/>
    </row>
    <row r="65" spans="1:27">
      <c r="A65" s="335"/>
      <c r="B65" s="332"/>
      <c r="C65" s="335"/>
      <c r="D65" s="336"/>
      <c r="E65" s="336"/>
      <c r="F65" s="332"/>
      <c r="G65" s="332"/>
      <c r="H65" s="332"/>
      <c r="I65" s="399"/>
      <c r="J65" s="399"/>
      <c r="K65" s="332"/>
      <c r="L65" s="332"/>
      <c r="M65" s="332"/>
      <c r="N65" s="332"/>
      <c r="O65" s="332"/>
      <c r="P65" s="332"/>
      <c r="Q65" s="332"/>
      <c r="R65" s="332"/>
      <c r="S65" s="332"/>
      <c r="T65" s="332"/>
      <c r="U65" s="332"/>
      <c r="V65" s="332"/>
      <c r="W65" s="332"/>
      <c r="X65" s="333"/>
      <c r="Y65" s="333"/>
      <c r="Z65" s="333"/>
      <c r="AA65" s="332"/>
    </row>
    <row r="66" spans="1:27">
      <c r="A66" s="335"/>
      <c r="B66" s="332"/>
      <c r="C66" s="335"/>
      <c r="D66" s="336"/>
      <c r="E66" s="336"/>
      <c r="F66" s="332"/>
      <c r="G66" s="332"/>
      <c r="H66" s="332"/>
      <c r="I66" s="399"/>
      <c r="J66" s="399"/>
      <c r="K66" s="332"/>
      <c r="L66" s="332"/>
      <c r="M66" s="332"/>
      <c r="N66" s="332"/>
      <c r="O66" s="332"/>
      <c r="P66" s="332"/>
      <c r="Q66" s="332"/>
      <c r="R66" s="332"/>
      <c r="S66" s="332"/>
      <c r="T66" s="332"/>
      <c r="U66" s="332"/>
      <c r="V66" s="332"/>
      <c r="W66" s="332"/>
      <c r="X66" s="333"/>
      <c r="Y66" s="333"/>
      <c r="Z66" s="333"/>
      <c r="AA66" s="332"/>
    </row>
    <row r="67" spans="1:27">
      <c r="A67" s="335"/>
      <c r="B67" s="332"/>
      <c r="C67" s="335"/>
      <c r="D67" s="336"/>
      <c r="E67" s="336"/>
      <c r="F67" s="332"/>
      <c r="G67" s="332"/>
      <c r="H67" s="332"/>
      <c r="I67" s="399"/>
      <c r="J67" s="399"/>
      <c r="K67" s="332"/>
      <c r="L67" s="332"/>
      <c r="M67" s="332"/>
      <c r="N67" s="332"/>
      <c r="O67" s="332"/>
      <c r="P67" s="332"/>
      <c r="Q67" s="332"/>
      <c r="R67" s="332"/>
      <c r="S67" s="332"/>
      <c r="T67" s="332"/>
      <c r="U67" s="332"/>
      <c r="V67" s="332"/>
      <c r="W67" s="332"/>
      <c r="X67" s="333"/>
      <c r="Y67" s="333"/>
      <c r="Z67" s="333"/>
      <c r="AA67" s="332"/>
    </row>
    <row r="68" spans="1:27">
      <c r="A68" s="335"/>
      <c r="B68" s="332"/>
      <c r="C68" s="335"/>
      <c r="D68" s="336"/>
      <c r="E68" s="336"/>
      <c r="F68" s="332"/>
      <c r="G68" s="332"/>
      <c r="H68" s="332"/>
      <c r="I68" s="399"/>
      <c r="J68" s="399"/>
      <c r="K68" s="332"/>
      <c r="L68" s="332"/>
      <c r="M68" s="332"/>
      <c r="N68" s="332"/>
      <c r="O68" s="332"/>
      <c r="P68" s="332"/>
      <c r="Q68" s="332"/>
      <c r="R68" s="332"/>
      <c r="S68" s="332"/>
      <c r="T68" s="332"/>
      <c r="U68" s="332"/>
      <c r="V68" s="332"/>
      <c r="W68" s="332"/>
      <c r="X68" s="333"/>
      <c r="Y68" s="333"/>
      <c r="Z68" s="333"/>
      <c r="AA68" s="332"/>
    </row>
    <row r="69" spans="1:27">
      <c r="A69" s="335"/>
      <c r="B69" s="332"/>
      <c r="C69" s="335"/>
      <c r="D69" s="336"/>
      <c r="E69" s="336"/>
      <c r="F69" s="332"/>
      <c r="G69" s="332"/>
      <c r="H69" s="332"/>
      <c r="I69" s="399"/>
      <c r="J69" s="399"/>
      <c r="K69" s="332"/>
      <c r="L69" s="332"/>
      <c r="M69" s="332"/>
      <c r="N69" s="332"/>
      <c r="O69" s="332"/>
      <c r="P69" s="332"/>
      <c r="Q69" s="332"/>
      <c r="R69" s="332"/>
      <c r="S69" s="332"/>
      <c r="T69" s="332"/>
      <c r="U69" s="332"/>
      <c r="V69" s="332"/>
      <c r="W69" s="332"/>
      <c r="X69" s="333"/>
      <c r="Y69" s="333"/>
      <c r="Z69" s="333"/>
      <c r="AA69" s="332"/>
    </row>
    <row r="70" spans="1:27">
      <c r="A70" s="335"/>
      <c r="B70" s="332"/>
      <c r="C70" s="335"/>
      <c r="D70" s="336"/>
      <c r="E70" s="336"/>
      <c r="F70" s="332"/>
      <c r="G70" s="332"/>
      <c r="H70" s="332"/>
      <c r="I70" s="399"/>
      <c r="J70" s="399"/>
      <c r="K70" s="332"/>
      <c r="L70" s="332"/>
      <c r="M70" s="332"/>
      <c r="N70" s="332"/>
      <c r="O70" s="332"/>
      <c r="P70" s="332"/>
      <c r="Q70" s="332"/>
      <c r="R70" s="332"/>
      <c r="S70" s="332"/>
      <c r="T70" s="332"/>
      <c r="U70" s="332"/>
      <c r="V70" s="332"/>
      <c r="W70" s="332"/>
      <c r="X70" s="333"/>
      <c r="Y70" s="333"/>
      <c r="Z70" s="333"/>
      <c r="AA70" s="332"/>
    </row>
    <row r="71" spans="1:27">
      <c r="A71" s="335"/>
      <c r="B71" s="332"/>
      <c r="C71" s="335"/>
      <c r="D71" s="336"/>
      <c r="E71" s="336"/>
      <c r="F71" s="332"/>
      <c r="G71" s="332"/>
      <c r="H71" s="332"/>
      <c r="I71" s="399"/>
      <c r="J71" s="399"/>
      <c r="K71" s="332"/>
      <c r="L71" s="332"/>
      <c r="M71" s="332"/>
      <c r="N71" s="332"/>
      <c r="O71" s="332"/>
      <c r="P71" s="332"/>
      <c r="Q71" s="332"/>
      <c r="R71" s="332"/>
      <c r="S71" s="332"/>
      <c r="T71" s="332"/>
      <c r="U71" s="332"/>
      <c r="V71" s="332"/>
      <c r="W71" s="332"/>
      <c r="X71" s="333"/>
      <c r="Y71" s="333"/>
      <c r="Z71" s="333"/>
      <c r="AA71" s="332"/>
    </row>
    <row r="72" spans="1:27">
      <c r="A72" s="335"/>
      <c r="B72" s="332"/>
      <c r="C72" s="335"/>
      <c r="D72" s="336"/>
      <c r="E72" s="336"/>
      <c r="F72" s="332"/>
      <c r="G72" s="332"/>
      <c r="H72" s="332"/>
      <c r="I72" s="399"/>
      <c r="J72" s="399"/>
      <c r="K72" s="332"/>
      <c r="L72" s="332"/>
      <c r="M72" s="332"/>
      <c r="N72" s="332"/>
      <c r="O72" s="332"/>
      <c r="P72" s="332"/>
      <c r="Q72" s="332"/>
      <c r="R72" s="332"/>
      <c r="S72" s="332"/>
      <c r="T72" s="332"/>
      <c r="U72" s="332"/>
      <c r="V72" s="332"/>
      <c r="W72" s="332"/>
      <c r="X72" s="333"/>
      <c r="Y72" s="333"/>
      <c r="Z72" s="333"/>
      <c r="AA72" s="332"/>
    </row>
    <row r="73" spans="1:27">
      <c r="A73" s="335"/>
      <c r="B73" s="332"/>
      <c r="C73" s="335"/>
      <c r="D73" s="336"/>
      <c r="E73" s="336"/>
      <c r="F73" s="332"/>
      <c r="G73" s="332"/>
      <c r="H73" s="332"/>
      <c r="I73" s="399"/>
      <c r="J73" s="399"/>
      <c r="K73" s="332"/>
      <c r="L73" s="332"/>
      <c r="M73" s="332"/>
      <c r="N73" s="332"/>
      <c r="O73" s="332"/>
      <c r="P73" s="332"/>
      <c r="Q73" s="332"/>
      <c r="R73" s="332"/>
      <c r="S73" s="332"/>
      <c r="T73" s="332"/>
      <c r="U73" s="332"/>
      <c r="V73" s="332"/>
      <c r="W73" s="332"/>
      <c r="X73" s="333"/>
      <c r="Y73" s="333"/>
      <c r="Z73" s="333"/>
      <c r="AA73" s="332"/>
    </row>
    <row r="74" spans="1:27">
      <c r="A74" s="335"/>
      <c r="B74" s="332"/>
      <c r="C74" s="335"/>
      <c r="D74" s="336"/>
      <c r="E74" s="336"/>
      <c r="F74" s="332"/>
      <c r="G74" s="332"/>
      <c r="H74" s="332"/>
      <c r="I74" s="399"/>
      <c r="J74" s="399"/>
      <c r="K74" s="332"/>
      <c r="L74" s="332"/>
      <c r="M74" s="332"/>
      <c r="N74" s="332"/>
      <c r="O74" s="332"/>
      <c r="P74" s="332"/>
      <c r="Q74" s="332"/>
      <c r="R74" s="332"/>
      <c r="S74" s="332"/>
      <c r="T74" s="332"/>
      <c r="U74" s="332"/>
      <c r="V74" s="332"/>
      <c r="W74" s="332"/>
      <c r="X74" s="333"/>
      <c r="Y74" s="333"/>
      <c r="Z74" s="333"/>
      <c r="AA74" s="332"/>
    </row>
    <row r="75" spans="1:27">
      <c r="A75" s="335"/>
      <c r="B75" s="332"/>
      <c r="C75" s="335"/>
      <c r="D75" s="336"/>
      <c r="E75" s="336"/>
      <c r="F75" s="332"/>
      <c r="G75" s="332"/>
      <c r="H75" s="332"/>
      <c r="I75" s="399"/>
      <c r="J75" s="399"/>
      <c r="K75" s="332"/>
      <c r="L75" s="332"/>
      <c r="M75" s="332"/>
      <c r="N75" s="332"/>
      <c r="O75" s="332"/>
      <c r="P75" s="332"/>
      <c r="Q75" s="332"/>
      <c r="R75" s="332"/>
      <c r="S75" s="332"/>
      <c r="T75" s="332"/>
      <c r="U75" s="332"/>
      <c r="V75" s="332"/>
      <c r="W75" s="332"/>
      <c r="X75" s="333"/>
      <c r="Y75" s="333"/>
      <c r="Z75" s="333"/>
      <c r="AA75" s="332"/>
    </row>
    <row r="76" spans="1:27">
      <c r="A76" s="335"/>
      <c r="B76" s="332"/>
      <c r="C76" s="335"/>
      <c r="D76" s="336"/>
      <c r="E76" s="336"/>
      <c r="F76" s="332"/>
      <c r="G76" s="332"/>
      <c r="H76" s="332"/>
      <c r="I76" s="399"/>
      <c r="J76" s="399"/>
      <c r="K76" s="332"/>
      <c r="L76" s="332"/>
      <c r="M76" s="332"/>
      <c r="N76" s="332"/>
      <c r="O76" s="332"/>
      <c r="P76" s="332"/>
      <c r="Q76" s="332"/>
      <c r="R76" s="332"/>
      <c r="S76" s="332"/>
      <c r="T76" s="332"/>
      <c r="U76" s="332"/>
      <c r="V76" s="332"/>
      <c r="W76" s="332"/>
      <c r="X76" s="333"/>
      <c r="Y76" s="333"/>
      <c r="Z76" s="333"/>
      <c r="AA76" s="332"/>
    </row>
    <row r="77" spans="1:27">
      <c r="A77" s="335"/>
      <c r="B77" s="332"/>
      <c r="C77" s="335"/>
      <c r="D77" s="336"/>
      <c r="E77" s="336"/>
      <c r="F77" s="332"/>
      <c r="G77" s="332"/>
      <c r="H77" s="332"/>
      <c r="I77" s="399"/>
      <c r="J77" s="399"/>
      <c r="K77" s="332"/>
      <c r="L77" s="332"/>
      <c r="M77" s="332"/>
      <c r="N77" s="332"/>
      <c r="O77" s="332"/>
      <c r="P77" s="332"/>
      <c r="Q77" s="332"/>
      <c r="R77" s="332"/>
      <c r="S77" s="332"/>
      <c r="T77" s="332"/>
      <c r="U77" s="332"/>
      <c r="V77" s="332"/>
      <c r="W77" s="332"/>
      <c r="X77" s="333"/>
      <c r="Y77" s="333"/>
      <c r="Z77" s="333"/>
      <c r="AA77" s="332"/>
    </row>
    <row r="78" spans="1:27">
      <c r="A78" s="335"/>
      <c r="B78" s="332"/>
      <c r="C78" s="335"/>
      <c r="D78" s="336"/>
      <c r="E78" s="336"/>
      <c r="F78" s="332"/>
      <c r="G78" s="332"/>
      <c r="H78" s="332"/>
      <c r="I78" s="399"/>
      <c r="J78" s="399"/>
      <c r="K78" s="332"/>
      <c r="L78" s="332"/>
      <c r="M78" s="332"/>
      <c r="N78" s="332"/>
      <c r="O78" s="332"/>
      <c r="P78" s="332"/>
      <c r="Q78" s="332"/>
      <c r="R78" s="332"/>
      <c r="S78" s="332"/>
      <c r="T78" s="332"/>
      <c r="U78" s="332"/>
      <c r="V78" s="332"/>
      <c r="W78" s="332"/>
      <c r="X78" s="333"/>
      <c r="Y78" s="333"/>
      <c r="Z78" s="333"/>
      <c r="AA78" s="332"/>
    </row>
    <row r="79" spans="1:27">
      <c r="A79" s="335"/>
      <c r="B79" s="332"/>
      <c r="C79" s="335"/>
      <c r="D79" s="336"/>
      <c r="E79" s="336"/>
      <c r="F79" s="332"/>
      <c r="G79" s="332"/>
      <c r="H79" s="332"/>
      <c r="I79" s="399"/>
      <c r="J79" s="399"/>
      <c r="K79" s="332"/>
      <c r="L79" s="332"/>
      <c r="M79" s="332"/>
      <c r="N79" s="332"/>
      <c r="O79" s="332"/>
      <c r="P79" s="332"/>
      <c r="Q79" s="332"/>
      <c r="R79" s="332"/>
      <c r="S79" s="332"/>
      <c r="T79" s="332"/>
      <c r="U79" s="332"/>
      <c r="V79" s="332"/>
      <c r="W79" s="332"/>
      <c r="X79" s="333"/>
      <c r="Y79" s="333"/>
      <c r="Z79" s="333"/>
      <c r="AA79" s="332"/>
    </row>
    <row r="80" spans="1:27">
      <c r="A80" s="335"/>
      <c r="B80" s="332"/>
      <c r="C80" s="335"/>
      <c r="D80" s="336"/>
      <c r="E80" s="336"/>
      <c r="F80" s="332"/>
      <c r="G80" s="332"/>
      <c r="H80" s="332"/>
      <c r="I80" s="399"/>
      <c r="J80" s="399"/>
      <c r="K80" s="332"/>
      <c r="L80" s="332"/>
      <c r="M80" s="332"/>
      <c r="N80" s="332"/>
      <c r="O80" s="332"/>
      <c r="P80" s="332"/>
      <c r="Q80" s="332"/>
      <c r="R80" s="332"/>
      <c r="S80" s="332"/>
      <c r="T80" s="332"/>
      <c r="U80" s="332"/>
      <c r="V80" s="332"/>
      <c r="W80" s="332"/>
      <c r="X80" s="333"/>
      <c r="Y80" s="333"/>
      <c r="Z80" s="333"/>
      <c r="AA80" s="332"/>
    </row>
    <row r="81" spans="1:27">
      <c r="A81" s="335"/>
      <c r="B81" s="332"/>
      <c r="C81" s="335"/>
      <c r="D81" s="336"/>
      <c r="E81" s="336"/>
      <c r="F81" s="332"/>
      <c r="G81" s="332"/>
      <c r="H81" s="332"/>
      <c r="I81" s="399"/>
      <c r="J81" s="399"/>
      <c r="K81" s="332"/>
      <c r="L81" s="332"/>
      <c r="M81" s="332"/>
      <c r="N81" s="332"/>
      <c r="O81" s="332"/>
      <c r="P81" s="332"/>
      <c r="Q81" s="332"/>
      <c r="R81" s="332"/>
      <c r="S81" s="332"/>
      <c r="T81" s="332"/>
      <c r="U81" s="332"/>
      <c r="V81" s="332"/>
      <c r="W81" s="332"/>
      <c r="X81" s="333"/>
      <c r="Y81" s="333"/>
      <c r="Z81" s="333"/>
      <c r="AA81" s="332"/>
    </row>
    <row r="82" spans="1:27">
      <c r="A82" s="335"/>
      <c r="B82" s="332"/>
      <c r="C82" s="335"/>
      <c r="D82" s="336"/>
      <c r="E82" s="336"/>
      <c r="F82" s="332"/>
      <c r="G82" s="332"/>
      <c r="H82" s="332"/>
      <c r="I82" s="399"/>
      <c r="J82" s="399"/>
      <c r="K82" s="332"/>
      <c r="L82" s="332"/>
      <c r="M82" s="332"/>
      <c r="N82" s="332"/>
      <c r="O82" s="332"/>
      <c r="P82" s="332"/>
      <c r="Q82" s="332"/>
      <c r="R82" s="332"/>
      <c r="S82" s="332"/>
      <c r="T82" s="332"/>
      <c r="U82" s="332"/>
      <c r="V82" s="332"/>
      <c r="W82" s="332"/>
      <c r="X82" s="333"/>
      <c r="Y82" s="333"/>
      <c r="Z82" s="333"/>
      <c r="AA82" s="332"/>
    </row>
    <row r="83" spans="1:27">
      <c r="A83" s="335"/>
      <c r="B83" s="332"/>
      <c r="C83" s="335"/>
      <c r="D83" s="336"/>
      <c r="E83" s="336"/>
      <c r="F83" s="332"/>
      <c r="G83" s="332"/>
      <c r="H83" s="332"/>
      <c r="I83" s="399"/>
      <c r="J83" s="399"/>
      <c r="K83" s="332"/>
      <c r="L83" s="332"/>
      <c r="M83" s="332"/>
      <c r="N83" s="332"/>
      <c r="O83" s="332"/>
      <c r="P83" s="332"/>
      <c r="Q83" s="332"/>
      <c r="R83" s="332"/>
      <c r="S83" s="332"/>
      <c r="T83" s="332"/>
      <c r="U83" s="332"/>
      <c r="V83" s="332"/>
      <c r="W83" s="332"/>
      <c r="X83" s="333"/>
      <c r="Y83" s="333"/>
      <c r="Z83" s="333"/>
      <c r="AA83" s="332"/>
    </row>
    <row r="84" spans="1:27">
      <c r="A84" s="335"/>
      <c r="B84" s="332"/>
      <c r="C84" s="335"/>
      <c r="D84" s="336"/>
      <c r="E84" s="336"/>
      <c r="F84" s="332"/>
      <c r="G84" s="332"/>
      <c r="H84" s="332"/>
      <c r="I84" s="399"/>
      <c r="J84" s="399"/>
      <c r="K84" s="332"/>
      <c r="L84" s="332"/>
      <c r="M84" s="332"/>
      <c r="N84" s="332"/>
      <c r="O84" s="332"/>
      <c r="P84" s="332"/>
      <c r="Q84" s="332"/>
      <c r="R84" s="332"/>
      <c r="S84" s="332"/>
      <c r="T84" s="332"/>
      <c r="U84" s="332"/>
      <c r="V84" s="332"/>
      <c r="W84" s="332"/>
      <c r="X84" s="333"/>
      <c r="Y84" s="333"/>
      <c r="Z84" s="333"/>
      <c r="AA84" s="332"/>
    </row>
    <row r="85" spans="1:27">
      <c r="A85" s="335"/>
      <c r="B85" s="332"/>
      <c r="C85" s="335"/>
      <c r="D85" s="336"/>
      <c r="E85" s="336"/>
      <c r="F85" s="332"/>
      <c r="G85" s="332"/>
      <c r="H85" s="332"/>
      <c r="I85" s="399"/>
      <c r="J85" s="399"/>
      <c r="K85" s="332"/>
      <c r="L85" s="332"/>
      <c r="M85" s="332"/>
      <c r="N85" s="332"/>
      <c r="O85" s="332"/>
      <c r="P85" s="332"/>
      <c r="Q85" s="332"/>
      <c r="R85" s="332"/>
      <c r="S85" s="332"/>
      <c r="T85" s="332"/>
      <c r="U85" s="332"/>
      <c r="V85" s="332"/>
      <c r="W85" s="332"/>
      <c r="X85" s="333"/>
      <c r="Y85" s="333"/>
      <c r="Z85" s="333"/>
      <c r="AA85" s="332"/>
    </row>
    <row r="86" spans="1:27">
      <c r="A86" s="335"/>
      <c r="B86" s="332"/>
      <c r="C86" s="335"/>
      <c r="D86" s="336"/>
      <c r="E86" s="336"/>
      <c r="F86" s="332"/>
      <c r="G86" s="332"/>
      <c r="H86" s="332"/>
      <c r="I86" s="399"/>
      <c r="J86" s="399"/>
      <c r="K86" s="332"/>
      <c r="L86" s="332"/>
      <c r="M86" s="332"/>
      <c r="N86" s="332"/>
      <c r="O86" s="332"/>
      <c r="P86" s="332"/>
      <c r="Q86" s="332"/>
      <c r="R86" s="332"/>
      <c r="S86" s="332"/>
      <c r="T86" s="332"/>
      <c r="U86" s="332"/>
      <c r="V86" s="332"/>
      <c r="W86" s="332"/>
      <c r="X86" s="333"/>
      <c r="Y86" s="333"/>
      <c r="Z86" s="333"/>
      <c r="AA86" s="332"/>
    </row>
    <row r="87" spans="1:27">
      <c r="A87" s="335"/>
      <c r="B87" s="332"/>
      <c r="C87" s="335"/>
      <c r="D87" s="336"/>
      <c r="E87" s="336"/>
      <c r="F87" s="332"/>
      <c r="G87" s="332"/>
      <c r="H87" s="332"/>
      <c r="I87" s="399"/>
      <c r="J87" s="399"/>
      <c r="K87" s="332"/>
      <c r="L87" s="332"/>
      <c r="M87" s="332"/>
      <c r="N87" s="332"/>
      <c r="O87" s="332"/>
      <c r="P87" s="332"/>
      <c r="Q87" s="332"/>
      <c r="R87" s="332"/>
      <c r="S87" s="332"/>
      <c r="T87" s="332"/>
      <c r="U87" s="332"/>
      <c r="V87" s="332"/>
      <c r="W87" s="332"/>
      <c r="X87" s="333"/>
      <c r="Y87" s="333"/>
      <c r="Z87" s="333"/>
      <c r="AA87" s="332"/>
    </row>
    <row r="88" spans="1:27">
      <c r="A88" s="335"/>
      <c r="B88" s="332"/>
      <c r="C88" s="335"/>
      <c r="D88" s="336"/>
      <c r="E88" s="336"/>
      <c r="F88" s="332"/>
      <c r="G88" s="332"/>
      <c r="H88" s="332"/>
      <c r="I88" s="399"/>
      <c r="J88" s="399"/>
      <c r="K88" s="332"/>
      <c r="L88" s="332"/>
      <c r="M88" s="332"/>
      <c r="N88" s="332"/>
      <c r="O88" s="332"/>
      <c r="P88" s="332"/>
      <c r="Q88" s="332"/>
      <c r="R88" s="332"/>
      <c r="S88" s="332"/>
      <c r="T88" s="332"/>
      <c r="U88" s="332"/>
      <c r="V88" s="332"/>
      <c r="W88" s="332"/>
      <c r="X88" s="333"/>
      <c r="Y88" s="333"/>
      <c r="Z88" s="333"/>
      <c r="AA88" s="332"/>
    </row>
    <row r="89" spans="1:27">
      <c r="A89" s="335"/>
      <c r="B89" s="332"/>
      <c r="C89" s="335"/>
      <c r="D89" s="336"/>
      <c r="E89" s="336"/>
      <c r="F89" s="332"/>
      <c r="G89" s="332"/>
      <c r="H89" s="332"/>
      <c r="I89" s="399"/>
      <c r="J89" s="399"/>
      <c r="K89" s="332"/>
      <c r="L89" s="332"/>
      <c r="M89" s="332"/>
      <c r="N89" s="332"/>
      <c r="O89" s="332"/>
      <c r="P89" s="332"/>
      <c r="Q89" s="332"/>
      <c r="R89" s="332"/>
      <c r="S89" s="332"/>
      <c r="T89" s="332"/>
      <c r="U89" s="332"/>
      <c r="V89" s="332"/>
      <c r="W89" s="332"/>
      <c r="X89" s="333"/>
      <c r="Y89" s="333"/>
      <c r="Z89" s="333"/>
      <c r="AA89" s="332"/>
    </row>
    <row r="90" spans="1:27">
      <c r="A90" s="335"/>
      <c r="B90" s="332"/>
      <c r="C90" s="335"/>
      <c r="D90" s="336"/>
      <c r="E90" s="336"/>
      <c r="F90" s="332"/>
      <c r="G90" s="332"/>
      <c r="H90" s="332"/>
      <c r="I90" s="399"/>
      <c r="J90" s="399"/>
      <c r="K90" s="332"/>
      <c r="L90" s="332"/>
      <c r="M90" s="332"/>
      <c r="N90" s="332"/>
      <c r="O90" s="332"/>
      <c r="P90" s="332"/>
      <c r="Q90" s="332"/>
      <c r="R90" s="332"/>
      <c r="S90" s="332"/>
      <c r="T90" s="332"/>
      <c r="U90" s="332"/>
      <c r="V90" s="332"/>
      <c r="W90" s="332"/>
      <c r="X90" s="333"/>
      <c r="Y90" s="333"/>
      <c r="Z90" s="333"/>
      <c r="AA90" s="332"/>
    </row>
    <row r="91" spans="1:27">
      <c r="A91" s="335"/>
      <c r="B91" s="332"/>
      <c r="C91" s="335"/>
      <c r="D91" s="336"/>
      <c r="E91" s="336"/>
      <c r="F91" s="332"/>
      <c r="G91" s="332"/>
      <c r="H91" s="332"/>
      <c r="I91" s="399"/>
      <c r="J91" s="399"/>
      <c r="K91" s="332"/>
      <c r="L91" s="332"/>
      <c r="M91" s="332"/>
      <c r="N91" s="332"/>
      <c r="O91" s="332"/>
      <c r="P91" s="332"/>
      <c r="Q91" s="332"/>
      <c r="R91" s="332"/>
      <c r="S91" s="332"/>
      <c r="T91" s="332"/>
      <c r="U91" s="332"/>
      <c r="V91" s="332"/>
      <c r="W91" s="332"/>
      <c r="X91" s="333"/>
      <c r="Y91" s="333"/>
      <c r="Z91" s="333"/>
      <c r="AA91" s="332"/>
    </row>
    <row r="92" spans="1:27">
      <c r="A92" s="335"/>
      <c r="B92" s="332"/>
      <c r="C92" s="335"/>
      <c r="D92" s="336"/>
      <c r="E92" s="336"/>
      <c r="F92" s="332"/>
      <c r="G92" s="332"/>
      <c r="H92" s="332"/>
      <c r="I92" s="399"/>
      <c r="J92" s="399"/>
      <c r="K92" s="332"/>
      <c r="L92" s="332"/>
      <c r="M92" s="332"/>
      <c r="N92" s="332"/>
      <c r="O92" s="332"/>
      <c r="P92" s="332"/>
      <c r="Q92" s="332"/>
      <c r="R92" s="332"/>
      <c r="S92" s="332"/>
      <c r="T92" s="332"/>
      <c r="U92" s="332"/>
      <c r="V92" s="332"/>
      <c r="W92" s="332"/>
      <c r="X92" s="333"/>
      <c r="Y92" s="333"/>
      <c r="Z92" s="333"/>
      <c r="AA92" s="332"/>
    </row>
    <row r="93" spans="1:27">
      <c r="A93" s="335"/>
      <c r="B93" s="332"/>
      <c r="C93" s="335"/>
      <c r="D93" s="336"/>
      <c r="E93" s="336"/>
      <c r="F93" s="332"/>
      <c r="G93" s="332"/>
      <c r="H93" s="332"/>
      <c r="I93" s="399"/>
      <c r="J93" s="399"/>
      <c r="K93" s="332"/>
      <c r="L93" s="332"/>
      <c r="M93" s="332"/>
      <c r="N93" s="332"/>
      <c r="O93" s="332"/>
      <c r="P93" s="332"/>
      <c r="Q93" s="332"/>
      <c r="R93" s="332"/>
      <c r="S93" s="332"/>
      <c r="T93" s="332"/>
      <c r="U93" s="332"/>
      <c r="V93" s="332"/>
      <c r="W93" s="332"/>
      <c r="X93" s="333"/>
      <c r="Y93" s="333"/>
      <c r="Z93" s="333"/>
      <c r="AA93" s="332"/>
    </row>
    <row r="94" spans="1:27">
      <c r="A94" s="335"/>
      <c r="B94" s="332"/>
      <c r="C94" s="335"/>
      <c r="D94" s="336"/>
      <c r="E94" s="336"/>
      <c r="F94" s="332"/>
      <c r="G94" s="332"/>
      <c r="H94" s="332"/>
      <c r="I94" s="399"/>
      <c r="J94" s="399"/>
      <c r="K94" s="332"/>
      <c r="L94" s="332"/>
      <c r="M94" s="332"/>
      <c r="N94" s="332"/>
      <c r="O94" s="332"/>
      <c r="P94" s="332"/>
      <c r="Q94" s="332"/>
      <c r="R94" s="332"/>
      <c r="S94" s="332"/>
      <c r="T94" s="332"/>
      <c r="U94" s="332"/>
      <c r="V94" s="332"/>
      <c r="W94" s="332"/>
      <c r="X94" s="333"/>
      <c r="Y94" s="333"/>
      <c r="Z94" s="333"/>
      <c r="AA94" s="332"/>
    </row>
    <row r="95" spans="1:27">
      <c r="A95" s="335"/>
      <c r="B95" s="332"/>
      <c r="C95" s="335"/>
      <c r="D95" s="336"/>
      <c r="E95" s="336"/>
      <c r="F95" s="332"/>
      <c r="G95" s="332"/>
      <c r="H95" s="332"/>
      <c r="I95" s="399"/>
      <c r="J95" s="399"/>
      <c r="K95" s="332"/>
      <c r="L95" s="332"/>
      <c r="M95" s="332"/>
      <c r="N95" s="332"/>
      <c r="O95" s="332"/>
      <c r="P95" s="332"/>
      <c r="Q95" s="332"/>
      <c r="R95" s="332"/>
      <c r="S95" s="332"/>
      <c r="T95" s="332"/>
      <c r="U95" s="332"/>
      <c r="V95" s="332"/>
      <c r="W95" s="332"/>
      <c r="X95" s="333"/>
      <c r="Y95" s="333"/>
      <c r="Z95" s="333"/>
      <c r="AA95" s="332"/>
    </row>
    <row r="96" spans="1:27">
      <c r="A96" s="335"/>
      <c r="B96" s="332"/>
      <c r="C96" s="335"/>
      <c r="D96" s="336"/>
      <c r="E96" s="336"/>
      <c r="F96" s="332"/>
      <c r="G96" s="332"/>
      <c r="H96" s="332"/>
      <c r="I96" s="399"/>
      <c r="J96" s="399"/>
      <c r="K96" s="332"/>
      <c r="L96" s="332"/>
      <c r="M96" s="332"/>
      <c r="N96" s="332"/>
      <c r="O96" s="332"/>
      <c r="P96" s="332"/>
      <c r="Q96" s="332"/>
      <c r="R96" s="332"/>
      <c r="S96" s="332"/>
      <c r="T96" s="332"/>
      <c r="U96" s="332"/>
      <c r="V96" s="332"/>
      <c r="W96" s="332"/>
      <c r="X96" s="333"/>
      <c r="Y96" s="333"/>
      <c r="Z96" s="333"/>
      <c r="AA96" s="332"/>
    </row>
    <row r="97" spans="1:27">
      <c r="A97" s="335"/>
      <c r="B97" s="332"/>
      <c r="C97" s="335"/>
      <c r="D97" s="336"/>
      <c r="E97" s="336"/>
      <c r="F97" s="332"/>
      <c r="G97" s="332"/>
      <c r="H97" s="332"/>
      <c r="I97" s="399"/>
      <c r="J97" s="399"/>
      <c r="K97" s="332"/>
      <c r="L97" s="332"/>
      <c r="M97" s="332"/>
      <c r="N97" s="332"/>
      <c r="O97" s="332"/>
      <c r="P97" s="332"/>
      <c r="Q97" s="332"/>
      <c r="R97" s="332"/>
      <c r="S97" s="332"/>
      <c r="T97" s="332"/>
      <c r="U97" s="332"/>
      <c r="V97" s="332"/>
      <c r="W97" s="332"/>
      <c r="X97" s="333"/>
      <c r="Y97" s="333"/>
      <c r="Z97" s="333"/>
      <c r="AA97" s="332"/>
    </row>
    <row r="98" spans="1:27">
      <c r="A98" s="335"/>
      <c r="B98" s="332"/>
      <c r="C98" s="335"/>
      <c r="D98" s="336"/>
      <c r="E98" s="336"/>
      <c r="F98" s="332"/>
      <c r="G98" s="332"/>
      <c r="H98" s="332"/>
      <c r="I98" s="399"/>
      <c r="J98" s="399"/>
      <c r="K98" s="332"/>
      <c r="L98" s="332"/>
      <c r="M98" s="332"/>
      <c r="N98" s="332"/>
      <c r="O98" s="332"/>
      <c r="P98" s="332"/>
      <c r="Q98" s="332"/>
      <c r="R98" s="332"/>
      <c r="S98" s="332"/>
      <c r="T98" s="332"/>
      <c r="U98" s="332"/>
      <c r="V98" s="332"/>
      <c r="W98" s="332"/>
      <c r="X98" s="333"/>
      <c r="Y98" s="333"/>
      <c r="Z98" s="333"/>
      <c r="AA98" s="332"/>
    </row>
    <row r="99" spans="1:27">
      <c r="A99" s="335"/>
      <c r="B99" s="332"/>
      <c r="C99" s="335"/>
      <c r="D99" s="336"/>
      <c r="E99" s="336"/>
      <c r="F99" s="332"/>
      <c r="G99" s="332"/>
      <c r="H99" s="332"/>
      <c r="I99" s="399"/>
      <c r="J99" s="399"/>
      <c r="K99" s="332"/>
      <c r="L99" s="332"/>
      <c r="M99" s="332"/>
      <c r="N99" s="332"/>
      <c r="O99" s="332"/>
      <c r="P99" s="332"/>
      <c r="Q99" s="332"/>
      <c r="R99" s="332"/>
      <c r="S99" s="332"/>
      <c r="T99" s="332"/>
      <c r="U99" s="332"/>
      <c r="V99" s="332"/>
      <c r="W99" s="332"/>
      <c r="X99" s="333"/>
      <c r="Y99" s="333"/>
      <c r="Z99" s="333"/>
      <c r="AA99" s="332"/>
    </row>
    <row r="100" spans="1:27">
      <c r="A100" s="335"/>
      <c r="B100" s="332"/>
      <c r="C100" s="335"/>
      <c r="D100" s="336"/>
      <c r="E100" s="336"/>
      <c r="F100" s="332"/>
      <c r="G100" s="332"/>
      <c r="H100" s="332"/>
      <c r="I100" s="399"/>
      <c r="J100" s="399"/>
      <c r="K100" s="332"/>
      <c r="L100" s="332"/>
      <c r="M100" s="332"/>
      <c r="N100" s="332"/>
      <c r="O100" s="332"/>
      <c r="P100" s="332"/>
      <c r="Q100" s="332"/>
      <c r="R100" s="332"/>
      <c r="S100" s="332"/>
      <c r="T100" s="332"/>
      <c r="U100" s="332"/>
      <c r="V100" s="332"/>
      <c r="W100" s="332"/>
      <c r="X100" s="333"/>
      <c r="Y100" s="333"/>
      <c r="Z100" s="333"/>
      <c r="AA100" s="332"/>
    </row>
    <row r="101" spans="1:27">
      <c r="A101" s="335"/>
      <c r="B101" s="332"/>
      <c r="C101" s="335"/>
      <c r="D101" s="336"/>
      <c r="E101" s="336"/>
      <c r="F101" s="332"/>
      <c r="G101" s="332"/>
      <c r="H101" s="332"/>
      <c r="I101" s="399"/>
      <c r="J101" s="399"/>
      <c r="K101" s="332"/>
      <c r="L101" s="332"/>
      <c r="M101" s="332"/>
      <c r="N101" s="332"/>
      <c r="O101" s="332"/>
      <c r="P101" s="332"/>
      <c r="Q101" s="332"/>
      <c r="R101" s="332"/>
      <c r="S101" s="332"/>
      <c r="T101" s="332"/>
      <c r="U101" s="332"/>
      <c r="V101" s="332"/>
      <c r="W101" s="332"/>
      <c r="X101" s="333"/>
      <c r="Y101" s="333"/>
      <c r="Z101" s="333"/>
      <c r="AA101" s="332"/>
    </row>
    <row r="102" spans="1:27">
      <c r="A102" s="335"/>
      <c r="B102" s="332"/>
      <c r="C102" s="335"/>
      <c r="D102" s="336"/>
      <c r="E102" s="336"/>
      <c r="F102" s="332"/>
      <c r="G102" s="332"/>
      <c r="H102" s="332"/>
      <c r="I102" s="399"/>
      <c r="J102" s="399"/>
      <c r="K102" s="332"/>
      <c r="L102" s="332"/>
      <c r="M102" s="332"/>
      <c r="N102" s="332"/>
      <c r="O102" s="332"/>
      <c r="P102" s="332"/>
      <c r="Q102" s="332"/>
      <c r="R102" s="332"/>
      <c r="S102" s="332"/>
      <c r="T102" s="332"/>
      <c r="U102" s="332"/>
      <c r="V102" s="332"/>
      <c r="W102" s="332"/>
      <c r="X102" s="333"/>
      <c r="Y102" s="333"/>
      <c r="Z102" s="333"/>
      <c r="AA102" s="332"/>
    </row>
    <row r="103" spans="1:27">
      <c r="A103" s="335"/>
      <c r="B103" s="332"/>
      <c r="C103" s="335"/>
      <c r="D103" s="336"/>
      <c r="E103" s="336"/>
      <c r="F103" s="332"/>
      <c r="G103" s="332"/>
      <c r="H103" s="332"/>
      <c r="I103" s="399"/>
      <c r="J103" s="399"/>
      <c r="K103" s="332"/>
      <c r="L103" s="332"/>
      <c r="M103" s="332"/>
      <c r="N103" s="332"/>
      <c r="O103" s="332"/>
      <c r="P103" s="332"/>
      <c r="Q103" s="332"/>
      <c r="R103" s="332"/>
      <c r="S103" s="332"/>
      <c r="T103" s="332"/>
      <c r="U103" s="332"/>
      <c r="V103" s="332"/>
      <c r="W103" s="332"/>
      <c r="X103" s="333"/>
      <c r="Y103" s="333"/>
      <c r="Z103" s="333"/>
      <c r="AA103" s="332"/>
    </row>
    <row r="104" spans="1:27">
      <c r="A104" s="335"/>
      <c r="B104" s="332"/>
      <c r="C104" s="335"/>
      <c r="D104" s="336"/>
      <c r="E104" s="336"/>
      <c r="F104" s="332"/>
      <c r="G104" s="332"/>
      <c r="H104" s="332"/>
      <c r="I104" s="399"/>
      <c r="J104" s="399"/>
      <c r="K104" s="332"/>
      <c r="L104" s="332"/>
      <c r="M104" s="332"/>
      <c r="N104" s="332"/>
      <c r="O104" s="332"/>
      <c r="P104" s="332"/>
      <c r="Q104" s="332"/>
      <c r="R104" s="332"/>
      <c r="S104" s="332"/>
      <c r="T104" s="332"/>
      <c r="U104" s="332"/>
      <c r="V104" s="332"/>
      <c r="W104" s="332"/>
      <c r="X104" s="333"/>
      <c r="Y104" s="333"/>
      <c r="Z104" s="333"/>
      <c r="AA104" s="332"/>
    </row>
    <row r="105" spans="1:27">
      <c r="A105" s="335"/>
      <c r="B105" s="332"/>
      <c r="C105" s="335"/>
      <c r="D105" s="336"/>
      <c r="E105" s="336"/>
      <c r="F105" s="332"/>
      <c r="G105" s="332"/>
      <c r="H105" s="332"/>
      <c r="I105" s="399"/>
      <c r="J105" s="399"/>
      <c r="K105" s="332"/>
      <c r="L105" s="332"/>
      <c r="M105" s="332"/>
      <c r="N105" s="332"/>
      <c r="O105" s="332"/>
      <c r="P105" s="332"/>
      <c r="Q105" s="332"/>
      <c r="R105" s="332"/>
      <c r="S105" s="332"/>
      <c r="T105" s="332"/>
      <c r="U105" s="332"/>
      <c r="V105" s="332"/>
      <c r="W105" s="332"/>
      <c r="X105" s="333"/>
      <c r="Y105" s="333"/>
      <c r="Z105" s="333"/>
      <c r="AA105" s="332"/>
    </row>
    <row r="106" spans="1:27">
      <c r="A106" s="335"/>
      <c r="B106" s="332"/>
      <c r="C106" s="335"/>
      <c r="D106" s="336"/>
      <c r="E106" s="336"/>
      <c r="F106" s="332"/>
      <c r="G106" s="332"/>
      <c r="H106" s="332"/>
      <c r="I106" s="399"/>
      <c r="J106" s="399"/>
      <c r="K106" s="332"/>
      <c r="L106" s="332"/>
      <c r="M106" s="332"/>
      <c r="N106" s="332"/>
      <c r="O106" s="332"/>
      <c r="P106" s="332"/>
      <c r="Q106" s="332"/>
      <c r="R106" s="332"/>
      <c r="S106" s="332"/>
      <c r="T106" s="332"/>
      <c r="U106" s="332"/>
      <c r="V106" s="332"/>
      <c r="W106" s="332"/>
      <c r="X106" s="333"/>
      <c r="Y106" s="333"/>
      <c r="Z106" s="333"/>
      <c r="AA106" s="332"/>
    </row>
    <row r="107" spans="1:27">
      <c r="A107" s="335"/>
      <c r="B107" s="332"/>
      <c r="C107" s="335"/>
      <c r="D107" s="336"/>
      <c r="E107" s="336"/>
      <c r="F107" s="332"/>
      <c r="G107" s="332"/>
      <c r="H107" s="332"/>
      <c r="I107" s="399"/>
      <c r="J107" s="399"/>
      <c r="K107" s="332"/>
      <c r="L107" s="332"/>
      <c r="M107" s="332"/>
      <c r="N107" s="332"/>
      <c r="O107" s="332"/>
      <c r="P107" s="332"/>
      <c r="Q107" s="332"/>
      <c r="R107" s="332"/>
      <c r="S107" s="332"/>
      <c r="T107" s="332"/>
      <c r="U107" s="332"/>
      <c r="V107" s="332"/>
      <c r="W107" s="332"/>
      <c r="X107" s="333"/>
      <c r="Y107" s="333"/>
      <c r="Z107" s="333"/>
      <c r="AA107" s="332"/>
    </row>
    <row r="108" spans="1:27">
      <c r="A108" s="335"/>
      <c r="B108" s="332"/>
      <c r="C108" s="335"/>
      <c r="D108" s="336"/>
      <c r="E108" s="336"/>
      <c r="F108" s="332"/>
      <c r="G108" s="332"/>
      <c r="H108" s="332"/>
      <c r="I108" s="399"/>
      <c r="J108" s="399"/>
      <c r="K108" s="332"/>
      <c r="L108" s="332"/>
      <c r="M108" s="332"/>
      <c r="N108" s="332"/>
      <c r="O108" s="332"/>
      <c r="P108" s="332"/>
      <c r="Q108" s="332"/>
      <c r="R108" s="332"/>
      <c r="S108" s="332"/>
      <c r="T108" s="332"/>
      <c r="U108" s="332"/>
      <c r="V108" s="332"/>
      <c r="W108" s="332"/>
      <c r="X108" s="333"/>
      <c r="Y108" s="333"/>
      <c r="Z108" s="333"/>
      <c r="AA108" s="332"/>
    </row>
    <row r="109" spans="1:27">
      <c r="A109" s="335"/>
      <c r="B109" s="332"/>
      <c r="C109" s="335"/>
      <c r="D109" s="336"/>
      <c r="E109" s="336"/>
      <c r="F109" s="332"/>
      <c r="G109" s="332"/>
      <c r="H109" s="332"/>
      <c r="I109" s="399"/>
      <c r="J109" s="399"/>
      <c r="K109" s="332"/>
      <c r="L109" s="332"/>
      <c r="M109" s="332"/>
      <c r="N109" s="332"/>
      <c r="O109" s="332"/>
      <c r="P109" s="332"/>
      <c r="Q109" s="332"/>
      <c r="R109" s="332"/>
      <c r="S109" s="332"/>
      <c r="T109" s="332"/>
      <c r="U109" s="332"/>
      <c r="V109" s="332"/>
      <c r="W109" s="332"/>
      <c r="X109" s="333"/>
      <c r="Y109" s="333"/>
      <c r="Z109" s="333"/>
      <c r="AA109" s="332"/>
    </row>
    <row r="110" spans="1:27">
      <c r="A110" s="335"/>
      <c r="B110" s="332"/>
      <c r="C110" s="335"/>
      <c r="D110" s="336"/>
      <c r="E110" s="336"/>
      <c r="F110" s="332"/>
      <c r="G110" s="332"/>
      <c r="H110" s="332"/>
      <c r="I110" s="399"/>
      <c r="J110" s="399"/>
      <c r="K110" s="332"/>
      <c r="L110" s="332"/>
      <c r="M110" s="332"/>
      <c r="N110" s="332"/>
      <c r="O110" s="332"/>
      <c r="P110" s="332"/>
      <c r="Q110" s="332"/>
      <c r="R110" s="332"/>
      <c r="S110" s="332"/>
      <c r="T110" s="332"/>
      <c r="U110" s="332"/>
      <c r="V110" s="332"/>
      <c r="W110" s="332"/>
      <c r="X110" s="333"/>
      <c r="Y110" s="333"/>
      <c r="Z110" s="333"/>
      <c r="AA110" s="332"/>
    </row>
    <row r="111" spans="1:27">
      <c r="A111" s="335"/>
      <c r="B111" s="332"/>
      <c r="C111" s="335"/>
      <c r="D111" s="336"/>
      <c r="E111" s="336"/>
      <c r="F111" s="332"/>
      <c r="G111" s="332"/>
      <c r="H111" s="332"/>
      <c r="I111" s="399"/>
      <c r="J111" s="399"/>
      <c r="K111" s="332"/>
      <c r="L111" s="332"/>
      <c r="M111" s="332"/>
      <c r="N111" s="332"/>
      <c r="O111" s="332"/>
      <c r="P111" s="332"/>
      <c r="Q111" s="332"/>
      <c r="R111" s="332"/>
      <c r="S111" s="332"/>
      <c r="T111" s="332"/>
      <c r="U111" s="332"/>
      <c r="V111" s="332"/>
      <c r="W111" s="332"/>
      <c r="X111" s="333"/>
      <c r="Y111" s="333"/>
      <c r="Z111" s="333"/>
      <c r="AA111" s="332"/>
    </row>
    <row r="112" spans="1:27">
      <c r="A112" s="335"/>
      <c r="B112" s="332"/>
      <c r="C112" s="335"/>
      <c r="D112" s="336"/>
      <c r="E112" s="336"/>
      <c r="F112" s="332"/>
      <c r="G112" s="332"/>
      <c r="H112" s="332"/>
      <c r="I112" s="399"/>
      <c r="J112" s="399"/>
      <c r="K112" s="332"/>
      <c r="L112" s="332"/>
      <c r="M112" s="332"/>
      <c r="N112" s="332"/>
      <c r="O112" s="332"/>
      <c r="P112" s="332"/>
      <c r="Q112" s="332"/>
      <c r="R112" s="332"/>
      <c r="S112" s="332"/>
      <c r="T112" s="332"/>
      <c r="U112" s="332"/>
      <c r="V112" s="332"/>
      <c r="W112" s="332"/>
      <c r="X112" s="333"/>
      <c r="Y112" s="333"/>
      <c r="Z112" s="333"/>
      <c r="AA112" s="332"/>
    </row>
    <row r="113" spans="1:27">
      <c r="A113" s="335"/>
      <c r="B113" s="332"/>
      <c r="C113" s="335"/>
      <c r="D113" s="336"/>
      <c r="E113" s="336"/>
      <c r="F113" s="332"/>
      <c r="G113" s="332"/>
      <c r="H113" s="332"/>
      <c r="I113" s="399"/>
      <c r="J113" s="399"/>
      <c r="K113" s="332"/>
      <c r="L113" s="332"/>
      <c r="M113" s="332"/>
      <c r="N113" s="332"/>
      <c r="O113" s="332"/>
      <c r="P113" s="332"/>
      <c r="Q113" s="332"/>
      <c r="R113" s="332"/>
      <c r="S113" s="332"/>
      <c r="T113" s="332"/>
      <c r="U113" s="332"/>
      <c r="V113" s="332"/>
      <c r="W113" s="332"/>
      <c r="X113" s="333"/>
      <c r="Y113" s="333"/>
      <c r="Z113" s="333"/>
      <c r="AA113" s="332"/>
    </row>
    <row r="114" spans="1:27">
      <c r="A114" s="335"/>
      <c r="B114" s="332"/>
      <c r="C114" s="335"/>
      <c r="D114" s="336"/>
      <c r="E114" s="336"/>
      <c r="F114" s="332"/>
      <c r="G114" s="332"/>
      <c r="H114" s="332"/>
      <c r="I114" s="399"/>
      <c r="J114" s="399"/>
      <c r="K114" s="332"/>
      <c r="L114" s="332"/>
      <c r="M114" s="332"/>
      <c r="N114" s="332"/>
      <c r="O114" s="332"/>
      <c r="P114" s="332"/>
      <c r="Q114" s="332"/>
      <c r="R114" s="332"/>
      <c r="S114" s="332"/>
      <c r="T114" s="332"/>
      <c r="U114" s="332"/>
      <c r="V114" s="332"/>
      <c r="W114" s="332"/>
      <c r="X114" s="333"/>
      <c r="Y114" s="333"/>
      <c r="Z114" s="333"/>
      <c r="AA114" s="332"/>
    </row>
    <row r="115" spans="1:27">
      <c r="A115" s="335"/>
      <c r="B115" s="332"/>
      <c r="C115" s="335"/>
      <c r="D115" s="336"/>
      <c r="E115" s="336"/>
      <c r="F115" s="332"/>
      <c r="G115" s="332"/>
      <c r="H115" s="332"/>
      <c r="I115" s="399"/>
      <c r="J115" s="399"/>
      <c r="K115" s="332"/>
      <c r="L115" s="332"/>
      <c r="M115" s="332"/>
      <c r="N115" s="332"/>
      <c r="O115" s="332"/>
      <c r="P115" s="332"/>
      <c r="Q115" s="332"/>
      <c r="R115" s="332"/>
      <c r="S115" s="332"/>
      <c r="T115" s="332"/>
      <c r="U115" s="332"/>
      <c r="V115" s="332"/>
      <c r="W115" s="332"/>
      <c r="X115" s="333"/>
      <c r="Y115" s="333"/>
      <c r="Z115" s="333"/>
      <c r="AA115" s="332"/>
    </row>
    <row r="116" spans="1:27">
      <c r="A116" s="335"/>
      <c r="B116" s="332"/>
      <c r="C116" s="335"/>
      <c r="D116" s="336"/>
      <c r="E116" s="336"/>
      <c r="F116" s="332"/>
      <c r="G116" s="332"/>
      <c r="H116" s="332"/>
      <c r="I116" s="399"/>
      <c r="J116" s="399"/>
      <c r="K116" s="332"/>
      <c r="L116" s="332"/>
      <c r="M116" s="332"/>
      <c r="N116" s="332"/>
      <c r="O116" s="332"/>
      <c r="P116" s="332"/>
      <c r="Q116" s="332"/>
      <c r="R116" s="332"/>
      <c r="S116" s="332"/>
      <c r="T116" s="332"/>
      <c r="U116" s="332"/>
      <c r="V116" s="332"/>
      <c r="W116" s="332"/>
      <c r="X116" s="333"/>
      <c r="Y116" s="333"/>
      <c r="Z116" s="333"/>
      <c r="AA116" s="332"/>
    </row>
    <row r="117" spans="1:27">
      <c r="A117" s="335"/>
      <c r="B117" s="332"/>
      <c r="C117" s="335"/>
      <c r="D117" s="336"/>
      <c r="E117" s="336"/>
      <c r="F117" s="332"/>
      <c r="G117" s="332"/>
      <c r="H117" s="332"/>
      <c r="I117" s="399"/>
      <c r="J117" s="399"/>
      <c r="K117" s="332"/>
      <c r="L117" s="332"/>
      <c r="M117" s="332"/>
      <c r="N117" s="332"/>
      <c r="O117" s="332"/>
      <c r="P117" s="332"/>
      <c r="Q117" s="332"/>
      <c r="R117" s="332"/>
      <c r="S117" s="332"/>
      <c r="T117" s="332"/>
      <c r="U117" s="332"/>
      <c r="V117" s="332"/>
      <c r="W117" s="332"/>
      <c r="X117" s="333"/>
      <c r="Y117" s="333"/>
      <c r="Z117" s="333"/>
      <c r="AA117" s="332"/>
    </row>
    <row r="118" spans="1:27">
      <c r="A118" s="335"/>
      <c r="B118" s="332"/>
      <c r="C118" s="335"/>
      <c r="D118" s="336"/>
      <c r="E118" s="336"/>
      <c r="F118" s="332"/>
      <c r="G118" s="332"/>
      <c r="H118" s="332"/>
      <c r="I118" s="399"/>
      <c r="J118" s="399"/>
      <c r="K118" s="332"/>
      <c r="L118" s="332"/>
      <c r="M118" s="332"/>
      <c r="N118" s="332"/>
      <c r="O118" s="332"/>
      <c r="P118" s="332"/>
      <c r="Q118" s="332"/>
      <c r="R118" s="332"/>
      <c r="S118" s="332"/>
      <c r="T118" s="332"/>
      <c r="U118" s="332"/>
      <c r="V118" s="332"/>
      <c r="W118" s="332"/>
      <c r="X118" s="333"/>
      <c r="Y118" s="333"/>
      <c r="Z118" s="333"/>
      <c r="AA118" s="332"/>
    </row>
    <row r="119" spans="1:27">
      <c r="A119" s="335"/>
      <c r="B119" s="332"/>
      <c r="C119" s="335"/>
      <c r="D119" s="336"/>
      <c r="E119" s="336"/>
      <c r="F119" s="332"/>
      <c r="G119" s="332"/>
      <c r="H119" s="332"/>
      <c r="I119" s="399"/>
      <c r="J119" s="399"/>
      <c r="K119" s="332"/>
      <c r="L119" s="332"/>
      <c r="M119" s="332"/>
      <c r="N119" s="332"/>
      <c r="O119" s="332"/>
      <c r="P119" s="332"/>
      <c r="Q119" s="332"/>
      <c r="R119" s="332"/>
      <c r="S119" s="332"/>
      <c r="T119" s="332"/>
      <c r="U119" s="332"/>
      <c r="V119" s="332"/>
      <c r="W119" s="332"/>
      <c r="X119" s="333"/>
      <c r="Y119" s="333"/>
      <c r="Z119" s="333"/>
      <c r="AA119" s="332"/>
    </row>
    <row r="120" spans="1:27">
      <c r="A120" s="335"/>
      <c r="B120" s="332"/>
      <c r="C120" s="335"/>
      <c r="D120" s="336"/>
      <c r="E120" s="336"/>
      <c r="F120" s="332"/>
      <c r="G120" s="332"/>
      <c r="H120" s="332"/>
      <c r="I120" s="399"/>
      <c r="J120" s="399"/>
      <c r="K120" s="332"/>
      <c r="L120" s="332"/>
      <c r="M120" s="332"/>
      <c r="N120" s="332"/>
      <c r="O120" s="332"/>
      <c r="P120" s="332"/>
      <c r="Q120" s="332"/>
      <c r="R120" s="332"/>
      <c r="S120" s="332"/>
      <c r="T120" s="332"/>
      <c r="U120" s="332"/>
      <c r="V120" s="332"/>
      <c r="W120" s="332"/>
      <c r="X120" s="333"/>
      <c r="Y120" s="333"/>
      <c r="Z120" s="333"/>
      <c r="AA120" s="332"/>
    </row>
    <row r="121" spans="1:27">
      <c r="A121" s="335"/>
      <c r="B121" s="332"/>
      <c r="C121" s="335"/>
      <c r="D121" s="336"/>
      <c r="E121" s="336"/>
      <c r="F121" s="332"/>
      <c r="G121" s="332"/>
      <c r="H121" s="332"/>
      <c r="I121" s="399"/>
      <c r="J121" s="399"/>
      <c r="K121" s="332"/>
      <c r="L121" s="332"/>
      <c r="M121" s="332"/>
      <c r="N121" s="332"/>
      <c r="O121" s="332"/>
      <c r="P121" s="332"/>
      <c r="Q121" s="332"/>
      <c r="R121" s="332"/>
      <c r="S121" s="332"/>
      <c r="T121" s="332"/>
      <c r="U121" s="332"/>
      <c r="V121" s="332"/>
      <c r="W121" s="332"/>
      <c r="X121" s="333"/>
      <c r="Y121" s="333"/>
      <c r="Z121" s="333"/>
      <c r="AA121" s="332"/>
    </row>
    <row r="122" spans="1:27">
      <c r="A122" s="335"/>
      <c r="B122" s="332"/>
      <c r="C122" s="335"/>
      <c r="D122" s="336"/>
      <c r="E122" s="336"/>
      <c r="F122" s="332"/>
      <c r="G122" s="332"/>
      <c r="H122" s="332"/>
      <c r="I122" s="399"/>
      <c r="J122" s="399"/>
      <c r="K122" s="332"/>
      <c r="L122" s="332"/>
      <c r="M122" s="332"/>
      <c r="N122" s="332"/>
      <c r="O122" s="332"/>
      <c r="P122" s="332"/>
      <c r="Q122" s="332"/>
      <c r="R122" s="332"/>
      <c r="S122" s="332"/>
      <c r="T122" s="332"/>
      <c r="U122" s="332"/>
      <c r="V122" s="332"/>
      <c r="W122" s="332"/>
      <c r="X122" s="333"/>
      <c r="Y122" s="333"/>
      <c r="Z122" s="333"/>
      <c r="AA122" s="332"/>
    </row>
    <row r="123" spans="1:27">
      <c r="A123" s="335"/>
      <c r="B123" s="332"/>
      <c r="C123" s="335"/>
      <c r="D123" s="336"/>
      <c r="E123" s="336"/>
      <c r="F123" s="332"/>
      <c r="G123" s="332"/>
      <c r="H123" s="332"/>
      <c r="I123" s="399"/>
      <c r="J123" s="399"/>
      <c r="K123" s="332"/>
      <c r="L123" s="332"/>
      <c r="M123" s="332"/>
      <c r="N123" s="332"/>
      <c r="O123" s="332"/>
      <c r="P123" s="332"/>
      <c r="Q123" s="332"/>
      <c r="R123" s="332"/>
      <c r="S123" s="332"/>
      <c r="T123" s="332"/>
      <c r="U123" s="332"/>
      <c r="V123" s="332"/>
      <c r="W123" s="332"/>
      <c r="X123" s="333"/>
      <c r="Y123" s="333"/>
      <c r="Z123" s="333"/>
      <c r="AA123" s="332"/>
    </row>
    <row r="124" spans="1:27">
      <c r="A124" s="335"/>
      <c r="B124" s="332"/>
      <c r="C124" s="335"/>
      <c r="D124" s="336"/>
      <c r="E124" s="336"/>
      <c r="F124" s="332"/>
      <c r="G124" s="332"/>
      <c r="H124" s="332"/>
      <c r="I124" s="399"/>
      <c r="J124" s="399"/>
      <c r="K124" s="332"/>
      <c r="L124" s="332"/>
      <c r="M124" s="332"/>
      <c r="N124" s="332"/>
      <c r="O124" s="332"/>
      <c r="P124" s="332"/>
      <c r="Q124" s="332"/>
      <c r="R124" s="332"/>
      <c r="S124" s="332"/>
      <c r="T124" s="332"/>
      <c r="U124" s="332"/>
      <c r="V124" s="332"/>
      <c r="W124" s="332"/>
      <c r="X124" s="333"/>
      <c r="Y124" s="333"/>
      <c r="Z124" s="333"/>
      <c r="AA124" s="332"/>
    </row>
    <row r="125" spans="1:27">
      <c r="A125" s="335"/>
      <c r="B125" s="332"/>
      <c r="C125" s="335"/>
      <c r="D125" s="336"/>
      <c r="E125" s="336"/>
      <c r="F125" s="332"/>
      <c r="G125" s="332"/>
      <c r="H125" s="332"/>
      <c r="I125" s="399"/>
      <c r="J125" s="399"/>
      <c r="K125" s="332"/>
      <c r="L125" s="332"/>
      <c r="M125" s="332"/>
      <c r="N125" s="332"/>
      <c r="O125" s="332"/>
      <c r="P125" s="332"/>
      <c r="Q125" s="332"/>
      <c r="R125" s="332"/>
      <c r="S125" s="332"/>
      <c r="T125" s="332"/>
      <c r="U125" s="332"/>
      <c r="V125" s="332"/>
      <c r="W125" s="332"/>
      <c r="X125" s="333"/>
      <c r="Y125" s="333"/>
      <c r="Z125" s="333"/>
      <c r="AA125" s="332"/>
    </row>
    <row r="126" spans="1:27">
      <c r="A126" s="335"/>
      <c r="B126" s="332"/>
      <c r="C126" s="335"/>
      <c r="D126" s="336"/>
      <c r="E126" s="336"/>
      <c r="F126" s="332"/>
      <c r="G126" s="332"/>
      <c r="H126" s="332"/>
      <c r="I126" s="399"/>
      <c r="J126" s="399"/>
      <c r="K126" s="332"/>
      <c r="L126" s="332"/>
      <c r="M126" s="332"/>
      <c r="N126" s="332"/>
      <c r="O126" s="332"/>
      <c r="P126" s="332"/>
      <c r="Q126" s="332"/>
      <c r="R126" s="332"/>
      <c r="S126" s="332"/>
      <c r="T126" s="332"/>
      <c r="U126" s="332"/>
      <c r="V126" s="332"/>
      <c r="W126" s="332"/>
      <c r="X126" s="333"/>
      <c r="Y126" s="333"/>
      <c r="Z126" s="333"/>
      <c r="AA126" s="332"/>
    </row>
    <row r="127" spans="1:27">
      <c r="A127" s="335"/>
      <c r="B127" s="332"/>
      <c r="C127" s="335"/>
      <c r="D127" s="336"/>
      <c r="E127" s="336"/>
      <c r="F127" s="332"/>
      <c r="G127" s="332"/>
      <c r="H127" s="332"/>
      <c r="I127" s="399"/>
      <c r="J127" s="399"/>
      <c r="K127" s="332"/>
      <c r="L127" s="332"/>
      <c r="M127" s="332"/>
      <c r="N127" s="332"/>
      <c r="O127" s="332"/>
      <c r="P127" s="332"/>
      <c r="Q127" s="332"/>
      <c r="R127" s="332"/>
      <c r="S127" s="332"/>
      <c r="T127" s="332"/>
      <c r="U127" s="332"/>
      <c r="V127" s="332"/>
      <c r="W127" s="332"/>
      <c r="X127" s="333"/>
      <c r="Y127" s="333"/>
      <c r="Z127" s="333"/>
      <c r="AA127" s="332"/>
    </row>
    <row r="128" spans="1:27">
      <c r="A128" s="335"/>
      <c r="B128" s="332"/>
      <c r="C128" s="335"/>
      <c r="D128" s="336"/>
      <c r="E128" s="336"/>
      <c r="F128" s="332"/>
      <c r="G128" s="332"/>
      <c r="H128" s="332"/>
      <c r="I128" s="399"/>
      <c r="J128" s="399"/>
      <c r="K128" s="332"/>
      <c r="L128" s="332"/>
      <c r="M128" s="332"/>
      <c r="N128" s="332"/>
      <c r="O128" s="332"/>
      <c r="P128" s="332"/>
      <c r="Q128" s="332"/>
      <c r="R128" s="332"/>
      <c r="S128" s="332"/>
      <c r="T128" s="332"/>
      <c r="U128" s="332"/>
      <c r="V128" s="332"/>
      <c r="W128" s="332"/>
      <c r="X128" s="333"/>
      <c r="Y128" s="333"/>
      <c r="Z128" s="333"/>
      <c r="AA128" s="332"/>
    </row>
    <row r="129" spans="1:27">
      <c r="A129" s="335"/>
      <c r="B129" s="332"/>
      <c r="C129" s="335"/>
      <c r="D129" s="336"/>
      <c r="E129" s="336"/>
      <c r="F129" s="332"/>
      <c r="G129" s="332"/>
      <c r="H129" s="332"/>
      <c r="I129" s="399"/>
      <c r="J129" s="399"/>
      <c r="K129" s="332"/>
      <c r="L129" s="332"/>
      <c r="M129" s="332"/>
      <c r="N129" s="332"/>
      <c r="O129" s="332"/>
      <c r="P129" s="332"/>
      <c r="Q129" s="332"/>
      <c r="R129" s="332"/>
      <c r="S129" s="332"/>
      <c r="T129" s="332"/>
      <c r="U129" s="332"/>
      <c r="V129" s="332"/>
      <c r="W129" s="332"/>
      <c r="X129" s="333"/>
      <c r="Y129" s="333"/>
      <c r="Z129" s="333"/>
      <c r="AA129" s="332"/>
    </row>
    <row r="130" spans="1:27">
      <c r="A130" s="335"/>
      <c r="B130" s="332"/>
      <c r="C130" s="335"/>
      <c r="D130" s="336"/>
      <c r="E130" s="336"/>
      <c r="F130" s="332"/>
      <c r="G130" s="332"/>
      <c r="H130" s="332"/>
      <c r="I130" s="399"/>
      <c r="J130" s="399"/>
      <c r="K130" s="332"/>
      <c r="L130" s="332"/>
      <c r="M130" s="332"/>
      <c r="N130" s="332"/>
      <c r="O130" s="332"/>
      <c r="P130" s="332"/>
      <c r="Q130" s="332"/>
      <c r="R130" s="332"/>
      <c r="S130" s="332"/>
      <c r="T130" s="332"/>
      <c r="U130" s="332"/>
      <c r="V130" s="332"/>
      <c r="W130" s="332"/>
      <c r="X130" s="333"/>
      <c r="Y130" s="333"/>
      <c r="Z130" s="333"/>
      <c r="AA130" s="332"/>
    </row>
    <row r="131" spans="1:27">
      <c r="A131" s="335"/>
      <c r="B131" s="332"/>
      <c r="C131" s="335"/>
      <c r="D131" s="336"/>
      <c r="E131" s="336"/>
      <c r="F131" s="332"/>
      <c r="G131" s="332"/>
      <c r="H131" s="332"/>
      <c r="I131" s="399"/>
      <c r="J131" s="399"/>
      <c r="K131" s="332"/>
      <c r="L131" s="332"/>
      <c r="M131" s="332"/>
      <c r="N131" s="332"/>
      <c r="O131" s="332"/>
      <c r="P131" s="332"/>
      <c r="Q131" s="332"/>
      <c r="R131" s="332"/>
      <c r="S131" s="332"/>
      <c r="T131" s="332"/>
      <c r="U131" s="332"/>
      <c r="V131" s="332"/>
      <c r="W131" s="332"/>
      <c r="X131" s="333"/>
      <c r="Y131" s="333"/>
      <c r="Z131" s="333"/>
      <c r="AA131" s="332"/>
    </row>
    <row r="132" spans="1:27">
      <c r="A132" s="335"/>
      <c r="B132" s="332"/>
      <c r="C132" s="335"/>
      <c r="D132" s="336"/>
      <c r="E132" s="336"/>
      <c r="F132" s="332"/>
      <c r="G132" s="332"/>
      <c r="H132" s="332"/>
      <c r="I132" s="399"/>
      <c r="J132" s="399"/>
      <c r="K132" s="332"/>
      <c r="L132" s="332"/>
      <c r="M132" s="332"/>
      <c r="N132" s="332"/>
      <c r="O132" s="332"/>
      <c r="P132" s="332"/>
      <c r="Q132" s="332"/>
      <c r="R132" s="332"/>
      <c r="S132" s="332"/>
      <c r="T132" s="332"/>
      <c r="U132" s="332"/>
      <c r="V132" s="332"/>
      <c r="W132" s="332"/>
      <c r="X132" s="333"/>
      <c r="Y132" s="333"/>
      <c r="Z132" s="333"/>
      <c r="AA132" s="332"/>
    </row>
    <row r="133" spans="1:27">
      <c r="A133" s="335"/>
      <c r="B133" s="332"/>
      <c r="C133" s="335"/>
      <c r="D133" s="336"/>
      <c r="E133" s="336"/>
      <c r="F133" s="332"/>
      <c r="G133" s="332"/>
      <c r="H133" s="332"/>
      <c r="I133" s="399"/>
      <c r="J133" s="399"/>
      <c r="K133" s="332"/>
      <c r="L133" s="332"/>
      <c r="M133" s="332"/>
      <c r="N133" s="332"/>
      <c r="O133" s="332"/>
      <c r="P133" s="332"/>
      <c r="Q133" s="332"/>
      <c r="R133" s="332"/>
      <c r="S133" s="332"/>
      <c r="T133" s="332"/>
      <c r="U133" s="332"/>
      <c r="V133" s="332"/>
      <c r="W133" s="332"/>
      <c r="X133" s="333"/>
      <c r="Y133" s="333"/>
      <c r="Z133" s="333"/>
      <c r="AA133" s="332"/>
    </row>
    <row r="134" spans="1:27">
      <c r="A134" s="335"/>
      <c r="B134" s="332"/>
      <c r="C134" s="335"/>
      <c r="D134" s="336"/>
      <c r="E134" s="336"/>
      <c r="F134" s="332"/>
      <c r="G134" s="332"/>
      <c r="H134" s="332"/>
      <c r="I134" s="399"/>
      <c r="J134" s="399"/>
      <c r="K134" s="332"/>
      <c r="L134" s="332"/>
      <c r="M134" s="332"/>
      <c r="N134" s="332"/>
      <c r="O134" s="332"/>
      <c r="P134" s="332"/>
      <c r="Q134" s="332"/>
      <c r="R134" s="332"/>
      <c r="S134" s="332"/>
      <c r="T134" s="332"/>
      <c r="U134" s="332"/>
      <c r="V134" s="332"/>
      <c r="W134" s="332"/>
      <c r="X134" s="333"/>
      <c r="Y134" s="333"/>
      <c r="Z134" s="333"/>
      <c r="AA134" s="332"/>
    </row>
    <row r="135" spans="1:27">
      <c r="A135" s="335"/>
      <c r="B135" s="332"/>
      <c r="C135" s="335"/>
      <c r="D135" s="336"/>
      <c r="E135" s="336"/>
      <c r="F135" s="332"/>
      <c r="G135" s="332"/>
      <c r="H135" s="332"/>
      <c r="I135" s="399"/>
      <c r="J135" s="399"/>
      <c r="K135" s="332"/>
      <c r="L135" s="332"/>
      <c r="M135" s="332"/>
      <c r="N135" s="332"/>
      <c r="O135" s="332"/>
      <c r="P135" s="332"/>
      <c r="Q135" s="332"/>
      <c r="R135" s="332"/>
      <c r="S135" s="332"/>
      <c r="T135" s="332"/>
      <c r="U135" s="332"/>
      <c r="V135" s="332"/>
      <c r="W135" s="332"/>
      <c r="X135" s="333"/>
      <c r="Y135" s="333"/>
      <c r="Z135" s="333"/>
      <c r="AA135" s="332"/>
    </row>
    <row r="136" spans="1:27">
      <c r="A136" s="335"/>
      <c r="B136" s="332"/>
      <c r="C136" s="335"/>
      <c r="D136" s="336"/>
      <c r="E136" s="336"/>
      <c r="F136" s="332"/>
      <c r="G136" s="332"/>
      <c r="H136" s="332"/>
      <c r="I136" s="399"/>
      <c r="J136" s="399"/>
      <c r="K136" s="332"/>
      <c r="L136" s="332"/>
      <c r="M136" s="332"/>
      <c r="N136" s="332"/>
      <c r="O136" s="332"/>
      <c r="P136" s="332"/>
      <c r="Q136" s="332"/>
      <c r="R136" s="332"/>
      <c r="S136" s="332"/>
      <c r="T136" s="332"/>
      <c r="U136" s="332"/>
      <c r="V136" s="332"/>
      <c r="W136" s="332"/>
      <c r="X136" s="333"/>
      <c r="Y136" s="333"/>
      <c r="Z136" s="333"/>
      <c r="AA136" s="332"/>
    </row>
    <row r="137" spans="1:27">
      <c r="A137" s="335"/>
      <c r="B137" s="332"/>
      <c r="C137" s="335"/>
      <c r="D137" s="336"/>
      <c r="E137" s="336"/>
      <c r="F137" s="332"/>
      <c r="G137" s="332"/>
      <c r="H137" s="332"/>
      <c r="I137" s="399"/>
      <c r="J137" s="399"/>
      <c r="K137" s="332"/>
      <c r="L137" s="332"/>
      <c r="M137" s="332"/>
      <c r="N137" s="332"/>
      <c r="O137" s="332"/>
      <c r="P137" s="332"/>
      <c r="Q137" s="332"/>
      <c r="R137" s="332"/>
      <c r="S137" s="332"/>
      <c r="T137" s="332"/>
      <c r="U137" s="332"/>
      <c r="V137" s="332"/>
      <c r="W137" s="332"/>
      <c r="X137" s="333"/>
      <c r="Y137" s="333"/>
      <c r="Z137" s="333"/>
      <c r="AA137" s="332"/>
    </row>
    <row r="138" spans="1:27">
      <c r="A138" s="335"/>
      <c r="B138" s="332"/>
      <c r="C138" s="335"/>
      <c r="D138" s="336"/>
      <c r="E138" s="336"/>
      <c r="F138" s="332"/>
      <c r="G138" s="332"/>
      <c r="H138" s="332"/>
      <c r="I138" s="399"/>
      <c r="J138" s="399"/>
      <c r="K138" s="332"/>
      <c r="L138" s="332"/>
      <c r="M138" s="332"/>
      <c r="N138" s="332"/>
      <c r="O138" s="332"/>
      <c r="P138" s="332"/>
      <c r="Q138" s="332"/>
      <c r="R138" s="332"/>
      <c r="S138" s="332"/>
      <c r="T138" s="332"/>
      <c r="U138" s="332"/>
      <c r="V138" s="332"/>
      <c r="W138" s="332"/>
      <c r="X138" s="333"/>
      <c r="Y138" s="333"/>
      <c r="Z138" s="333"/>
      <c r="AA138" s="332"/>
    </row>
    <row r="139" spans="1:27">
      <c r="A139" s="335"/>
      <c r="B139" s="332"/>
      <c r="C139" s="335"/>
      <c r="D139" s="336"/>
      <c r="E139" s="336"/>
      <c r="F139" s="332"/>
      <c r="G139" s="332"/>
      <c r="H139" s="332"/>
      <c r="I139" s="399"/>
      <c r="J139" s="399"/>
      <c r="K139" s="332"/>
      <c r="L139" s="332"/>
      <c r="M139" s="332"/>
      <c r="N139" s="332"/>
      <c r="O139" s="332"/>
      <c r="P139" s="332"/>
      <c r="Q139" s="332"/>
      <c r="R139" s="332"/>
      <c r="S139" s="332"/>
      <c r="T139" s="332"/>
      <c r="U139" s="332"/>
      <c r="V139" s="332"/>
      <c r="W139" s="332"/>
      <c r="X139" s="333"/>
      <c r="Y139" s="333"/>
      <c r="Z139" s="333"/>
      <c r="AA139" s="332"/>
    </row>
    <row r="140" spans="1:27">
      <c r="A140" s="335"/>
      <c r="B140" s="332"/>
      <c r="C140" s="335"/>
      <c r="D140" s="336"/>
      <c r="E140" s="336"/>
      <c r="F140" s="332"/>
      <c r="G140" s="332"/>
      <c r="H140" s="332"/>
      <c r="I140" s="399"/>
      <c r="J140" s="399"/>
      <c r="K140" s="332"/>
      <c r="L140" s="332"/>
      <c r="M140" s="332"/>
      <c r="N140" s="332"/>
      <c r="O140" s="332"/>
      <c r="P140" s="332"/>
      <c r="Q140" s="332"/>
      <c r="R140" s="332"/>
      <c r="S140" s="332"/>
      <c r="T140" s="332"/>
      <c r="U140" s="332"/>
      <c r="V140" s="332"/>
      <c r="W140" s="332"/>
      <c r="X140" s="333"/>
      <c r="Y140" s="333"/>
      <c r="Z140" s="333"/>
      <c r="AA140" s="332"/>
    </row>
    <row r="141" spans="1:27">
      <c r="A141" s="335"/>
      <c r="B141" s="332"/>
      <c r="C141" s="335"/>
      <c r="D141" s="336"/>
      <c r="E141" s="336"/>
      <c r="F141" s="332"/>
      <c r="G141" s="332"/>
      <c r="H141" s="332"/>
      <c r="I141" s="399"/>
      <c r="J141" s="399"/>
      <c r="K141" s="332"/>
      <c r="L141" s="332"/>
      <c r="M141" s="332"/>
      <c r="N141" s="332"/>
      <c r="O141" s="332"/>
      <c r="P141" s="332"/>
      <c r="Q141" s="332"/>
      <c r="R141" s="332"/>
      <c r="S141" s="332"/>
      <c r="T141" s="332"/>
      <c r="U141" s="332"/>
      <c r="V141" s="332"/>
      <c r="W141" s="332"/>
      <c r="X141" s="333"/>
      <c r="Y141" s="333"/>
      <c r="Z141" s="333"/>
      <c r="AA141" s="332"/>
    </row>
    <row r="142" spans="1:27">
      <c r="A142" s="335"/>
      <c r="B142" s="332"/>
      <c r="C142" s="335"/>
      <c r="D142" s="336"/>
      <c r="E142" s="336"/>
      <c r="F142" s="332"/>
      <c r="G142" s="332"/>
      <c r="H142" s="332"/>
      <c r="I142" s="399"/>
      <c r="J142" s="399"/>
      <c r="K142" s="332"/>
      <c r="L142" s="332"/>
      <c r="M142" s="332"/>
      <c r="N142" s="332"/>
      <c r="O142" s="332"/>
      <c r="P142" s="332"/>
      <c r="Q142" s="332"/>
      <c r="R142" s="332"/>
      <c r="S142" s="332"/>
      <c r="T142" s="332"/>
      <c r="U142" s="332"/>
      <c r="V142" s="332"/>
      <c r="W142" s="332"/>
      <c r="X142" s="333"/>
      <c r="Y142" s="333"/>
      <c r="Z142" s="333"/>
      <c r="AA142" s="332"/>
    </row>
    <row r="143" spans="1:27">
      <c r="A143" s="335"/>
      <c r="B143" s="332"/>
      <c r="C143" s="335"/>
      <c r="D143" s="336"/>
      <c r="E143" s="336"/>
      <c r="F143" s="332"/>
      <c r="G143" s="332"/>
      <c r="H143" s="332"/>
      <c r="I143" s="399"/>
      <c r="J143" s="399"/>
      <c r="K143" s="332"/>
      <c r="L143" s="332"/>
      <c r="M143" s="332"/>
      <c r="N143" s="332"/>
      <c r="O143" s="332"/>
      <c r="P143" s="332"/>
      <c r="Q143" s="332"/>
      <c r="R143" s="332"/>
      <c r="S143" s="332"/>
      <c r="T143" s="332"/>
      <c r="U143" s="332"/>
      <c r="V143" s="332"/>
      <c r="W143" s="332"/>
      <c r="X143" s="333"/>
      <c r="Y143" s="333"/>
      <c r="Z143" s="333"/>
      <c r="AA143" s="332"/>
    </row>
    <row r="144" spans="1:27">
      <c r="A144" s="335"/>
      <c r="B144" s="332"/>
      <c r="C144" s="335"/>
      <c r="D144" s="336"/>
      <c r="E144" s="336"/>
      <c r="F144" s="332"/>
      <c r="G144" s="332"/>
      <c r="H144" s="332"/>
      <c r="I144" s="399"/>
      <c r="J144" s="399"/>
      <c r="K144" s="332"/>
      <c r="L144" s="332"/>
      <c r="M144" s="332"/>
      <c r="N144" s="332"/>
      <c r="O144" s="332"/>
      <c r="P144" s="332"/>
      <c r="Q144" s="332"/>
      <c r="R144" s="332"/>
      <c r="S144" s="332"/>
      <c r="T144" s="332"/>
      <c r="U144" s="332"/>
      <c r="V144" s="332"/>
      <c r="W144" s="332"/>
      <c r="X144" s="333"/>
      <c r="Y144" s="333"/>
      <c r="Z144" s="333"/>
      <c r="AA144" s="332"/>
    </row>
    <row r="145" spans="1:27">
      <c r="A145" s="335"/>
      <c r="B145" s="332"/>
      <c r="C145" s="335"/>
      <c r="D145" s="336"/>
      <c r="E145" s="336"/>
      <c r="F145" s="332"/>
      <c r="G145" s="332"/>
      <c r="H145" s="332"/>
      <c r="I145" s="399"/>
      <c r="J145" s="399"/>
      <c r="K145" s="332"/>
      <c r="L145" s="332"/>
      <c r="M145" s="332"/>
      <c r="N145" s="332"/>
      <c r="O145" s="332"/>
      <c r="P145" s="332"/>
      <c r="Q145" s="332"/>
      <c r="R145" s="332"/>
      <c r="S145" s="332"/>
      <c r="T145" s="332"/>
      <c r="U145" s="332"/>
      <c r="V145" s="332"/>
      <c r="W145" s="332"/>
      <c r="X145" s="333"/>
      <c r="Y145" s="333"/>
      <c r="Z145" s="333"/>
      <c r="AA145" s="332"/>
    </row>
    <row r="146" spans="1:27">
      <c r="A146" s="335"/>
      <c r="B146" s="332"/>
      <c r="C146" s="335"/>
      <c r="D146" s="336"/>
      <c r="E146" s="336"/>
      <c r="F146" s="332"/>
      <c r="G146" s="332"/>
      <c r="H146" s="332"/>
      <c r="I146" s="399"/>
      <c r="J146" s="399"/>
      <c r="K146" s="332"/>
      <c r="L146" s="332"/>
      <c r="M146" s="332"/>
      <c r="N146" s="332"/>
      <c r="O146" s="332"/>
      <c r="P146" s="332"/>
      <c r="Q146" s="332"/>
      <c r="R146" s="332"/>
      <c r="S146" s="332"/>
      <c r="T146" s="332"/>
      <c r="U146" s="332"/>
      <c r="V146" s="332"/>
      <c r="W146" s="332"/>
      <c r="X146" s="333"/>
      <c r="Y146" s="333"/>
      <c r="Z146" s="333"/>
      <c r="AA146" s="332"/>
    </row>
    <row r="147" spans="1:27">
      <c r="A147" s="335"/>
      <c r="B147" s="332"/>
      <c r="C147" s="335"/>
      <c r="D147" s="336"/>
      <c r="E147" s="336"/>
      <c r="F147" s="332"/>
      <c r="G147" s="332"/>
      <c r="H147" s="332"/>
      <c r="I147" s="399"/>
      <c r="J147" s="399"/>
      <c r="K147" s="332"/>
      <c r="L147" s="332"/>
      <c r="M147" s="332"/>
      <c r="N147" s="332"/>
      <c r="O147" s="332"/>
      <c r="P147" s="332"/>
      <c r="Q147" s="332"/>
      <c r="R147" s="332"/>
      <c r="S147" s="332"/>
      <c r="T147" s="332"/>
      <c r="U147" s="332"/>
      <c r="V147" s="332"/>
      <c r="W147" s="332"/>
      <c r="X147" s="333"/>
      <c r="Y147" s="333"/>
      <c r="Z147" s="333"/>
      <c r="AA147" s="332"/>
    </row>
    <row r="148" spans="1:27">
      <c r="A148" s="335"/>
      <c r="B148" s="332"/>
      <c r="C148" s="335"/>
      <c r="D148" s="336"/>
      <c r="E148" s="336"/>
      <c r="F148" s="332"/>
      <c r="G148" s="332"/>
      <c r="H148" s="332"/>
      <c r="I148" s="399"/>
      <c r="J148" s="399"/>
      <c r="K148" s="332"/>
      <c r="L148" s="332"/>
      <c r="M148" s="332"/>
      <c r="N148" s="332"/>
      <c r="O148" s="332"/>
      <c r="P148" s="332"/>
      <c r="Q148" s="332"/>
      <c r="R148" s="332"/>
      <c r="S148" s="332"/>
      <c r="T148" s="332"/>
      <c r="U148" s="332"/>
      <c r="V148" s="332"/>
      <c r="W148" s="332"/>
      <c r="X148" s="333"/>
      <c r="Y148" s="333"/>
      <c r="Z148" s="333"/>
      <c r="AA148" s="332"/>
    </row>
    <row r="149" spans="1:27">
      <c r="A149" s="335"/>
      <c r="B149" s="332"/>
      <c r="C149" s="335"/>
      <c r="D149" s="336"/>
      <c r="E149" s="336"/>
      <c r="F149" s="332"/>
      <c r="G149" s="332"/>
      <c r="H149" s="332"/>
      <c r="I149" s="399"/>
      <c r="J149" s="399"/>
      <c r="K149" s="332"/>
      <c r="L149" s="332"/>
      <c r="M149" s="332"/>
      <c r="N149" s="332"/>
      <c r="O149" s="332"/>
      <c r="P149" s="332"/>
      <c r="Q149" s="332"/>
      <c r="R149" s="332"/>
      <c r="S149" s="332"/>
      <c r="T149" s="332"/>
      <c r="U149" s="332"/>
      <c r="V149" s="332"/>
      <c r="W149" s="332"/>
      <c r="X149" s="333"/>
      <c r="Y149" s="333"/>
      <c r="Z149" s="333"/>
      <c r="AA149" s="332"/>
    </row>
    <row r="150" spans="1:27">
      <c r="A150" s="335"/>
      <c r="B150" s="332"/>
      <c r="C150" s="335"/>
      <c r="D150" s="336"/>
      <c r="E150" s="336"/>
      <c r="F150" s="332"/>
      <c r="G150" s="332"/>
      <c r="H150" s="332"/>
      <c r="I150" s="399"/>
      <c r="J150" s="399"/>
      <c r="K150" s="332"/>
      <c r="L150" s="332"/>
      <c r="M150" s="332"/>
      <c r="N150" s="332"/>
      <c r="O150" s="332"/>
      <c r="P150" s="332"/>
      <c r="Q150" s="332"/>
      <c r="R150" s="332"/>
      <c r="S150" s="332"/>
      <c r="T150" s="332"/>
      <c r="U150" s="332"/>
      <c r="V150" s="332"/>
      <c r="W150" s="332"/>
      <c r="X150" s="333"/>
      <c r="Y150" s="333"/>
      <c r="Z150" s="333"/>
      <c r="AA150" s="332"/>
    </row>
    <row r="151" spans="1:27">
      <c r="A151" s="335"/>
      <c r="B151" s="332"/>
      <c r="C151" s="335"/>
      <c r="D151" s="336"/>
      <c r="E151" s="336"/>
      <c r="F151" s="332"/>
      <c r="G151" s="332"/>
      <c r="H151" s="332"/>
      <c r="I151" s="399"/>
      <c r="J151" s="399"/>
      <c r="K151" s="332"/>
      <c r="L151" s="332"/>
      <c r="M151" s="332"/>
      <c r="N151" s="332"/>
      <c r="O151" s="332"/>
      <c r="P151" s="332"/>
      <c r="Q151" s="332"/>
      <c r="R151" s="332"/>
      <c r="S151" s="332"/>
      <c r="T151" s="332"/>
      <c r="U151" s="332"/>
      <c r="V151" s="332"/>
      <c r="W151" s="332"/>
      <c r="X151" s="333"/>
      <c r="Y151" s="333"/>
      <c r="Z151" s="333"/>
      <c r="AA151" s="332"/>
    </row>
    <row r="152" spans="1:27">
      <c r="A152" s="335"/>
      <c r="B152" s="332"/>
      <c r="C152" s="335"/>
      <c r="D152" s="336"/>
      <c r="E152" s="336"/>
      <c r="F152" s="332"/>
      <c r="G152" s="332"/>
      <c r="H152" s="332"/>
      <c r="I152" s="399"/>
      <c r="J152" s="399"/>
      <c r="K152" s="332"/>
      <c r="L152" s="332"/>
      <c r="M152" s="332"/>
      <c r="N152" s="332"/>
      <c r="O152" s="332"/>
      <c r="P152" s="332"/>
      <c r="Q152" s="332"/>
      <c r="R152" s="332"/>
      <c r="S152" s="332"/>
      <c r="T152" s="332"/>
      <c r="U152" s="332"/>
      <c r="V152" s="332"/>
      <c r="W152" s="332"/>
      <c r="X152" s="333"/>
      <c r="Y152" s="333"/>
      <c r="Z152" s="333"/>
      <c r="AA152" s="332"/>
    </row>
    <row r="153" spans="1:27">
      <c r="A153" s="335"/>
      <c r="B153" s="332"/>
      <c r="C153" s="335"/>
      <c r="D153" s="336"/>
      <c r="E153" s="336"/>
      <c r="F153" s="332"/>
      <c r="G153" s="332"/>
      <c r="H153" s="332"/>
      <c r="I153" s="399"/>
      <c r="J153" s="399"/>
      <c r="K153" s="332"/>
      <c r="L153" s="332"/>
      <c r="M153" s="332"/>
      <c r="N153" s="332"/>
      <c r="O153" s="332"/>
      <c r="P153" s="332"/>
      <c r="Q153" s="332"/>
      <c r="R153" s="332"/>
      <c r="S153" s="332"/>
      <c r="T153" s="332"/>
      <c r="U153" s="332"/>
      <c r="V153" s="332"/>
      <c r="W153" s="332"/>
      <c r="X153" s="333"/>
      <c r="Y153" s="333"/>
      <c r="Z153" s="333"/>
      <c r="AA153" s="332"/>
    </row>
    <row r="154" spans="1:27">
      <c r="A154" s="335"/>
      <c r="B154" s="332"/>
      <c r="C154" s="335"/>
      <c r="D154" s="336"/>
      <c r="E154" s="336"/>
      <c r="F154" s="332"/>
      <c r="G154" s="332"/>
      <c r="H154" s="332"/>
      <c r="I154" s="399"/>
      <c r="J154" s="399"/>
      <c r="K154" s="332"/>
      <c r="L154" s="332"/>
      <c r="M154" s="332"/>
      <c r="N154" s="332"/>
      <c r="O154" s="332"/>
      <c r="P154" s="332"/>
      <c r="Q154" s="332"/>
      <c r="R154" s="332"/>
      <c r="S154" s="332"/>
      <c r="T154" s="332"/>
      <c r="U154" s="332"/>
      <c r="V154" s="332"/>
      <c r="W154" s="332"/>
      <c r="X154" s="333"/>
      <c r="Y154" s="333"/>
      <c r="Z154" s="333"/>
      <c r="AA154" s="332"/>
    </row>
    <row r="155" spans="1:27">
      <c r="A155" s="335"/>
      <c r="B155" s="332"/>
      <c r="C155" s="335"/>
      <c r="D155" s="336"/>
      <c r="E155" s="336"/>
      <c r="F155" s="332"/>
      <c r="G155" s="332"/>
      <c r="H155" s="332"/>
      <c r="I155" s="399"/>
      <c r="J155" s="399"/>
      <c r="K155" s="332"/>
      <c r="L155" s="332"/>
      <c r="M155" s="332"/>
      <c r="N155" s="332"/>
      <c r="O155" s="332"/>
      <c r="P155" s="332"/>
      <c r="Q155" s="332"/>
      <c r="R155" s="332"/>
      <c r="S155" s="332"/>
      <c r="T155" s="332"/>
      <c r="U155" s="332"/>
      <c r="V155" s="332"/>
      <c r="W155" s="332"/>
      <c r="X155" s="333"/>
      <c r="Y155" s="333"/>
      <c r="Z155" s="333"/>
      <c r="AA155" s="332"/>
    </row>
    <row r="156" spans="1:27">
      <c r="A156" s="335"/>
      <c r="B156" s="332"/>
      <c r="C156" s="335"/>
      <c r="D156" s="336"/>
      <c r="E156" s="336"/>
      <c r="F156" s="332"/>
      <c r="G156" s="332"/>
      <c r="H156" s="332"/>
      <c r="I156" s="399"/>
      <c r="J156" s="399"/>
      <c r="K156" s="332"/>
      <c r="L156" s="332"/>
      <c r="M156" s="332"/>
      <c r="N156" s="332"/>
      <c r="O156" s="332"/>
      <c r="P156" s="332"/>
      <c r="Q156" s="332"/>
      <c r="R156" s="332"/>
      <c r="S156" s="332"/>
      <c r="T156" s="332"/>
      <c r="U156" s="332"/>
      <c r="V156" s="332"/>
      <c r="W156" s="332"/>
      <c r="X156" s="333"/>
      <c r="Y156" s="333"/>
      <c r="Z156" s="333"/>
      <c r="AA156" s="332"/>
    </row>
    <row r="157" spans="1:27">
      <c r="A157" s="335"/>
      <c r="B157" s="332"/>
      <c r="C157" s="335"/>
      <c r="D157" s="336"/>
      <c r="E157" s="336"/>
      <c r="F157" s="332"/>
      <c r="G157" s="332"/>
      <c r="H157" s="332"/>
      <c r="I157" s="399"/>
      <c r="J157" s="399"/>
      <c r="K157" s="332"/>
      <c r="L157" s="332"/>
      <c r="M157" s="332"/>
      <c r="N157" s="332"/>
      <c r="O157" s="332"/>
      <c r="P157" s="332"/>
      <c r="Q157" s="332"/>
      <c r="R157" s="332"/>
      <c r="S157" s="332"/>
      <c r="T157" s="332"/>
      <c r="U157" s="332"/>
      <c r="V157" s="332"/>
      <c r="W157" s="332"/>
      <c r="X157" s="333"/>
      <c r="Y157" s="333"/>
      <c r="Z157" s="333"/>
      <c r="AA157" s="332"/>
    </row>
    <row r="158" spans="1:27">
      <c r="A158" s="335"/>
      <c r="B158" s="332"/>
      <c r="C158" s="335"/>
      <c r="D158" s="336"/>
      <c r="E158" s="336"/>
      <c r="F158" s="332"/>
      <c r="G158" s="332"/>
      <c r="H158" s="332"/>
      <c r="I158" s="399"/>
      <c r="J158" s="399"/>
      <c r="K158" s="332"/>
      <c r="L158" s="332"/>
      <c r="M158" s="332"/>
      <c r="N158" s="332"/>
      <c r="O158" s="332"/>
      <c r="P158" s="332"/>
      <c r="Q158" s="332"/>
      <c r="R158" s="332"/>
      <c r="S158" s="332"/>
      <c r="T158" s="332"/>
      <c r="U158" s="332"/>
      <c r="V158" s="332"/>
      <c r="W158" s="332"/>
      <c r="X158" s="333"/>
      <c r="Y158" s="333"/>
      <c r="Z158" s="333"/>
      <c r="AA158" s="332"/>
    </row>
    <row r="159" spans="1:27">
      <c r="A159" s="335"/>
      <c r="B159" s="332"/>
      <c r="C159" s="335"/>
      <c r="D159" s="336"/>
      <c r="E159" s="336"/>
      <c r="F159" s="332"/>
      <c r="G159" s="332"/>
      <c r="H159" s="332"/>
      <c r="I159" s="399"/>
      <c r="J159" s="399"/>
      <c r="K159" s="332"/>
      <c r="L159" s="332"/>
      <c r="M159" s="332"/>
      <c r="N159" s="332"/>
      <c r="O159" s="332"/>
      <c r="P159" s="332"/>
      <c r="Q159" s="332"/>
      <c r="R159" s="332"/>
      <c r="S159" s="332"/>
      <c r="T159" s="332"/>
      <c r="U159" s="332"/>
      <c r="V159" s="332"/>
      <c r="W159" s="332"/>
      <c r="X159" s="333"/>
      <c r="Y159" s="333"/>
      <c r="Z159" s="333"/>
      <c r="AA159" s="332"/>
    </row>
    <row r="160" spans="1:27">
      <c r="A160" s="335"/>
      <c r="B160" s="332"/>
      <c r="C160" s="335"/>
      <c r="D160" s="336"/>
      <c r="E160" s="336"/>
      <c r="F160" s="332"/>
      <c r="G160" s="332"/>
      <c r="H160" s="332"/>
      <c r="I160" s="399"/>
      <c r="J160" s="399"/>
      <c r="K160" s="332"/>
      <c r="L160" s="332"/>
      <c r="M160" s="332"/>
      <c r="N160" s="332"/>
      <c r="O160" s="332"/>
      <c r="P160" s="332"/>
      <c r="Q160" s="332"/>
      <c r="R160" s="332"/>
      <c r="S160" s="332"/>
      <c r="T160" s="332"/>
      <c r="U160" s="332"/>
      <c r="V160" s="332"/>
      <c r="W160" s="332"/>
      <c r="X160" s="333"/>
      <c r="Y160" s="333"/>
      <c r="Z160" s="333"/>
      <c r="AA160" s="332"/>
    </row>
    <row r="161" spans="1:27">
      <c r="A161" s="335"/>
      <c r="B161" s="332"/>
      <c r="C161" s="335"/>
      <c r="D161" s="336"/>
      <c r="E161" s="336"/>
      <c r="F161" s="332"/>
      <c r="G161" s="332"/>
      <c r="H161" s="332"/>
      <c r="I161" s="399"/>
      <c r="J161" s="399"/>
      <c r="K161" s="332"/>
      <c r="L161" s="332"/>
      <c r="M161" s="332"/>
      <c r="N161" s="332"/>
      <c r="O161" s="332"/>
      <c r="P161" s="332"/>
      <c r="Q161" s="332"/>
      <c r="R161" s="332"/>
      <c r="S161" s="332"/>
      <c r="T161" s="332"/>
      <c r="U161" s="332"/>
      <c r="V161" s="332"/>
      <c r="W161" s="332"/>
      <c r="X161" s="333"/>
      <c r="Y161" s="333"/>
      <c r="Z161" s="333"/>
      <c r="AA161" s="332"/>
    </row>
    <row r="162" spans="1:27">
      <c r="A162" s="335"/>
      <c r="B162" s="332"/>
      <c r="C162" s="335"/>
      <c r="D162" s="336"/>
      <c r="E162" s="336"/>
      <c r="F162" s="332"/>
      <c r="G162" s="332"/>
      <c r="H162" s="332"/>
      <c r="I162" s="399"/>
      <c r="J162" s="399"/>
      <c r="K162" s="332"/>
      <c r="L162" s="332"/>
      <c r="M162" s="332"/>
      <c r="N162" s="332"/>
      <c r="O162" s="332"/>
      <c r="P162" s="332"/>
      <c r="Q162" s="332"/>
      <c r="R162" s="332"/>
      <c r="S162" s="332"/>
      <c r="T162" s="332"/>
      <c r="U162" s="332"/>
      <c r="V162" s="332"/>
      <c r="W162" s="332"/>
      <c r="X162" s="333"/>
      <c r="Y162" s="333"/>
      <c r="Z162" s="333"/>
      <c r="AA162" s="332"/>
    </row>
    <row r="163" spans="1:27">
      <c r="A163" s="335"/>
      <c r="B163" s="332"/>
      <c r="C163" s="335"/>
      <c r="D163" s="336"/>
      <c r="E163" s="336"/>
      <c r="F163" s="332"/>
      <c r="G163" s="332"/>
      <c r="H163" s="332"/>
      <c r="I163" s="399"/>
      <c r="J163" s="399"/>
      <c r="K163" s="332"/>
      <c r="L163" s="332"/>
      <c r="M163" s="332"/>
      <c r="N163" s="332"/>
      <c r="O163" s="332"/>
      <c r="P163" s="332"/>
      <c r="Q163" s="332"/>
      <c r="R163" s="332"/>
      <c r="S163" s="332"/>
      <c r="T163" s="332"/>
      <c r="U163" s="332"/>
      <c r="V163" s="332"/>
      <c r="W163" s="332"/>
      <c r="X163" s="333"/>
      <c r="Y163" s="333"/>
      <c r="Z163" s="333"/>
      <c r="AA163" s="332"/>
    </row>
    <row r="164" spans="1:27">
      <c r="A164" s="335"/>
      <c r="B164" s="332"/>
      <c r="C164" s="335"/>
      <c r="D164" s="336"/>
      <c r="E164" s="336"/>
      <c r="F164" s="332"/>
      <c r="G164" s="332"/>
      <c r="H164" s="332"/>
      <c r="I164" s="399"/>
      <c r="J164" s="399"/>
      <c r="K164" s="332"/>
      <c r="L164" s="332"/>
      <c r="M164" s="332"/>
      <c r="N164" s="332"/>
      <c r="O164" s="332"/>
      <c r="P164" s="332"/>
      <c r="Q164" s="332"/>
      <c r="R164" s="332"/>
      <c r="S164" s="332"/>
      <c r="T164" s="332"/>
      <c r="U164" s="332"/>
      <c r="V164" s="332"/>
      <c r="W164" s="332"/>
      <c r="X164" s="333"/>
      <c r="Y164" s="333"/>
      <c r="Z164" s="333"/>
      <c r="AA164" s="332"/>
    </row>
    <row r="165" spans="1:27">
      <c r="A165" s="335"/>
      <c r="B165" s="332"/>
      <c r="C165" s="335"/>
      <c r="D165" s="336"/>
      <c r="E165" s="336"/>
      <c r="F165" s="332"/>
      <c r="G165" s="332"/>
      <c r="H165" s="332"/>
      <c r="I165" s="399"/>
      <c r="J165" s="399"/>
      <c r="K165" s="332"/>
      <c r="L165" s="332"/>
      <c r="M165" s="332"/>
      <c r="N165" s="332"/>
      <c r="O165" s="332"/>
      <c r="P165" s="332"/>
      <c r="Q165" s="332"/>
      <c r="R165" s="332"/>
      <c r="S165" s="332"/>
      <c r="T165" s="332"/>
      <c r="U165" s="332"/>
      <c r="V165" s="332"/>
      <c r="W165" s="332"/>
      <c r="X165" s="333"/>
      <c r="Y165" s="333"/>
      <c r="Z165" s="333"/>
      <c r="AA165" s="332"/>
    </row>
    <row r="166" spans="1:27">
      <c r="A166" s="335"/>
      <c r="B166" s="332"/>
      <c r="C166" s="335"/>
      <c r="D166" s="336"/>
      <c r="E166" s="336"/>
      <c r="F166" s="332"/>
      <c r="G166" s="332"/>
      <c r="H166" s="332"/>
      <c r="I166" s="399"/>
      <c r="J166" s="399"/>
      <c r="K166" s="332"/>
      <c r="L166" s="332"/>
      <c r="M166" s="332"/>
      <c r="N166" s="332"/>
      <c r="O166" s="332"/>
      <c r="P166" s="332"/>
      <c r="Q166" s="332"/>
      <c r="R166" s="332"/>
      <c r="S166" s="332"/>
      <c r="T166" s="332"/>
      <c r="U166" s="332"/>
      <c r="V166" s="332"/>
      <c r="W166" s="332"/>
      <c r="X166" s="333"/>
      <c r="Y166" s="333"/>
      <c r="Z166" s="333"/>
      <c r="AA166" s="332"/>
    </row>
    <row r="167" spans="1:27">
      <c r="A167" s="335"/>
      <c r="B167" s="332"/>
      <c r="C167" s="335"/>
      <c r="D167" s="336"/>
      <c r="E167" s="336"/>
      <c r="F167" s="332"/>
      <c r="G167" s="332"/>
      <c r="H167" s="332"/>
      <c r="I167" s="399"/>
      <c r="J167" s="399"/>
      <c r="K167" s="332"/>
      <c r="L167" s="332"/>
      <c r="M167" s="332"/>
      <c r="N167" s="332"/>
      <c r="O167" s="332"/>
      <c r="P167" s="332"/>
      <c r="Q167" s="332"/>
      <c r="R167" s="332"/>
      <c r="S167" s="332"/>
      <c r="T167" s="332"/>
      <c r="U167" s="332"/>
      <c r="V167" s="332"/>
      <c r="W167" s="332"/>
      <c r="X167" s="333"/>
      <c r="Y167" s="333"/>
      <c r="Z167" s="333"/>
      <c r="AA167" s="332"/>
    </row>
    <row r="168" spans="1:27">
      <c r="A168" s="335"/>
      <c r="B168" s="332"/>
      <c r="C168" s="335"/>
      <c r="D168" s="336"/>
      <c r="E168" s="336"/>
      <c r="F168" s="332"/>
      <c r="G168" s="332"/>
      <c r="H168" s="332"/>
      <c r="I168" s="399"/>
      <c r="J168" s="399"/>
      <c r="K168" s="332"/>
      <c r="L168" s="332"/>
      <c r="M168" s="332"/>
      <c r="N168" s="332"/>
      <c r="O168" s="332"/>
      <c r="P168" s="332"/>
      <c r="Q168" s="332"/>
      <c r="R168" s="332"/>
      <c r="S168" s="332"/>
      <c r="T168" s="332"/>
      <c r="U168" s="332"/>
      <c r="V168" s="332"/>
      <c r="W168" s="332"/>
      <c r="X168" s="333"/>
      <c r="Y168" s="333"/>
      <c r="Z168" s="333"/>
      <c r="AA168" s="332"/>
    </row>
    <row r="169" spans="1:27">
      <c r="A169" s="335"/>
      <c r="B169" s="332"/>
      <c r="C169" s="335"/>
      <c r="D169" s="336"/>
      <c r="E169" s="336"/>
      <c r="F169" s="332"/>
      <c r="G169" s="332"/>
      <c r="H169" s="332"/>
      <c r="I169" s="399"/>
      <c r="J169" s="399"/>
      <c r="K169" s="332"/>
      <c r="L169" s="332"/>
      <c r="M169" s="332"/>
      <c r="N169" s="332"/>
      <c r="O169" s="332"/>
      <c r="P169" s="332"/>
      <c r="Q169" s="332"/>
      <c r="R169" s="332"/>
      <c r="S169" s="332"/>
      <c r="T169" s="332"/>
      <c r="U169" s="332"/>
      <c r="V169" s="332"/>
      <c r="W169" s="332"/>
      <c r="X169" s="333"/>
      <c r="Y169" s="333"/>
      <c r="Z169" s="333"/>
      <c r="AA169" s="332"/>
    </row>
    <row r="170" spans="1:27">
      <c r="A170" s="335"/>
      <c r="B170" s="332"/>
      <c r="C170" s="335"/>
      <c r="D170" s="336"/>
      <c r="E170" s="336"/>
      <c r="F170" s="332"/>
      <c r="G170" s="332"/>
      <c r="H170" s="332"/>
      <c r="I170" s="399"/>
      <c r="J170" s="399"/>
      <c r="K170" s="332"/>
      <c r="L170" s="332"/>
      <c r="M170" s="332"/>
      <c r="N170" s="332"/>
      <c r="O170" s="332"/>
      <c r="P170" s="332"/>
      <c r="Q170" s="332"/>
      <c r="R170" s="332"/>
      <c r="S170" s="332"/>
      <c r="T170" s="332"/>
      <c r="U170" s="332"/>
      <c r="V170" s="332"/>
      <c r="W170" s="332"/>
      <c r="X170" s="333"/>
      <c r="Y170" s="333"/>
      <c r="Z170" s="333"/>
      <c r="AA170" s="332"/>
    </row>
    <row r="171" spans="1:27">
      <c r="A171" s="335"/>
      <c r="B171" s="332"/>
      <c r="C171" s="335"/>
      <c r="D171" s="336"/>
      <c r="E171" s="336"/>
      <c r="F171" s="332"/>
      <c r="G171" s="332"/>
      <c r="H171" s="332"/>
      <c r="I171" s="399"/>
      <c r="J171" s="399"/>
      <c r="K171" s="332"/>
      <c r="L171" s="332"/>
      <c r="M171" s="332"/>
      <c r="N171" s="332"/>
      <c r="O171" s="332"/>
      <c r="P171" s="332"/>
      <c r="Q171" s="332"/>
      <c r="R171" s="332"/>
      <c r="S171" s="332"/>
      <c r="T171" s="332"/>
      <c r="U171" s="332"/>
      <c r="V171" s="332"/>
      <c r="W171" s="332"/>
      <c r="X171" s="333"/>
      <c r="Y171" s="333"/>
      <c r="Z171" s="333"/>
      <c r="AA171" s="332"/>
    </row>
    <row r="172" spans="1:27">
      <c r="A172" s="335"/>
      <c r="B172" s="332"/>
      <c r="C172" s="335"/>
      <c r="D172" s="336"/>
      <c r="E172" s="336"/>
      <c r="F172" s="332"/>
      <c r="G172" s="332"/>
      <c r="H172" s="332"/>
      <c r="I172" s="399"/>
      <c r="J172" s="399"/>
      <c r="K172" s="332"/>
      <c r="L172" s="332"/>
      <c r="M172" s="332"/>
      <c r="N172" s="332"/>
      <c r="O172" s="332"/>
      <c r="P172" s="332"/>
      <c r="Q172" s="332"/>
      <c r="R172" s="332"/>
      <c r="S172" s="332"/>
      <c r="T172" s="332"/>
      <c r="U172" s="332"/>
      <c r="V172" s="332"/>
      <c r="W172" s="332"/>
      <c r="X172" s="333"/>
      <c r="Y172" s="333"/>
      <c r="Z172" s="333"/>
      <c r="AA172" s="332"/>
    </row>
    <row r="173" spans="1:27">
      <c r="A173" s="335"/>
      <c r="B173" s="332"/>
      <c r="C173" s="335"/>
      <c r="D173" s="336"/>
      <c r="E173" s="336"/>
      <c r="F173" s="332"/>
      <c r="G173" s="332"/>
      <c r="H173" s="332"/>
      <c r="I173" s="399"/>
      <c r="J173" s="399"/>
      <c r="K173" s="332"/>
      <c r="L173" s="332"/>
      <c r="M173" s="332"/>
      <c r="N173" s="332"/>
      <c r="O173" s="332"/>
      <c r="P173" s="332"/>
      <c r="Q173" s="332"/>
      <c r="R173" s="332"/>
      <c r="S173" s="332"/>
      <c r="T173" s="332"/>
      <c r="U173" s="332"/>
      <c r="V173" s="332"/>
      <c r="W173" s="332"/>
      <c r="X173" s="333"/>
      <c r="Y173" s="333"/>
      <c r="Z173" s="333"/>
      <c r="AA173" s="332"/>
    </row>
    <row r="174" spans="1:27">
      <c r="A174" s="335"/>
      <c r="B174" s="332"/>
      <c r="C174" s="335"/>
      <c r="D174" s="336"/>
      <c r="E174" s="336"/>
      <c r="F174" s="332"/>
      <c r="G174" s="332"/>
      <c r="H174" s="332"/>
      <c r="I174" s="399"/>
      <c r="J174" s="399"/>
      <c r="K174" s="332"/>
      <c r="L174" s="332"/>
      <c r="M174" s="332"/>
      <c r="N174" s="332"/>
      <c r="O174" s="332"/>
      <c r="P174" s="332"/>
      <c r="Q174" s="332"/>
      <c r="R174" s="332"/>
      <c r="S174" s="332"/>
      <c r="T174" s="332"/>
      <c r="U174" s="332"/>
      <c r="V174" s="332"/>
      <c r="W174" s="332"/>
      <c r="X174" s="333"/>
      <c r="Y174" s="333"/>
      <c r="Z174" s="333"/>
      <c r="AA174" s="332"/>
    </row>
    <row r="175" spans="1:27">
      <c r="A175" s="335"/>
      <c r="B175" s="332"/>
      <c r="C175" s="335"/>
      <c r="D175" s="336"/>
      <c r="E175" s="336"/>
      <c r="F175" s="332"/>
      <c r="G175" s="332"/>
      <c r="H175" s="332"/>
      <c r="I175" s="399"/>
      <c r="J175" s="399"/>
      <c r="K175" s="332"/>
      <c r="L175" s="332"/>
      <c r="M175" s="332"/>
      <c r="N175" s="332"/>
      <c r="O175" s="332"/>
      <c r="P175" s="332"/>
      <c r="Q175" s="332"/>
      <c r="R175" s="332"/>
      <c r="S175" s="332"/>
      <c r="T175" s="332"/>
      <c r="U175" s="332"/>
      <c r="V175" s="332"/>
      <c r="W175" s="332"/>
      <c r="X175" s="333"/>
      <c r="Y175" s="333"/>
      <c r="Z175" s="333"/>
      <c r="AA175" s="332"/>
    </row>
    <row r="176" spans="1:27">
      <c r="A176" s="335"/>
      <c r="B176" s="332"/>
      <c r="C176" s="335"/>
      <c r="D176" s="336"/>
      <c r="E176" s="336"/>
      <c r="F176" s="332"/>
      <c r="G176" s="332"/>
      <c r="H176" s="332"/>
      <c r="I176" s="399"/>
      <c r="J176" s="399"/>
      <c r="K176" s="332"/>
      <c r="L176" s="332"/>
      <c r="M176" s="332"/>
      <c r="N176" s="332"/>
      <c r="O176" s="332"/>
      <c r="P176" s="332"/>
      <c r="Q176" s="332"/>
      <c r="R176" s="332"/>
      <c r="S176" s="332"/>
      <c r="T176" s="332"/>
      <c r="U176" s="332"/>
      <c r="V176" s="332"/>
      <c r="W176" s="332"/>
      <c r="X176" s="333"/>
      <c r="Y176" s="333"/>
      <c r="Z176" s="333"/>
      <c r="AA176" s="332"/>
    </row>
    <row r="177" spans="1:27">
      <c r="A177" s="335"/>
      <c r="B177" s="332"/>
      <c r="C177" s="335"/>
      <c r="D177" s="336"/>
      <c r="E177" s="336"/>
      <c r="F177" s="332"/>
      <c r="G177" s="332"/>
      <c r="H177" s="332"/>
      <c r="I177" s="399"/>
      <c r="J177" s="399"/>
      <c r="K177" s="332"/>
      <c r="L177" s="332"/>
      <c r="M177" s="332"/>
      <c r="N177" s="332"/>
      <c r="O177" s="332"/>
      <c r="P177" s="332"/>
      <c r="Q177" s="332"/>
      <c r="R177" s="332"/>
      <c r="S177" s="332"/>
      <c r="T177" s="332"/>
      <c r="U177" s="332"/>
      <c r="V177" s="332"/>
      <c r="W177" s="332"/>
      <c r="X177" s="333"/>
      <c r="Y177" s="333"/>
      <c r="Z177" s="333"/>
      <c r="AA177" s="332"/>
    </row>
    <row r="178" spans="1:27">
      <c r="A178" s="335"/>
      <c r="B178" s="332"/>
      <c r="C178" s="335"/>
      <c r="D178" s="336"/>
      <c r="E178" s="336"/>
      <c r="F178" s="332"/>
      <c r="G178" s="332"/>
      <c r="H178" s="332"/>
      <c r="I178" s="399"/>
      <c r="J178" s="399"/>
      <c r="K178" s="332"/>
      <c r="L178" s="332"/>
      <c r="M178" s="332"/>
      <c r="N178" s="332"/>
      <c r="O178" s="332"/>
      <c r="P178" s="332"/>
      <c r="Q178" s="332"/>
      <c r="R178" s="332"/>
      <c r="S178" s="332"/>
      <c r="T178" s="332"/>
      <c r="U178" s="332"/>
      <c r="V178" s="332"/>
      <c r="W178" s="332"/>
      <c r="X178" s="333"/>
      <c r="Y178" s="333"/>
      <c r="Z178" s="333"/>
      <c r="AA178" s="332"/>
    </row>
    <row r="179" spans="1:27">
      <c r="A179" s="335"/>
      <c r="B179" s="332"/>
      <c r="C179" s="335"/>
      <c r="D179" s="336"/>
      <c r="E179" s="336"/>
      <c r="F179" s="332"/>
      <c r="G179" s="332"/>
      <c r="H179" s="332"/>
      <c r="I179" s="399"/>
      <c r="J179" s="399"/>
      <c r="K179" s="332"/>
      <c r="L179" s="332"/>
      <c r="M179" s="332"/>
      <c r="N179" s="332"/>
      <c r="O179" s="332"/>
      <c r="P179" s="332"/>
      <c r="Q179" s="332"/>
      <c r="R179" s="332"/>
      <c r="S179" s="332"/>
      <c r="T179" s="332"/>
      <c r="U179" s="332"/>
      <c r="V179" s="332"/>
      <c r="W179" s="332"/>
      <c r="X179" s="333"/>
      <c r="Y179" s="333"/>
      <c r="Z179" s="333"/>
      <c r="AA179" s="332"/>
    </row>
    <row r="180" spans="1:27">
      <c r="A180" s="335"/>
      <c r="B180" s="332"/>
      <c r="C180" s="335"/>
      <c r="D180" s="336"/>
      <c r="E180" s="336"/>
      <c r="F180" s="332"/>
      <c r="G180" s="332"/>
      <c r="H180" s="332"/>
      <c r="I180" s="399"/>
      <c r="J180" s="399"/>
      <c r="K180" s="332"/>
      <c r="L180" s="332"/>
      <c r="M180" s="332"/>
      <c r="N180" s="332"/>
      <c r="O180" s="332"/>
      <c r="P180" s="332"/>
      <c r="Q180" s="332"/>
      <c r="R180" s="332"/>
      <c r="S180" s="332"/>
      <c r="T180" s="332"/>
      <c r="U180" s="332"/>
      <c r="V180" s="332"/>
      <c r="W180" s="332"/>
      <c r="X180" s="333"/>
      <c r="Y180" s="333"/>
      <c r="Z180" s="333"/>
      <c r="AA180" s="332"/>
    </row>
    <row r="181" spans="1:27">
      <c r="A181" s="335"/>
      <c r="B181" s="332"/>
      <c r="C181" s="335"/>
      <c r="D181" s="336"/>
      <c r="E181" s="336"/>
      <c r="F181" s="332"/>
      <c r="G181" s="332"/>
      <c r="H181" s="332"/>
      <c r="I181" s="399"/>
      <c r="J181" s="399"/>
      <c r="K181" s="332"/>
      <c r="L181" s="332"/>
      <c r="M181" s="332"/>
      <c r="N181" s="332"/>
      <c r="O181" s="332"/>
      <c r="P181" s="332"/>
      <c r="Q181" s="332"/>
      <c r="R181" s="332"/>
      <c r="S181" s="332"/>
      <c r="T181" s="332"/>
      <c r="U181" s="332"/>
      <c r="V181" s="332"/>
      <c r="W181" s="332"/>
      <c r="X181" s="333"/>
      <c r="Y181" s="333"/>
      <c r="Z181" s="333"/>
      <c r="AA181" s="332"/>
    </row>
    <row r="182" spans="1:27">
      <c r="A182" s="335"/>
      <c r="B182" s="332"/>
      <c r="C182" s="335"/>
      <c r="D182" s="336"/>
      <c r="E182" s="336"/>
      <c r="F182" s="332"/>
      <c r="G182" s="332"/>
      <c r="H182" s="332"/>
      <c r="I182" s="399"/>
      <c r="J182" s="399"/>
      <c r="K182" s="332"/>
      <c r="L182" s="332"/>
      <c r="M182" s="332"/>
      <c r="N182" s="332"/>
      <c r="O182" s="332"/>
      <c r="P182" s="332"/>
      <c r="Q182" s="332"/>
      <c r="R182" s="332"/>
      <c r="S182" s="332"/>
      <c r="T182" s="332"/>
      <c r="U182" s="332"/>
      <c r="V182" s="332"/>
      <c r="W182" s="332"/>
      <c r="X182" s="333"/>
      <c r="Y182" s="333"/>
      <c r="Z182" s="333"/>
      <c r="AA182" s="332"/>
    </row>
    <row r="183" spans="1:27">
      <c r="A183" s="335"/>
      <c r="B183" s="332"/>
      <c r="C183" s="335"/>
      <c r="D183" s="336"/>
      <c r="E183" s="336"/>
      <c r="F183" s="332"/>
      <c r="G183" s="332"/>
      <c r="H183" s="332"/>
      <c r="I183" s="399"/>
      <c r="J183" s="399"/>
      <c r="K183" s="332"/>
      <c r="L183" s="332"/>
      <c r="M183" s="332"/>
      <c r="N183" s="332"/>
      <c r="O183" s="332"/>
      <c r="P183" s="332"/>
      <c r="Q183" s="332"/>
      <c r="R183" s="332"/>
      <c r="S183" s="332"/>
      <c r="T183" s="332"/>
      <c r="U183" s="332"/>
      <c r="V183" s="332"/>
      <c r="W183" s="332"/>
      <c r="X183" s="333"/>
      <c r="Y183" s="333"/>
      <c r="Z183" s="333"/>
      <c r="AA183" s="332"/>
    </row>
    <row r="184" spans="1:27">
      <c r="A184" s="335"/>
      <c r="B184" s="332"/>
      <c r="C184" s="335"/>
      <c r="D184" s="336"/>
      <c r="E184" s="336"/>
      <c r="F184" s="332"/>
      <c r="G184" s="332"/>
      <c r="H184" s="332"/>
      <c r="I184" s="399"/>
      <c r="J184" s="399"/>
      <c r="K184" s="332"/>
      <c r="L184" s="332"/>
      <c r="M184" s="332"/>
      <c r="N184" s="332"/>
      <c r="O184" s="332"/>
      <c r="P184" s="332"/>
      <c r="Q184" s="332"/>
      <c r="R184" s="332"/>
      <c r="S184" s="332"/>
      <c r="T184" s="332"/>
      <c r="U184" s="332"/>
      <c r="V184" s="332"/>
      <c r="W184" s="332"/>
      <c r="X184" s="333"/>
      <c r="Y184" s="333"/>
      <c r="Z184" s="333"/>
      <c r="AA184" s="332"/>
    </row>
    <row r="185" spans="1:27">
      <c r="A185" s="335"/>
      <c r="B185" s="332"/>
      <c r="C185" s="335"/>
      <c r="D185" s="336"/>
      <c r="E185" s="336"/>
      <c r="F185" s="332"/>
      <c r="G185" s="332"/>
      <c r="H185" s="332"/>
      <c r="I185" s="399"/>
      <c r="J185" s="399"/>
      <c r="K185" s="332"/>
      <c r="L185" s="332"/>
      <c r="M185" s="332"/>
      <c r="N185" s="332"/>
      <c r="O185" s="332"/>
      <c r="P185" s="332"/>
      <c r="Q185" s="332"/>
      <c r="R185" s="332"/>
      <c r="S185" s="332"/>
      <c r="T185" s="332"/>
      <c r="U185" s="332"/>
      <c r="V185" s="332"/>
      <c r="W185" s="332"/>
      <c r="X185" s="333"/>
      <c r="Y185" s="333"/>
      <c r="Z185" s="333"/>
      <c r="AA185" s="332"/>
    </row>
    <row r="186" spans="1:27">
      <c r="A186" s="335"/>
      <c r="B186" s="332"/>
      <c r="C186" s="335"/>
      <c r="D186" s="336"/>
      <c r="E186" s="336"/>
      <c r="F186" s="332"/>
      <c r="G186" s="332"/>
      <c r="H186" s="332"/>
      <c r="I186" s="399"/>
      <c r="J186" s="399"/>
      <c r="K186" s="332"/>
      <c r="L186" s="332"/>
      <c r="M186" s="332"/>
      <c r="N186" s="332"/>
      <c r="O186" s="332"/>
      <c r="P186" s="332"/>
      <c r="Q186" s="332"/>
      <c r="R186" s="332"/>
      <c r="S186" s="332"/>
      <c r="T186" s="332"/>
      <c r="U186" s="332"/>
      <c r="V186" s="332"/>
      <c r="W186" s="332"/>
      <c r="X186" s="333"/>
      <c r="Y186" s="333"/>
      <c r="Z186" s="333"/>
      <c r="AA186" s="332"/>
    </row>
    <row r="187" spans="1:27">
      <c r="A187" s="335"/>
      <c r="B187" s="332"/>
      <c r="C187" s="335"/>
      <c r="D187" s="336"/>
      <c r="E187" s="336"/>
      <c r="F187" s="332"/>
      <c r="G187" s="332"/>
      <c r="H187" s="332"/>
      <c r="I187" s="399"/>
      <c r="J187" s="399"/>
      <c r="K187" s="332"/>
      <c r="L187" s="332"/>
      <c r="M187" s="332"/>
      <c r="N187" s="332"/>
      <c r="O187" s="332"/>
      <c r="P187" s="332"/>
      <c r="Q187" s="332"/>
      <c r="R187" s="332"/>
      <c r="S187" s="332"/>
      <c r="T187" s="332"/>
      <c r="U187" s="332"/>
      <c r="V187" s="332"/>
      <c r="W187" s="332"/>
      <c r="X187" s="333"/>
      <c r="Y187" s="333"/>
      <c r="Z187" s="333"/>
      <c r="AA187" s="332"/>
    </row>
    <row r="188" spans="1:27">
      <c r="A188" s="335"/>
      <c r="B188" s="332"/>
      <c r="C188" s="335"/>
      <c r="D188" s="336"/>
      <c r="E188" s="336"/>
      <c r="F188" s="332"/>
      <c r="G188" s="332"/>
      <c r="H188" s="332"/>
      <c r="I188" s="399"/>
      <c r="J188" s="399"/>
      <c r="K188" s="332"/>
      <c r="L188" s="332"/>
      <c r="M188" s="332"/>
      <c r="N188" s="332"/>
      <c r="O188" s="332"/>
      <c r="P188" s="332"/>
      <c r="Q188" s="332"/>
      <c r="R188" s="332"/>
      <c r="S188" s="332"/>
      <c r="T188" s="332"/>
      <c r="U188" s="332"/>
      <c r="V188" s="332"/>
      <c r="W188" s="332"/>
      <c r="X188" s="333"/>
      <c r="Y188" s="333"/>
      <c r="Z188" s="333"/>
      <c r="AA188" s="332"/>
    </row>
    <row r="189" spans="1:27">
      <c r="A189" s="335"/>
      <c r="B189" s="332"/>
      <c r="C189" s="335"/>
      <c r="D189" s="336"/>
      <c r="E189" s="336"/>
      <c r="F189" s="332"/>
      <c r="G189" s="332"/>
      <c r="H189" s="332"/>
      <c r="I189" s="399"/>
      <c r="J189" s="399"/>
      <c r="K189" s="332"/>
      <c r="L189" s="332"/>
      <c r="M189" s="332"/>
      <c r="N189" s="332"/>
      <c r="O189" s="332"/>
      <c r="P189" s="332"/>
      <c r="Q189" s="332"/>
      <c r="R189" s="332"/>
      <c r="S189" s="332"/>
      <c r="T189" s="332"/>
      <c r="U189" s="332"/>
      <c r="V189" s="332"/>
      <c r="W189" s="332"/>
      <c r="X189" s="333"/>
      <c r="Y189" s="333"/>
      <c r="Z189" s="333"/>
      <c r="AA189" s="332"/>
    </row>
    <row r="190" spans="1:27">
      <c r="A190" s="335"/>
      <c r="B190" s="332"/>
      <c r="C190" s="335"/>
      <c r="D190" s="336"/>
      <c r="E190" s="336"/>
      <c r="F190" s="332"/>
      <c r="G190" s="332"/>
      <c r="H190" s="332"/>
      <c r="I190" s="399"/>
      <c r="J190" s="399"/>
      <c r="K190" s="332"/>
      <c r="L190" s="332"/>
      <c r="M190" s="332"/>
      <c r="N190" s="332"/>
      <c r="O190" s="332"/>
      <c r="P190" s="332"/>
      <c r="Q190" s="332"/>
      <c r="R190" s="332"/>
      <c r="S190" s="332"/>
      <c r="T190" s="332"/>
      <c r="U190" s="332"/>
      <c r="V190" s="332"/>
      <c r="W190" s="332"/>
      <c r="X190" s="333"/>
      <c r="Y190" s="333"/>
      <c r="Z190" s="333"/>
      <c r="AA190" s="332"/>
    </row>
    <row r="191" spans="1:27">
      <c r="A191" s="335"/>
      <c r="B191" s="332"/>
      <c r="C191" s="335"/>
      <c r="D191" s="336"/>
      <c r="E191" s="336"/>
      <c r="F191" s="332"/>
      <c r="G191" s="332"/>
      <c r="H191" s="332"/>
      <c r="I191" s="399"/>
      <c r="J191" s="399"/>
      <c r="K191" s="332"/>
      <c r="L191" s="332"/>
      <c r="M191" s="332"/>
      <c r="N191" s="332"/>
      <c r="O191" s="332"/>
      <c r="P191" s="332"/>
      <c r="Q191" s="332"/>
      <c r="R191" s="332"/>
      <c r="S191" s="332"/>
      <c r="T191" s="332"/>
      <c r="U191" s="332"/>
      <c r="V191" s="332"/>
      <c r="W191" s="332"/>
      <c r="X191" s="333"/>
      <c r="Y191" s="333"/>
      <c r="Z191" s="333"/>
      <c r="AA191" s="332"/>
    </row>
    <row r="192" spans="1:27">
      <c r="A192" s="335"/>
      <c r="B192" s="332"/>
      <c r="C192" s="335"/>
      <c r="D192" s="336"/>
      <c r="E192" s="336"/>
      <c r="F192" s="332"/>
      <c r="G192" s="332"/>
      <c r="H192" s="332"/>
      <c r="I192" s="399"/>
      <c r="J192" s="399"/>
      <c r="K192" s="332"/>
      <c r="L192" s="332"/>
      <c r="M192" s="332"/>
      <c r="N192" s="332"/>
      <c r="O192" s="332"/>
      <c r="P192" s="332"/>
      <c r="Q192" s="332"/>
      <c r="R192" s="332"/>
      <c r="S192" s="332"/>
      <c r="T192" s="332"/>
      <c r="U192" s="332"/>
      <c r="V192" s="332"/>
      <c r="W192" s="332"/>
      <c r="X192" s="333"/>
      <c r="Y192" s="333"/>
      <c r="Z192" s="333"/>
      <c r="AA192" s="332"/>
    </row>
    <row r="193" spans="1:27">
      <c r="A193" s="335"/>
      <c r="B193" s="332"/>
      <c r="C193" s="335"/>
      <c r="D193" s="336"/>
      <c r="E193" s="336"/>
      <c r="F193" s="332"/>
      <c r="G193" s="332"/>
      <c r="H193" s="332"/>
      <c r="I193" s="399"/>
      <c r="J193" s="399"/>
      <c r="K193" s="332"/>
      <c r="L193" s="332"/>
      <c r="M193" s="332"/>
      <c r="N193" s="332"/>
      <c r="O193" s="332"/>
      <c r="P193" s="332"/>
      <c r="Q193" s="332"/>
      <c r="R193" s="332"/>
      <c r="S193" s="332"/>
      <c r="T193" s="332"/>
      <c r="U193" s="332"/>
      <c r="V193" s="332"/>
      <c r="W193" s="332"/>
      <c r="X193" s="333"/>
      <c r="Y193" s="333"/>
      <c r="Z193" s="333"/>
      <c r="AA193" s="332"/>
    </row>
    <row r="194" spans="1:27">
      <c r="A194" s="335"/>
      <c r="B194" s="332"/>
      <c r="C194" s="335"/>
      <c r="D194" s="336"/>
      <c r="E194" s="336"/>
      <c r="F194" s="332"/>
      <c r="G194" s="332"/>
      <c r="H194" s="332"/>
      <c r="I194" s="399"/>
      <c r="J194" s="399"/>
      <c r="K194" s="332"/>
      <c r="L194" s="332"/>
      <c r="M194" s="332"/>
      <c r="N194" s="332"/>
      <c r="O194" s="332"/>
      <c r="P194" s="332"/>
      <c r="Q194" s="332"/>
      <c r="R194" s="332"/>
      <c r="S194" s="332"/>
      <c r="T194" s="332"/>
      <c r="U194" s="332"/>
      <c r="V194" s="332"/>
      <c r="W194" s="332"/>
      <c r="X194" s="333"/>
      <c r="Y194" s="333"/>
      <c r="Z194" s="333"/>
      <c r="AA194" s="332"/>
    </row>
    <row r="195" spans="1:27">
      <c r="A195" s="335"/>
      <c r="B195" s="332"/>
      <c r="C195" s="335"/>
      <c r="D195" s="336"/>
      <c r="E195" s="336"/>
      <c r="F195" s="332"/>
      <c r="G195" s="332"/>
      <c r="H195" s="332"/>
      <c r="I195" s="399"/>
      <c r="J195" s="399"/>
      <c r="K195" s="332"/>
      <c r="L195" s="332"/>
      <c r="M195" s="332"/>
      <c r="N195" s="332"/>
      <c r="O195" s="332"/>
      <c r="P195" s="332"/>
      <c r="Q195" s="332"/>
      <c r="R195" s="332"/>
      <c r="S195" s="332"/>
      <c r="T195" s="332"/>
      <c r="U195" s="332"/>
      <c r="V195" s="332"/>
      <c r="W195" s="332"/>
      <c r="X195" s="333"/>
      <c r="Y195" s="333"/>
      <c r="Z195" s="333"/>
      <c r="AA195" s="332"/>
    </row>
    <row r="196" spans="1:27">
      <c r="A196" s="335"/>
      <c r="B196" s="332"/>
      <c r="C196" s="335"/>
      <c r="D196" s="336"/>
      <c r="E196" s="336"/>
      <c r="F196" s="332"/>
      <c r="G196" s="332"/>
      <c r="H196" s="332"/>
      <c r="I196" s="399"/>
      <c r="J196" s="399"/>
      <c r="K196" s="332"/>
      <c r="L196" s="332"/>
      <c r="M196" s="332"/>
      <c r="N196" s="332"/>
      <c r="O196" s="332"/>
      <c r="P196" s="332"/>
      <c r="Q196" s="332"/>
      <c r="R196" s="332"/>
      <c r="S196" s="332"/>
      <c r="T196" s="332"/>
      <c r="U196" s="332"/>
      <c r="V196" s="332"/>
      <c r="W196" s="332"/>
      <c r="X196" s="333"/>
      <c r="Y196" s="333"/>
      <c r="Z196" s="333"/>
      <c r="AA196" s="332"/>
    </row>
    <row r="197" spans="1:27">
      <c r="A197" s="335"/>
      <c r="B197" s="332"/>
      <c r="C197" s="335"/>
      <c r="D197" s="336"/>
      <c r="E197" s="336"/>
      <c r="F197" s="332"/>
      <c r="G197" s="332"/>
      <c r="H197" s="332"/>
      <c r="I197" s="399"/>
      <c r="J197" s="399"/>
      <c r="K197" s="332"/>
      <c r="L197" s="332"/>
      <c r="M197" s="332"/>
      <c r="N197" s="332"/>
      <c r="O197" s="332"/>
      <c r="P197" s="332"/>
      <c r="Q197" s="332"/>
      <c r="R197" s="332"/>
      <c r="S197" s="332"/>
      <c r="T197" s="332"/>
      <c r="U197" s="332"/>
      <c r="V197" s="332"/>
      <c r="W197" s="332"/>
      <c r="X197" s="333"/>
      <c r="Y197" s="333"/>
      <c r="Z197" s="333"/>
      <c r="AA197" s="332"/>
    </row>
    <row r="198" spans="1:27">
      <c r="A198" s="335"/>
      <c r="B198" s="332"/>
      <c r="C198" s="335"/>
      <c r="D198" s="336"/>
      <c r="E198" s="336"/>
      <c r="F198" s="332"/>
      <c r="G198" s="332"/>
      <c r="H198" s="332"/>
      <c r="I198" s="399"/>
      <c r="J198" s="399"/>
      <c r="K198" s="332"/>
      <c r="L198" s="332"/>
      <c r="M198" s="332"/>
      <c r="N198" s="332"/>
      <c r="O198" s="332"/>
      <c r="P198" s="332"/>
      <c r="Q198" s="332"/>
      <c r="R198" s="332"/>
      <c r="S198" s="332"/>
      <c r="T198" s="332"/>
      <c r="U198" s="332"/>
      <c r="V198" s="332"/>
      <c r="W198" s="332"/>
      <c r="X198" s="333"/>
      <c r="Y198" s="333"/>
      <c r="Z198" s="333"/>
      <c r="AA198" s="332"/>
    </row>
    <row r="199" spans="1:27">
      <c r="A199" s="335"/>
      <c r="B199" s="332"/>
      <c r="C199" s="335"/>
      <c r="D199" s="336"/>
      <c r="E199" s="336"/>
      <c r="F199" s="332"/>
      <c r="G199" s="332"/>
      <c r="H199" s="332"/>
      <c r="I199" s="399"/>
      <c r="J199" s="399"/>
      <c r="K199" s="332"/>
      <c r="L199" s="332"/>
      <c r="M199" s="332"/>
      <c r="N199" s="332"/>
      <c r="O199" s="332"/>
      <c r="P199" s="332"/>
      <c r="Q199" s="332"/>
      <c r="R199" s="332"/>
      <c r="S199" s="332"/>
      <c r="T199" s="332"/>
      <c r="U199" s="332"/>
      <c r="V199" s="332"/>
      <c r="W199" s="332"/>
      <c r="X199" s="333"/>
      <c r="Y199" s="333"/>
      <c r="Z199" s="333"/>
      <c r="AA199" s="332"/>
    </row>
    <row r="200" spans="1:27">
      <c r="A200" s="335"/>
      <c r="B200" s="332"/>
      <c r="C200" s="335"/>
      <c r="D200" s="336"/>
      <c r="E200" s="336"/>
      <c r="F200" s="332"/>
      <c r="G200" s="332"/>
      <c r="H200" s="332"/>
      <c r="I200" s="399"/>
      <c r="J200" s="399"/>
      <c r="K200" s="332"/>
      <c r="L200" s="332"/>
      <c r="M200" s="332"/>
      <c r="N200" s="332"/>
      <c r="O200" s="332"/>
      <c r="P200" s="332"/>
      <c r="Q200" s="332"/>
      <c r="R200" s="332"/>
      <c r="S200" s="332"/>
      <c r="T200" s="332"/>
      <c r="U200" s="332"/>
      <c r="V200" s="332"/>
      <c r="W200" s="332"/>
      <c r="X200" s="333"/>
      <c r="Y200" s="333"/>
      <c r="Z200" s="333"/>
      <c r="AA200" s="332"/>
    </row>
    <row r="201" spans="1:27">
      <c r="A201" s="335"/>
      <c r="B201" s="332"/>
      <c r="C201" s="335"/>
      <c r="D201" s="336"/>
      <c r="E201" s="336"/>
      <c r="F201" s="332"/>
      <c r="G201" s="332"/>
      <c r="H201" s="332"/>
      <c r="I201" s="399"/>
      <c r="J201" s="399"/>
      <c r="K201" s="332"/>
      <c r="L201" s="332"/>
      <c r="M201" s="332"/>
      <c r="N201" s="332"/>
      <c r="O201" s="332"/>
      <c r="P201" s="332"/>
      <c r="Q201" s="332"/>
      <c r="R201" s="332"/>
      <c r="S201" s="332"/>
      <c r="T201" s="332"/>
      <c r="U201" s="332"/>
      <c r="V201" s="332"/>
      <c r="W201" s="332"/>
      <c r="X201" s="333"/>
      <c r="Y201" s="333"/>
      <c r="Z201" s="333"/>
      <c r="AA201" s="332"/>
    </row>
    <row r="202" spans="1:27">
      <c r="A202" s="335"/>
      <c r="B202" s="332"/>
      <c r="C202" s="335"/>
      <c r="D202" s="336"/>
      <c r="E202" s="336"/>
      <c r="F202" s="332"/>
      <c r="G202" s="332"/>
      <c r="H202" s="332"/>
      <c r="I202" s="399"/>
      <c r="J202" s="399"/>
      <c r="K202" s="332"/>
      <c r="L202" s="332"/>
      <c r="M202" s="332"/>
      <c r="N202" s="332"/>
      <c r="O202" s="332"/>
      <c r="P202" s="332"/>
      <c r="Q202" s="332"/>
      <c r="R202" s="332"/>
      <c r="S202" s="332"/>
      <c r="T202" s="332"/>
      <c r="U202" s="332"/>
      <c r="V202" s="332"/>
      <c r="W202" s="332"/>
      <c r="X202" s="333"/>
      <c r="Y202" s="333"/>
      <c r="Z202" s="333"/>
      <c r="AA202" s="332"/>
    </row>
    <row r="203" spans="1:27">
      <c r="A203" s="335"/>
      <c r="B203" s="332"/>
      <c r="C203" s="335"/>
      <c r="D203" s="336"/>
      <c r="E203" s="336"/>
      <c r="F203" s="332"/>
      <c r="G203" s="332"/>
      <c r="H203" s="332"/>
      <c r="I203" s="399"/>
      <c r="J203" s="399"/>
      <c r="K203" s="332"/>
      <c r="L203" s="332"/>
      <c r="M203" s="332"/>
      <c r="N203" s="332"/>
      <c r="O203" s="332"/>
      <c r="P203" s="332"/>
      <c r="Q203" s="332"/>
      <c r="R203" s="332"/>
      <c r="S203" s="332"/>
      <c r="T203" s="332"/>
      <c r="U203" s="332"/>
      <c r="V203" s="332"/>
      <c r="W203" s="332"/>
      <c r="X203" s="333"/>
      <c r="Y203" s="333"/>
      <c r="Z203" s="333"/>
      <c r="AA203" s="332"/>
    </row>
    <row r="204" spans="1:27">
      <c r="A204" s="335"/>
      <c r="B204" s="332"/>
      <c r="C204" s="335"/>
      <c r="D204" s="336"/>
      <c r="E204" s="336"/>
      <c r="F204" s="332"/>
      <c r="G204" s="332"/>
      <c r="H204" s="332"/>
      <c r="I204" s="399"/>
      <c r="J204" s="399"/>
      <c r="K204" s="332"/>
      <c r="L204" s="332"/>
      <c r="M204" s="332"/>
      <c r="N204" s="332"/>
      <c r="O204" s="332"/>
      <c r="P204" s="332"/>
      <c r="Q204" s="332"/>
      <c r="R204" s="332"/>
      <c r="S204" s="332"/>
      <c r="T204" s="332"/>
      <c r="U204" s="332"/>
      <c r="V204" s="332"/>
      <c r="W204" s="332"/>
      <c r="X204" s="333"/>
      <c r="Y204" s="333"/>
      <c r="Z204" s="333"/>
      <c r="AA204" s="332"/>
    </row>
    <row r="205" spans="1:27">
      <c r="A205" s="335"/>
      <c r="B205" s="332"/>
      <c r="C205" s="335"/>
      <c r="D205" s="336"/>
      <c r="E205" s="336"/>
      <c r="F205" s="332"/>
      <c r="G205" s="332"/>
      <c r="H205" s="332"/>
      <c r="I205" s="399"/>
      <c r="J205" s="399"/>
      <c r="K205" s="332"/>
      <c r="L205" s="332"/>
      <c r="M205" s="332"/>
      <c r="N205" s="332"/>
      <c r="O205" s="332"/>
      <c r="P205" s="332"/>
      <c r="Q205" s="332"/>
      <c r="R205" s="332"/>
      <c r="S205" s="332"/>
      <c r="T205" s="332"/>
      <c r="U205" s="332"/>
      <c r="V205" s="332"/>
      <c r="W205" s="332"/>
      <c r="X205" s="333"/>
      <c r="Y205" s="333"/>
      <c r="Z205" s="333"/>
      <c r="AA205" s="332"/>
    </row>
    <row r="206" spans="1:27">
      <c r="A206" s="335"/>
      <c r="B206" s="332"/>
      <c r="C206" s="335"/>
      <c r="D206" s="336"/>
      <c r="E206" s="336"/>
      <c r="F206" s="332"/>
      <c r="G206" s="332"/>
      <c r="H206" s="332"/>
      <c r="I206" s="399"/>
      <c r="J206" s="399"/>
      <c r="K206" s="332"/>
      <c r="L206" s="332"/>
      <c r="M206" s="332"/>
      <c r="N206" s="332"/>
      <c r="O206" s="332"/>
      <c r="P206" s="332"/>
      <c r="Q206" s="332"/>
      <c r="R206" s="332"/>
      <c r="S206" s="332"/>
      <c r="T206" s="332"/>
      <c r="U206" s="332"/>
      <c r="V206" s="332"/>
      <c r="W206" s="332"/>
      <c r="X206" s="333"/>
      <c r="Y206" s="333"/>
      <c r="Z206" s="333"/>
      <c r="AA206" s="332"/>
    </row>
    <row r="207" spans="1:27">
      <c r="A207" s="335"/>
      <c r="B207" s="332"/>
      <c r="C207" s="335"/>
      <c r="D207" s="336"/>
      <c r="E207" s="336"/>
      <c r="F207" s="332"/>
      <c r="G207" s="332"/>
      <c r="H207" s="332"/>
      <c r="I207" s="399"/>
      <c r="J207" s="399"/>
      <c r="K207" s="332"/>
      <c r="L207" s="332"/>
      <c r="M207" s="332"/>
      <c r="N207" s="332"/>
      <c r="O207" s="332"/>
      <c r="P207" s="332"/>
      <c r="Q207" s="332"/>
      <c r="R207" s="332"/>
      <c r="S207" s="332"/>
      <c r="T207" s="332"/>
      <c r="U207" s="332"/>
      <c r="V207" s="332"/>
      <c r="W207" s="332"/>
      <c r="X207" s="333"/>
      <c r="Y207" s="333"/>
      <c r="Z207" s="333"/>
      <c r="AA207" s="332"/>
    </row>
    <row r="208" spans="1:27">
      <c r="A208" s="335"/>
      <c r="B208" s="332"/>
      <c r="C208" s="335"/>
      <c r="D208" s="336"/>
      <c r="E208" s="336"/>
      <c r="F208" s="332"/>
      <c r="G208" s="332"/>
      <c r="H208" s="332"/>
      <c r="I208" s="399"/>
      <c r="J208" s="399"/>
      <c r="K208" s="332"/>
      <c r="L208" s="332"/>
      <c r="M208" s="332"/>
      <c r="N208" s="332"/>
      <c r="O208" s="332"/>
      <c r="P208" s="332"/>
      <c r="Q208" s="332"/>
      <c r="R208" s="332"/>
      <c r="S208" s="332"/>
      <c r="T208" s="332"/>
      <c r="U208" s="332"/>
      <c r="V208" s="332"/>
      <c r="W208" s="332"/>
      <c r="X208" s="333"/>
      <c r="Y208" s="333"/>
      <c r="Z208" s="333"/>
      <c r="AA208" s="332"/>
    </row>
    <row r="209" spans="1:27">
      <c r="A209" s="335"/>
      <c r="B209" s="332"/>
      <c r="C209" s="335"/>
      <c r="D209" s="336"/>
      <c r="E209" s="336"/>
      <c r="F209" s="332"/>
      <c r="G209" s="332"/>
      <c r="H209" s="332"/>
      <c r="I209" s="399"/>
      <c r="J209" s="399"/>
      <c r="K209" s="332"/>
      <c r="L209" s="332"/>
      <c r="M209" s="332"/>
      <c r="N209" s="332"/>
      <c r="O209" s="332"/>
      <c r="P209" s="332"/>
      <c r="Q209" s="332"/>
      <c r="R209" s="332"/>
      <c r="S209" s="332"/>
      <c r="T209" s="332"/>
      <c r="U209" s="332"/>
      <c r="V209" s="332"/>
      <c r="W209" s="332"/>
      <c r="X209" s="333"/>
      <c r="Y209" s="333"/>
      <c r="Z209" s="333"/>
      <c r="AA209" s="332"/>
    </row>
    <row r="210" spans="1:27">
      <c r="A210" s="335"/>
      <c r="B210" s="332"/>
      <c r="C210" s="335"/>
      <c r="D210" s="336"/>
      <c r="E210" s="336"/>
      <c r="F210" s="332"/>
      <c r="G210" s="332"/>
      <c r="H210" s="332"/>
      <c r="I210" s="399"/>
      <c r="J210" s="399"/>
      <c r="K210" s="332"/>
      <c r="L210" s="332"/>
      <c r="M210" s="332"/>
      <c r="N210" s="332"/>
      <c r="O210" s="332"/>
      <c r="P210" s="332"/>
      <c r="Q210" s="332"/>
      <c r="R210" s="332"/>
      <c r="S210" s="332"/>
      <c r="T210" s="332"/>
      <c r="U210" s="332"/>
      <c r="V210" s="332"/>
      <c r="W210" s="332"/>
      <c r="X210" s="333"/>
      <c r="Y210" s="333"/>
      <c r="Z210" s="333"/>
      <c r="AA210" s="332"/>
    </row>
    <row r="211" spans="1:27">
      <c r="A211" s="335"/>
      <c r="B211" s="332"/>
      <c r="C211" s="335"/>
      <c r="D211" s="336"/>
      <c r="E211" s="336"/>
      <c r="F211" s="332"/>
      <c r="G211" s="332"/>
      <c r="H211" s="332"/>
      <c r="I211" s="399"/>
      <c r="J211" s="399"/>
      <c r="K211" s="332"/>
      <c r="L211" s="332"/>
      <c r="M211" s="332"/>
      <c r="N211" s="332"/>
      <c r="O211" s="332"/>
      <c r="P211" s="332"/>
      <c r="Q211" s="332"/>
      <c r="R211" s="332"/>
      <c r="S211" s="332"/>
      <c r="T211" s="332"/>
      <c r="U211" s="332"/>
      <c r="V211" s="332"/>
      <c r="W211" s="332"/>
      <c r="X211" s="333"/>
      <c r="Y211" s="333"/>
      <c r="Z211" s="333"/>
      <c r="AA211" s="332"/>
    </row>
    <row r="212" spans="1:27">
      <c r="A212" s="335"/>
      <c r="B212" s="332"/>
      <c r="C212" s="335"/>
      <c r="D212" s="336"/>
      <c r="E212" s="336"/>
      <c r="F212" s="332"/>
      <c r="G212" s="332"/>
      <c r="H212" s="332"/>
      <c r="I212" s="399"/>
      <c r="J212" s="399"/>
      <c r="K212" s="332"/>
      <c r="L212" s="332"/>
      <c r="M212" s="332"/>
      <c r="N212" s="332"/>
      <c r="O212" s="332"/>
      <c r="P212" s="332"/>
      <c r="Q212" s="332"/>
      <c r="R212" s="332"/>
      <c r="S212" s="332"/>
      <c r="T212" s="332"/>
      <c r="U212" s="332"/>
      <c r="V212" s="332"/>
      <c r="W212" s="332"/>
      <c r="X212" s="333"/>
      <c r="Y212" s="333"/>
      <c r="Z212" s="333"/>
      <c r="AA212" s="332"/>
    </row>
    <row r="213" spans="1:27">
      <c r="A213" s="335"/>
      <c r="B213" s="332"/>
      <c r="C213" s="335"/>
      <c r="D213" s="336"/>
      <c r="E213" s="336"/>
      <c r="F213" s="332"/>
      <c r="G213" s="332"/>
      <c r="H213" s="332"/>
      <c r="I213" s="399"/>
      <c r="J213" s="399"/>
      <c r="K213" s="332"/>
      <c r="L213" s="332"/>
      <c r="M213" s="332"/>
      <c r="N213" s="332"/>
      <c r="O213" s="332"/>
      <c r="P213" s="332"/>
      <c r="Q213" s="332"/>
      <c r="R213" s="332"/>
      <c r="S213" s="332"/>
      <c r="T213" s="332"/>
      <c r="U213" s="332"/>
      <c r="V213" s="332"/>
      <c r="W213" s="332"/>
      <c r="X213" s="333"/>
      <c r="Y213" s="333"/>
      <c r="Z213" s="333"/>
      <c r="AA213" s="332"/>
    </row>
    <row r="214" spans="1:27">
      <c r="A214" s="335"/>
      <c r="B214" s="332"/>
      <c r="C214" s="335"/>
      <c r="D214" s="336"/>
      <c r="E214" s="336"/>
      <c r="F214" s="332"/>
      <c r="G214" s="332"/>
      <c r="H214" s="332"/>
      <c r="I214" s="399"/>
      <c r="J214" s="399"/>
      <c r="K214" s="332"/>
      <c r="L214" s="332"/>
      <c r="M214" s="332"/>
      <c r="N214" s="332"/>
      <c r="O214" s="332"/>
      <c r="P214" s="332"/>
      <c r="Q214" s="332"/>
      <c r="R214" s="332"/>
      <c r="S214" s="332"/>
      <c r="T214" s="332"/>
      <c r="U214" s="332"/>
      <c r="V214" s="332"/>
      <c r="W214" s="332"/>
      <c r="X214" s="333"/>
      <c r="Y214" s="333"/>
      <c r="Z214" s="333"/>
      <c r="AA214" s="332"/>
    </row>
    <row r="215" spans="1:27">
      <c r="A215" s="335"/>
      <c r="B215" s="332"/>
      <c r="C215" s="335"/>
      <c r="D215" s="336"/>
      <c r="E215" s="336"/>
      <c r="F215" s="332"/>
      <c r="G215" s="332"/>
      <c r="H215" s="332"/>
      <c r="I215" s="399"/>
      <c r="J215" s="399"/>
      <c r="K215" s="332"/>
      <c r="L215" s="332"/>
      <c r="M215" s="332"/>
      <c r="N215" s="332"/>
      <c r="O215" s="332"/>
      <c r="P215" s="332"/>
      <c r="Q215" s="332"/>
      <c r="R215" s="332"/>
      <c r="S215" s="332"/>
      <c r="T215" s="332"/>
      <c r="U215" s="332"/>
      <c r="V215" s="332"/>
      <c r="W215" s="332"/>
      <c r="X215" s="333"/>
      <c r="Y215" s="333"/>
      <c r="Z215" s="333"/>
      <c r="AA215" s="332"/>
    </row>
    <row r="216" spans="1:27">
      <c r="A216" s="335"/>
      <c r="B216" s="332"/>
      <c r="C216" s="335"/>
      <c r="D216" s="336"/>
      <c r="E216" s="336"/>
      <c r="F216" s="332"/>
      <c r="G216" s="332"/>
      <c r="H216" s="332"/>
      <c r="I216" s="399"/>
      <c r="J216" s="399"/>
      <c r="K216" s="332"/>
      <c r="L216" s="332"/>
      <c r="M216" s="332"/>
      <c r="N216" s="332"/>
      <c r="O216" s="332"/>
      <c r="P216" s="332"/>
      <c r="Q216" s="332"/>
      <c r="R216" s="332"/>
      <c r="S216" s="332"/>
      <c r="T216" s="332"/>
      <c r="U216" s="332"/>
      <c r="V216" s="332"/>
      <c r="W216" s="332"/>
      <c r="X216" s="333"/>
      <c r="Y216" s="333"/>
      <c r="Z216" s="333"/>
      <c r="AA216" s="332"/>
    </row>
    <row r="217" spans="1:27">
      <c r="A217" s="335"/>
      <c r="B217" s="332"/>
      <c r="C217" s="335"/>
      <c r="D217" s="336"/>
      <c r="E217" s="336"/>
      <c r="F217" s="332"/>
      <c r="G217" s="332"/>
      <c r="H217" s="332"/>
      <c r="I217" s="399"/>
      <c r="J217" s="399"/>
      <c r="K217" s="332"/>
      <c r="L217" s="332"/>
      <c r="M217" s="332"/>
      <c r="N217" s="332"/>
      <c r="O217" s="332"/>
      <c r="P217" s="332"/>
      <c r="Q217" s="332"/>
      <c r="R217" s="332"/>
      <c r="S217" s="332"/>
      <c r="T217" s="332"/>
      <c r="U217" s="332"/>
      <c r="V217" s="332"/>
      <c r="W217" s="332"/>
      <c r="X217" s="333"/>
      <c r="Y217" s="333"/>
      <c r="Z217" s="333"/>
      <c r="AA217" s="332"/>
    </row>
    <row r="218" spans="1:27">
      <c r="A218" s="335"/>
      <c r="B218" s="332"/>
      <c r="C218" s="335"/>
      <c r="D218" s="336"/>
      <c r="E218" s="336"/>
      <c r="F218" s="332"/>
      <c r="G218" s="332"/>
      <c r="H218" s="332"/>
      <c r="I218" s="399"/>
      <c r="J218" s="399"/>
      <c r="K218" s="332"/>
      <c r="L218" s="332"/>
      <c r="M218" s="332"/>
      <c r="N218" s="332"/>
      <c r="O218" s="332"/>
      <c r="P218" s="332"/>
      <c r="Q218" s="332"/>
      <c r="R218" s="332"/>
      <c r="S218" s="332"/>
      <c r="T218" s="332"/>
      <c r="U218" s="332"/>
      <c r="V218" s="332"/>
      <c r="W218" s="332"/>
      <c r="X218" s="333"/>
      <c r="Y218" s="333"/>
      <c r="Z218" s="333"/>
      <c r="AA218" s="332"/>
    </row>
    <row r="219" spans="1:27">
      <c r="A219" s="335"/>
      <c r="B219" s="332"/>
      <c r="C219" s="335"/>
      <c r="D219" s="336"/>
      <c r="E219" s="336"/>
      <c r="F219" s="332"/>
      <c r="G219" s="332"/>
      <c r="H219" s="332"/>
      <c r="I219" s="399"/>
      <c r="J219" s="399"/>
      <c r="K219" s="332"/>
      <c r="L219" s="332"/>
      <c r="M219" s="332"/>
      <c r="N219" s="332"/>
      <c r="O219" s="332"/>
      <c r="P219" s="332"/>
      <c r="Q219" s="332"/>
      <c r="R219" s="332"/>
      <c r="S219" s="332"/>
      <c r="T219" s="332"/>
      <c r="U219" s="332"/>
      <c r="V219" s="332"/>
      <c r="W219" s="332"/>
      <c r="X219" s="333"/>
      <c r="Y219" s="333"/>
      <c r="Z219" s="333"/>
      <c r="AA219" s="332"/>
    </row>
    <row r="220" spans="1:27">
      <c r="A220" s="335"/>
      <c r="B220" s="332"/>
      <c r="C220" s="335"/>
      <c r="D220" s="336"/>
      <c r="E220" s="336"/>
      <c r="F220" s="332"/>
      <c r="G220" s="332"/>
      <c r="H220" s="332"/>
      <c r="I220" s="399"/>
      <c r="J220" s="399"/>
      <c r="K220" s="332"/>
      <c r="L220" s="332"/>
      <c r="M220" s="332"/>
      <c r="N220" s="332"/>
      <c r="O220" s="332"/>
      <c r="P220" s="332"/>
      <c r="Q220" s="332"/>
      <c r="R220" s="332"/>
      <c r="S220" s="332"/>
      <c r="T220" s="332"/>
      <c r="U220" s="332"/>
      <c r="V220" s="332"/>
      <c r="W220" s="332"/>
      <c r="X220" s="333"/>
      <c r="Y220" s="333"/>
      <c r="Z220" s="333"/>
      <c r="AA220" s="332"/>
    </row>
    <row r="221" spans="1:27">
      <c r="A221" s="335"/>
      <c r="B221" s="332"/>
      <c r="C221" s="335"/>
      <c r="D221" s="336"/>
      <c r="E221" s="336"/>
      <c r="F221" s="332"/>
      <c r="G221" s="332"/>
      <c r="H221" s="332"/>
      <c r="I221" s="399"/>
      <c r="J221" s="399"/>
      <c r="K221" s="332"/>
      <c r="L221" s="332"/>
      <c r="M221" s="332"/>
      <c r="N221" s="332"/>
      <c r="O221" s="332"/>
      <c r="P221" s="332"/>
      <c r="Q221" s="332"/>
      <c r="R221" s="332"/>
      <c r="S221" s="332"/>
      <c r="T221" s="332"/>
      <c r="U221" s="332"/>
      <c r="V221" s="332"/>
      <c r="W221" s="332"/>
      <c r="X221" s="333"/>
      <c r="Y221" s="333"/>
      <c r="Z221" s="333"/>
      <c r="AA221" s="332"/>
    </row>
    <row r="222" spans="1:27">
      <c r="A222" s="335"/>
      <c r="B222" s="332"/>
      <c r="C222" s="335"/>
      <c r="D222" s="336"/>
      <c r="E222" s="336"/>
      <c r="F222" s="332"/>
      <c r="G222" s="332"/>
      <c r="H222" s="332"/>
      <c r="I222" s="399"/>
      <c r="J222" s="399"/>
      <c r="K222" s="332"/>
      <c r="L222" s="332"/>
      <c r="M222" s="332"/>
      <c r="N222" s="332"/>
      <c r="O222" s="332"/>
      <c r="P222" s="332"/>
      <c r="Q222" s="332"/>
      <c r="R222" s="332"/>
      <c r="S222" s="332"/>
      <c r="T222" s="332"/>
      <c r="U222" s="332"/>
      <c r="V222" s="332"/>
      <c r="W222" s="332"/>
      <c r="X222" s="333"/>
      <c r="Y222" s="333"/>
      <c r="Z222" s="333"/>
      <c r="AA222" s="332"/>
    </row>
    <row r="223" spans="1:27">
      <c r="A223" s="335"/>
      <c r="B223" s="332"/>
      <c r="C223" s="335"/>
      <c r="D223" s="336"/>
      <c r="E223" s="336"/>
      <c r="F223" s="332"/>
      <c r="G223" s="332"/>
      <c r="H223" s="332"/>
      <c r="I223" s="399"/>
      <c r="J223" s="399"/>
      <c r="K223" s="332"/>
      <c r="L223" s="332"/>
      <c r="M223" s="332"/>
      <c r="N223" s="332"/>
      <c r="O223" s="332"/>
      <c r="P223" s="332"/>
      <c r="Q223" s="332"/>
      <c r="R223" s="332"/>
      <c r="S223" s="332"/>
      <c r="T223" s="332"/>
      <c r="U223" s="332"/>
      <c r="V223" s="332"/>
      <c r="W223" s="332"/>
      <c r="X223" s="333"/>
      <c r="Y223" s="333"/>
      <c r="Z223" s="333"/>
      <c r="AA223" s="332"/>
    </row>
    <row r="224" spans="1:27">
      <c r="A224" s="335"/>
      <c r="B224" s="332"/>
      <c r="C224" s="335"/>
      <c r="D224" s="336"/>
      <c r="E224" s="336"/>
      <c r="F224" s="332"/>
      <c r="G224" s="332"/>
      <c r="H224" s="332"/>
      <c r="I224" s="399"/>
      <c r="J224" s="399"/>
      <c r="K224" s="332"/>
      <c r="L224" s="332"/>
      <c r="M224" s="332"/>
      <c r="N224" s="332"/>
      <c r="O224" s="332"/>
      <c r="P224" s="332"/>
      <c r="Q224" s="332"/>
      <c r="R224" s="332"/>
      <c r="S224" s="332"/>
      <c r="T224" s="332"/>
      <c r="U224" s="332"/>
      <c r="V224" s="332"/>
      <c r="W224" s="332"/>
      <c r="X224" s="333"/>
      <c r="Y224" s="333"/>
      <c r="Z224" s="333"/>
      <c r="AA224" s="332"/>
    </row>
    <row r="225" spans="1:27">
      <c r="A225" s="335"/>
      <c r="B225" s="332"/>
      <c r="C225" s="335"/>
      <c r="D225" s="336"/>
      <c r="E225" s="336"/>
      <c r="F225" s="332"/>
      <c r="G225" s="332"/>
      <c r="H225" s="332"/>
      <c r="I225" s="399"/>
      <c r="J225" s="399"/>
      <c r="K225" s="332"/>
      <c r="L225" s="332"/>
      <c r="M225" s="332"/>
      <c r="N225" s="332"/>
      <c r="O225" s="332"/>
      <c r="P225" s="332"/>
      <c r="Q225" s="332"/>
      <c r="R225" s="332"/>
      <c r="S225" s="332"/>
      <c r="T225" s="332"/>
      <c r="U225" s="332"/>
      <c r="V225" s="332"/>
      <c r="W225" s="332"/>
      <c r="X225" s="333"/>
      <c r="Y225" s="333"/>
      <c r="Z225" s="333"/>
      <c r="AA225" s="332"/>
    </row>
    <row r="226" spans="1:27">
      <c r="A226" s="335"/>
      <c r="B226" s="332"/>
      <c r="C226" s="335"/>
      <c r="D226" s="336"/>
      <c r="E226" s="336"/>
      <c r="F226" s="332"/>
      <c r="G226" s="332"/>
      <c r="H226" s="332"/>
      <c r="I226" s="399"/>
      <c r="J226" s="399"/>
      <c r="K226" s="332"/>
      <c r="L226" s="332"/>
      <c r="M226" s="332"/>
      <c r="N226" s="332"/>
      <c r="O226" s="332"/>
      <c r="P226" s="332"/>
      <c r="Q226" s="332"/>
      <c r="R226" s="332"/>
      <c r="S226" s="332"/>
      <c r="T226" s="332"/>
      <c r="U226" s="332"/>
      <c r="V226" s="332"/>
      <c r="W226" s="332"/>
      <c r="X226" s="333"/>
      <c r="Y226" s="333"/>
      <c r="Z226" s="333"/>
      <c r="AA226" s="332"/>
    </row>
    <row r="227" spans="1:27">
      <c r="A227" s="335"/>
      <c r="B227" s="332"/>
      <c r="C227" s="335"/>
      <c r="D227" s="336"/>
      <c r="E227" s="336"/>
      <c r="F227" s="332"/>
      <c r="G227" s="332"/>
      <c r="H227" s="332"/>
      <c r="I227" s="399"/>
      <c r="J227" s="399"/>
      <c r="K227" s="332"/>
      <c r="L227" s="332"/>
      <c r="M227" s="332"/>
      <c r="N227" s="332"/>
      <c r="O227" s="332"/>
      <c r="P227" s="332"/>
      <c r="Q227" s="332"/>
      <c r="R227" s="332"/>
      <c r="S227" s="332"/>
      <c r="T227" s="332"/>
      <c r="U227" s="332"/>
      <c r="V227" s="332"/>
      <c r="W227" s="332"/>
      <c r="X227" s="333"/>
      <c r="Y227" s="333"/>
      <c r="Z227" s="333"/>
      <c r="AA227" s="332"/>
    </row>
    <row r="228" spans="1:27">
      <c r="A228" s="335"/>
      <c r="B228" s="332"/>
      <c r="C228" s="335"/>
      <c r="D228" s="336"/>
      <c r="E228" s="336"/>
      <c r="F228" s="332"/>
      <c r="G228" s="332"/>
      <c r="H228" s="332"/>
      <c r="I228" s="399"/>
      <c r="J228" s="399"/>
      <c r="K228" s="332"/>
      <c r="L228" s="332"/>
      <c r="M228" s="332"/>
      <c r="N228" s="332"/>
      <c r="O228" s="332"/>
      <c r="P228" s="332"/>
      <c r="Q228" s="332"/>
      <c r="R228" s="332"/>
      <c r="S228" s="332"/>
      <c r="T228" s="332"/>
      <c r="U228" s="332"/>
      <c r="V228" s="332"/>
      <c r="W228" s="332"/>
      <c r="X228" s="333"/>
      <c r="Y228" s="333"/>
      <c r="Z228" s="333"/>
      <c r="AA228" s="332"/>
    </row>
    <row r="229" spans="1:27">
      <c r="A229" s="335"/>
      <c r="B229" s="332"/>
      <c r="C229" s="335"/>
      <c r="D229" s="336"/>
      <c r="E229" s="336"/>
      <c r="F229" s="332"/>
      <c r="G229" s="332"/>
      <c r="H229" s="332"/>
      <c r="I229" s="399"/>
      <c r="J229" s="399"/>
      <c r="K229" s="332"/>
      <c r="L229" s="332"/>
      <c r="M229" s="332"/>
      <c r="N229" s="332"/>
      <c r="O229" s="332"/>
      <c r="P229" s="332"/>
      <c r="Q229" s="332"/>
      <c r="R229" s="332"/>
      <c r="S229" s="332"/>
      <c r="T229" s="332"/>
      <c r="U229" s="332"/>
      <c r="V229" s="332"/>
      <c r="W229" s="332"/>
      <c r="X229" s="333"/>
      <c r="Y229" s="333"/>
      <c r="Z229" s="333"/>
      <c r="AA229" s="332"/>
    </row>
    <row r="230" spans="1:27">
      <c r="A230" s="335"/>
      <c r="B230" s="332"/>
      <c r="C230" s="335"/>
      <c r="D230" s="336"/>
      <c r="E230" s="336"/>
      <c r="F230" s="332"/>
      <c r="G230" s="332"/>
      <c r="H230" s="332"/>
      <c r="I230" s="399"/>
      <c r="J230" s="399"/>
      <c r="K230" s="332"/>
      <c r="L230" s="332"/>
      <c r="M230" s="332"/>
      <c r="N230" s="332"/>
      <c r="O230" s="332"/>
      <c r="P230" s="332"/>
      <c r="Q230" s="332"/>
      <c r="R230" s="332"/>
      <c r="S230" s="332"/>
      <c r="T230" s="332"/>
      <c r="U230" s="332"/>
      <c r="V230" s="332"/>
      <c r="W230" s="332"/>
      <c r="X230" s="333"/>
      <c r="Y230" s="333"/>
      <c r="Z230" s="333"/>
      <c r="AA230" s="332"/>
    </row>
    <row r="231" spans="1:27">
      <c r="A231" s="335"/>
      <c r="B231" s="332"/>
      <c r="C231" s="335"/>
      <c r="D231" s="336"/>
      <c r="E231" s="336"/>
      <c r="F231" s="332"/>
      <c r="G231" s="332"/>
      <c r="H231" s="332"/>
      <c r="I231" s="399"/>
      <c r="J231" s="399"/>
      <c r="K231" s="332"/>
      <c r="L231" s="332"/>
      <c r="M231" s="332"/>
      <c r="N231" s="332"/>
      <c r="O231" s="332"/>
      <c r="P231" s="332"/>
      <c r="Q231" s="332"/>
      <c r="R231" s="332"/>
      <c r="S231" s="332"/>
      <c r="T231" s="332"/>
      <c r="U231" s="332"/>
      <c r="V231" s="332"/>
      <c r="W231" s="332"/>
      <c r="X231" s="333"/>
      <c r="Y231" s="333"/>
      <c r="Z231" s="333"/>
      <c r="AA231" s="332"/>
    </row>
    <row r="232" spans="1:27">
      <c r="A232" s="335"/>
      <c r="B232" s="332"/>
      <c r="C232" s="335"/>
      <c r="D232" s="336"/>
      <c r="E232" s="336"/>
      <c r="F232" s="332"/>
      <c r="G232" s="332"/>
      <c r="H232" s="332"/>
      <c r="I232" s="399"/>
      <c r="J232" s="399"/>
      <c r="K232" s="332"/>
      <c r="L232" s="332"/>
      <c r="M232" s="332"/>
      <c r="N232" s="332"/>
      <c r="O232" s="332"/>
      <c r="P232" s="332"/>
      <c r="Q232" s="332"/>
      <c r="R232" s="332"/>
      <c r="S232" s="332"/>
      <c r="T232" s="332"/>
      <c r="U232" s="332"/>
      <c r="V232" s="332"/>
      <c r="W232" s="332"/>
      <c r="X232" s="333"/>
      <c r="Y232" s="333"/>
      <c r="Z232" s="333"/>
      <c r="AA232" s="332"/>
    </row>
    <row r="233" spans="1:27">
      <c r="A233" s="335"/>
      <c r="B233" s="332"/>
      <c r="C233" s="335"/>
      <c r="D233" s="336"/>
      <c r="E233" s="336"/>
      <c r="F233" s="332"/>
      <c r="G233" s="332"/>
      <c r="H233" s="332"/>
      <c r="I233" s="399"/>
      <c r="J233" s="399"/>
      <c r="K233" s="332"/>
      <c r="L233" s="332"/>
      <c r="M233" s="332"/>
      <c r="N233" s="332"/>
      <c r="O233" s="332"/>
      <c r="P233" s="332"/>
      <c r="Q233" s="332"/>
      <c r="R233" s="332"/>
      <c r="S233" s="332"/>
      <c r="T233" s="332"/>
      <c r="U233" s="332"/>
      <c r="V233" s="332"/>
      <c r="W233" s="332"/>
      <c r="X233" s="333"/>
      <c r="Y233" s="333"/>
      <c r="Z233" s="333"/>
      <c r="AA233" s="332"/>
    </row>
    <row r="234" spans="1:27">
      <c r="A234" s="335"/>
      <c r="B234" s="332"/>
      <c r="C234" s="335"/>
      <c r="D234" s="336"/>
      <c r="E234" s="336"/>
      <c r="F234" s="332"/>
      <c r="G234" s="332"/>
      <c r="H234" s="332"/>
      <c r="I234" s="399"/>
      <c r="J234" s="399"/>
      <c r="K234" s="332"/>
      <c r="L234" s="332"/>
      <c r="M234" s="332"/>
      <c r="N234" s="332"/>
      <c r="O234" s="332"/>
      <c r="P234" s="332"/>
      <c r="Q234" s="332"/>
      <c r="R234" s="332"/>
      <c r="S234" s="332"/>
      <c r="T234" s="332"/>
      <c r="U234" s="332"/>
      <c r="V234" s="332"/>
      <c r="W234" s="332"/>
      <c r="X234" s="333"/>
      <c r="Y234" s="333"/>
      <c r="Z234" s="333"/>
      <c r="AA234" s="332"/>
    </row>
    <row r="235" spans="1:27">
      <c r="A235" s="335"/>
      <c r="B235" s="332"/>
      <c r="C235" s="335"/>
      <c r="D235" s="336"/>
      <c r="E235" s="336"/>
      <c r="F235" s="332"/>
      <c r="G235" s="332"/>
      <c r="H235" s="332"/>
      <c r="I235" s="399"/>
      <c r="J235" s="399"/>
      <c r="K235" s="332"/>
      <c r="L235" s="332"/>
      <c r="M235" s="332"/>
      <c r="N235" s="332"/>
      <c r="O235" s="332"/>
      <c r="P235" s="332"/>
      <c r="Q235" s="332"/>
      <c r="R235" s="332"/>
      <c r="S235" s="332"/>
      <c r="T235" s="332"/>
      <c r="U235" s="332"/>
      <c r="V235" s="332"/>
      <c r="W235" s="332"/>
      <c r="X235" s="333"/>
      <c r="Y235" s="333"/>
      <c r="Z235" s="333"/>
      <c r="AA235" s="332"/>
    </row>
    <row r="236" spans="1:27">
      <c r="A236" s="335"/>
      <c r="B236" s="332"/>
      <c r="C236" s="335"/>
      <c r="D236" s="336"/>
      <c r="E236" s="336"/>
      <c r="F236" s="332"/>
      <c r="G236" s="332"/>
      <c r="H236" s="332"/>
      <c r="I236" s="399"/>
      <c r="J236" s="399"/>
      <c r="K236" s="332"/>
      <c r="L236" s="332"/>
      <c r="M236" s="332"/>
      <c r="N236" s="332"/>
      <c r="O236" s="332"/>
      <c r="P236" s="332"/>
      <c r="Q236" s="332"/>
      <c r="R236" s="332"/>
      <c r="S236" s="332"/>
      <c r="T236" s="332"/>
      <c r="U236" s="332"/>
      <c r="V236" s="332"/>
      <c r="W236" s="332"/>
      <c r="X236" s="333"/>
      <c r="Y236" s="333"/>
      <c r="Z236" s="333"/>
      <c r="AA236" s="332"/>
    </row>
    <row r="237" spans="1:27">
      <c r="A237" s="335"/>
      <c r="B237" s="332"/>
      <c r="C237" s="335"/>
      <c r="D237" s="336"/>
      <c r="E237" s="336"/>
      <c r="F237" s="332"/>
      <c r="G237" s="332"/>
      <c r="H237" s="332"/>
      <c r="I237" s="399"/>
      <c r="J237" s="399"/>
      <c r="K237" s="332"/>
      <c r="L237" s="332"/>
      <c r="M237" s="332"/>
      <c r="N237" s="332"/>
      <c r="O237" s="332"/>
      <c r="P237" s="332"/>
      <c r="Q237" s="332"/>
      <c r="R237" s="332"/>
      <c r="S237" s="332"/>
      <c r="T237" s="332"/>
      <c r="U237" s="332"/>
      <c r="V237" s="332"/>
      <c r="W237" s="332"/>
      <c r="X237" s="333"/>
      <c r="Y237" s="333"/>
      <c r="Z237" s="333"/>
      <c r="AA237" s="332"/>
    </row>
    <row r="238" spans="1:27">
      <c r="A238" s="335"/>
      <c r="B238" s="332"/>
      <c r="C238" s="335"/>
      <c r="D238" s="336"/>
      <c r="E238" s="336"/>
      <c r="F238" s="332"/>
      <c r="G238" s="332"/>
      <c r="H238" s="332"/>
      <c r="I238" s="399"/>
      <c r="J238" s="399"/>
      <c r="K238" s="332"/>
      <c r="L238" s="332"/>
      <c r="M238" s="332"/>
      <c r="N238" s="332"/>
      <c r="O238" s="332"/>
      <c r="P238" s="332"/>
      <c r="Q238" s="332"/>
      <c r="R238" s="332"/>
      <c r="S238" s="332"/>
      <c r="T238" s="332"/>
      <c r="U238" s="332"/>
      <c r="V238" s="332"/>
      <c r="W238" s="332"/>
      <c r="X238" s="333"/>
      <c r="Y238" s="333"/>
      <c r="Z238" s="333"/>
      <c r="AA238" s="332"/>
    </row>
    <row r="239" spans="1:27">
      <c r="A239" s="335"/>
      <c r="B239" s="332"/>
      <c r="C239" s="335"/>
      <c r="D239" s="336"/>
      <c r="E239" s="336"/>
      <c r="F239" s="332"/>
      <c r="G239" s="332"/>
      <c r="H239" s="332"/>
      <c r="I239" s="399"/>
      <c r="J239" s="399"/>
      <c r="K239" s="332"/>
      <c r="L239" s="332"/>
      <c r="M239" s="332"/>
      <c r="N239" s="332"/>
      <c r="O239" s="332"/>
      <c r="P239" s="332"/>
      <c r="Q239" s="332"/>
      <c r="R239" s="332"/>
      <c r="S239" s="332"/>
      <c r="T239" s="332"/>
      <c r="U239" s="332"/>
      <c r="V239" s="332"/>
      <c r="W239" s="332"/>
      <c r="X239" s="333"/>
      <c r="Y239" s="333"/>
      <c r="Z239" s="333"/>
      <c r="AA239" s="332"/>
    </row>
    <row r="240" spans="1:27">
      <c r="A240" s="335"/>
      <c r="B240" s="332"/>
      <c r="C240" s="335"/>
      <c r="D240" s="336"/>
      <c r="E240" s="336"/>
      <c r="F240" s="332"/>
      <c r="G240" s="332"/>
      <c r="H240" s="332"/>
      <c r="I240" s="399"/>
      <c r="J240" s="399"/>
      <c r="K240" s="332"/>
      <c r="L240" s="332"/>
      <c r="M240" s="332"/>
      <c r="N240" s="332"/>
      <c r="O240" s="332"/>
      <c r="P240" s="332"/>
      <c r="Q240" s="332"/>
      <c r="R240" s="332"/>
      <c r="S240" s="332"/>
      <c r="T240" s="332"/>
      <c r="U240" s="332"/>
      <c r="V240" s="332"/>
      <c r="W240" s="332"/>
      <c r="X240" s="333"/>
      <c r="Y240" s="333"/>
      <c r="Z240" s="333"/>
      <c r="AA240" s="332"/>
    </row>
    <row r="241" spans="1:27">
      <c r="A241" s="335"/>
      <c r="B241" s="332"/>
      <c r="C241" s="335"/>
      <c r="D241" s="336"/>
      <c r="E241" s="336"/>
      <c r="F241" s="332"/>
      <c r="G241" s="332"/>
      <c r="H241" s="332"/>
      <c r="I241" s="399"/>
      <c r="J241" s="399"/>
      <c r="K241" s="332"/>
      <c r="L241" s="332"/>
      <c r="M241" s="332"/>
      <c r="N241" s="332"/>
      <c r="O241" s="332"/>
      <c r="P241" s="332"/>
      <c r="Q241" s="332"/>
      <c r="R241" s="332"/>
      <c r="S241" s="332"/>
      <c r="T241" s="332"/>
      <c r="U241" s="332"/>
      <c r="V241" s="332"/>
      <c r="W241" s="332"/>
      <c r="X241" s="333"/>
      <c r="Y241" s="333"/>
      <c r="Z241" s="333"/>
      <c r="AA241" s="332"/>
    </row>
    <row r="242" spans="1:27">
      <c r="A242" s="335"/>
      <c r="B242" s="332"/>
      <c r="C242" s="335"/>
      <c r="D242" s="336"/>
      <c r="E242" s="336"/>
      <c r="F242" s="332"/>
      <c r="G242" s="332"/>
      <c r="H242" s="332"/>
      <c r="I242" s="399"/>
      <c r="J242" s="399"/>
      <c r="K242" s="332"/>
      <c r="L242" s="332"/>
      <c r="M242" s="332"/>
      <c r="N242" s="332"/>
      <c r="O242" s="332"/>
      <c r="P242" s="332"/>
      <c r="Q242" s="332"/>
      <c r="R242" s="332"/>
      <c r="S242" s="332"/>
      <c r="T242" s="332"/>
      <c r="U242" s="332"/>
      <c r="V242" s="332"/>
      <c r="W242" s="332"/>
      <c r="X242" s="333"/>
      <c r="Y242" s="333"/>
      <c r="Z242" s="333"/>
      <c r="AA242" s="332"/>
    </row>
    <row r="243" spans="1:27">
      <c r="A243" s="335"/>
      <c r="B243" s="332"/>
      <c r="C243" s="335"/>
      <c r="D243" s="336"/>
      <c r="E243" s="336"/>
      <c r="F243" s="332"/>
      <c r="G243" s="332"/>
      <c r="H243" s="332"/>
      <c r="I243" s="399"/>
      <c r="J243" s="399"/>
      <c r="K243" s="332"/>
      <c r="L243" s="332"/>
      <c r="M243" s="332"/>
      <c r="N243" s="332"/>
      <c r="O243" s="332"/>
      <c r="P243" s="332"/>
      <c r="Q243" s="332"/>
      <c r="R243" s="332"/>
      <c r="S243" s="332"/>
      <c r="T243" s="332"/>
      <c r="U243" s="332"/>
      <c r="V243" s="332"/>
      <c r="W243" s="332"/>
      <c r="X243" s="333"/>
      <c r="Y243" s="333"/>
      <c r="Z243" s="333"/>
      <c r="AA243" s="332"/>
    </row>
    <row r="244" spans="1:27">
      <c r="A244" s="335"/>
      <c r="B244" s="332"/>
      <c r="C244" s="335"/>
      <c r="D244" s="336"/>
      <c r="E244" s="336"/>
      <c r="F244" s="332"/>
      <c r="G244" s="332"/>
      <c r="H244" s="332"/>
      <c r="I244" s="399"/>
      <c r="J244" s="399"/>
      <c r="K244" s="332"/>
      <c r="L244" s="332"/>
      <c r="M244" s="332"/>
      <c r="N244" s="332"/>
      <c r="O244" s="332"/>
      <c r="P244" s="332"/>
      <c r="Q244" s="332"/>
      <c r="R244" s="332"/>
      <c r="S244" s="332"/>
      <c r="T244" s="332"/>
      <c r="U244" s="332"/>
      <c r="V244" s="332"/>
      <c r="W244" s="332"/>
      <c r="X244" s="333"/>
      <c r="Y244" s="333"/>
      <c r="Z244" s="333"/>
      <c r="AA244" s="332"/>
    </row>
    <row r="245" spans="1:27">
      <c r="A245" s="335"/>
      <c r="B245" s="332"/>
      <c r="C245" s="335"/>
      <c r="D245" s="336"/>
      <c r="E245" s="336"/>
      <c r="F245" s="332"/>
      <c r="G245" s="332"/>
      <c r="H245" s="332"/>
      <c r="I245" s="399"/>
      <c r="J245" s="399"/>
      <c r="K245" s="332"/>
      <c r="L245" s="332"/>
      <c r="M245" s="332"/>
      <c r="N245" s="332"/>
      <c r="O245" s="332"/>
      <c r="P245" s="332"/>
      <c r="Q245" s="332"/>
      <c r="R245" s="332"/>
      <c r="S245" s="332"/>
      <c r="T245" s="332"/>
      <c r="U245" s="332"/>
      <c r="V245" s="332"/>
      <c r="W245" s="332"/>
      <c r="X245" s="333"/>
      <c r="Y245" s="333"/>
      <c r="Z245" s="333"/>
      <c r="AA245" s="332"/>
    </row>
    <row r="246" spans="1:27">
      <c r="A246" s="335"/>
      <c r="B246" s="332"/>
      <c r="C246" s="335"/>
      <c r="D246" s="336"/>
      <c r="E246" s="336"/>
      <c r="F246" s="332"/>
      <c r="G246" s="332"/>
      <c r="H246" s="332"/>
      <c r="I246" s="399"/>
      <c r="J246" s="399"/>
      <c r="K246" s="332"/>
      <c r="L246" s="332"/>
      <c r="M246" s="332"/>
      <c r="N246" s="332"/>
      <c r="O246" s="332"/>
      <c r="P246" s="332"/>
      <c r="Q246" s="332"/>
      <c r="R246" s="332"/>
      <c r="S246" s="332"/>
      <c r="T246" s="332"/>
      <c r="U246" s="332"/>
      <c r="V246" s="332"/>
      <c r="W246" s="332"/>
      <c r="X246" s="333"/>
      <c r="Y246" s="333"/>
      <c r="Z246" s="333"/>
      <c r="AA246" s="332"/>
    </row>
    <row r="247" spans="1:27">
      <c r="A247" s="335"/>
      <c r="B247" s="332"/>
      <c r="C247" s="335"/>
      <c r="D247" s="336"/>
      <c r="E247" s="336"/>
      <c r="F247" s="332"/>
      <c r="G247" s="332"/>
      <c r="H247" s="332"/>
      <c r="I247" s="399"/>
      <c r="J247" s="399"/>
      <c r="K247" s="332"/>
      <c r="L247" s="332"/>
      <c r="M247" s="332"/>
      <c r="N247" s="332"/>
      <c r="O247" s="332"/>
      <c r="P247" s="332"/>
      <c r="Q247" s="332"/>
      <c r="R247" s="332"/>
      <c r="S247" s="332"/>
      <c r="T247" s="332"/>
      <c r="U247" s="332"/>
      <c r="V247" s="332"/>
      <c r="W247" s="332"/>
      <c r="X247" s="333"/>
      <c r="Y247" s="333"/>
      <c r="Z247" s="333"/>
      <c r="AA247" s="332"/>
    </row>
    <row r="248" spans="1:27">
      <c r="A248" s="335"/>
      <c r="B248" s="332"/>
      <c r="C248" s="335"/>
      <c r="D248" s="336"/>
      <c r="E248" s="336"/>
      <c r="F248" s="332"/>
      <c r="G248" s="332"/>
      <c r="H248" s="332"/>
      <c r="I248" s="399"/>
      <c r="J248" s="399"/>
      <c r="K248" s="332"/>
      <c r="L248" s="332"/>
      <c r="M248" s="332"/>
      <c r="N248" s="332"/>
      <c r="O248" s="332"/>
      <c r="P248" s="332"/>
      <c r="Q248" s="332"/>
      <c r="R248" s="332"/>
      <c r="S248" s="332"/>
      <c r="T248" s="332"/>
      <c r="U248" s="332"/>
      <c r="V248" s="332"/>
      <c r="W248" s="332"/>
      <c r="X248" s="333"/>
      <c r="Y248" s="333"/>
      <c r="Z248" s="333"/>
      <c r="AA248" s="332"/>
    </row>
    <row r="249" spans="1:27">
      <c r="A249" s="335"/>
      <c r="B249" s="332"/>
      <c r="C249" s="335"/>
      <c r="D249" s="336"/>
      <c r="E249" s="336"/>
      <c r="F249" s="332"/>
      <c r="G249" s="332"/>
      <c r="H249" s="332"/>
      <c r="I249" s="399"/>
      <c r="J249" s="399"/>
      <c r="K249" s="332"/>
      <c r="L249" s="332"/>
      <c r="M249" s="332"/>
      <c r="N249" s="332"/>
      <c r="O249" s="332"/>
      <c r="P249" s="332"/>
      <c r="Q249" s="332"/>
      <c r="R249" s="332"/>
      <c r="S249" s="332"/>
      <c r="T249" s="332"/>
      <c r="U249" s="332"/>
      <c r="V249" s="332"/>
      <c r="W249" s="332"/>
      <c r="X249" s="333"/>
      <c r="Y249" s="333"/>
      <c r="Z249" s="333"/>
      <c r="AA249" s="332"/>
    </row>
    <row r="250" spans="1:27">
      <c r="A250" s="335"/>
      <c r="B250" s="332"/>
      <c r="C250" s="335"/>
      <c r="D250" s="336"/>
      <c r="E250" s="336"/>
      <c r="F250" s="332"/>
      <c r="G250" s="332"/>
      <c r="H250" s="332"/>
      <c r="I250" s="399"/>
      <c r="J250" s="399"/>
      <c r="K250" s="332"/>
      <c r="L250" s="332"/>
      <c r="M250" s="332"/>
      <c r="N250" s="332"/>
      <c r="O250" s="332"/>
      <c r="P250" s="332"/>
      <c r="Q250" s="332"/>
      <c r="R250" s="332"/>
      <c r="S250" s="332"/>
      <c r="T250" s="332"/>
      <c r="U250" s="332"/>
      <c r="V250" s="332"/>
      <c r="W250" s="332"/>
      <c r="X250" s="333"/>
      <c r="Y250" s="333"/>
      <c r="Z250" s="333"/>
      <c r="AA250" s="332"/>
    </row>
    <row r="251" spans="1:27">
      <c r="A251" s="335"/>
      <c r="B251" s="332"/>
      <c r="C251" s="335"/>
      <c r="D251" s="336"/>
      <c r="E251" s="336"/>
      <c r="F251" s="332"/>
      <c r="G251" s="332"/>
      <c r="H251" s="332"/>
      <c r="I251" s="399"/>
      <c r="J251" s="399"/>
      <c r="K251" s="332"/>
      <c r="L251" s="332"/>
      <c r="M251" s="332"/>
      <c r="N251" s="332"/>
      <c r="O251" s="332"/>
      <c r="P251" s="332"/>
      <c r="Q251" s="332"/>
      <c r="R251" s="332"/>
      <c r="S251" s="332"/>
      <c r="T251" s="332"/>
      <c r="U251" s="332"/>
      <c r="V251" s="332"/>
      <c r="W251" s="332"/>
      <c r="X251" s="333"/>
      <c r="Y251" s="333"/>
      <c r="Z251" s="333"/>
      <c r="AA251" s="332"/>
    </row>
    <row r="252" spans="1:27">
      <c r="A252" s="335"/>
      <c r="B252" s="332"/>
      <c r="C252" s="335"/>
      <c r="D252" s="336"/>
      <c r="E252" s="336"/>
      <c r="F252" s="332"/>
      <c r="G252" s="332"/>
      <c r="H252" s="332"/>
      <c r="I252" s="399"/>
      <c r="J252" s="399"/>
      <c r="K252" s="332"/>
      <c r="L252" s="332"/>
      <c r="M252" s="332"/>
      <c r="N252" s="332"/>
      <c r="O252" s="332"/>
      <c r="P252" s="332"/>
      <c r="Q252" s="332"/>
      <c r="R252" s="332"/>
      <c r="S252" s="332"/>
      <c r="T252" s="332"/>
      <c r="U252" s="332"/>
      <c r="V252" s="332"/>
      <c r="W252" s="332"/>
      <c r="X252" s="333"/>
      <c r="Y252" s="333"/>
      <c r="Z252" s="333"/>
      <c r="AA252" s="332"/>
    </row>
    <row r="253" spans="1:27">
      <c r="A253" s="335"/>
      <c r="B253" s="332"/>
      <c r="C253" s="335"/>
      <c r="D253" s="336"/>
      <c r="E253" s="336"/>
      <c r="F253" s="332"/>
      <c r="G253" s="332"/>
      <c r="H253" s="332"/>
      <c r="I253" s="399"/>
      <c r="J253" s="399"/>
      <c r="K253" s="332"/>
      <c r="L253" s="332"/>
      <c r="M253" s="332"/>
      <c r="N253" s="332"/>
      <c r="O253" s="332"/>
      <c r="P253" s="332"/>
      <c r="Q253" s="332"/>
      <c r="R253" s="332"/>
      <c r="S253" s="332"/>
      <c r="T253" s="332"/>
      <c r="U253" s="332"/>
      <c r="V253" s="332"/>
      <c r="W253" s="332"/>
      <c r="X253" s="333"/>
      <c r="Y253" s="333"/>
      <c r="Z253" s="333"/>
      <c r="AA253" s="332"/>
    </row>
    <row r="254" spans="1:27">
      <c r="A254" s="335"/>
      <c r="B254" s="332"/>
      <c r="C254" s="335"/>
      <c r="D254" s="336"/>
      <c r="E254" s="336"/>
      <c r="F254" s="332"/>
      <c r="G254" s="332"/>
      <c r="H254" s="332"/>
      <c r="I254" s="399"/>
      <c r="J254" s="399"/>
      <c r="K254" s="332"/>
      <c r="L254" s="332"/>
      <c r="M254" s="332"/>
      <c r="N254" s="332"/>
      <c r="O254" s="332"/>
      <c r="P254" s="332"/>
      <c r="Q254" s="332"/>
      <c r="R254" s="332"/>
      <c r="S254" s="332"/>
      <c r="T254" s="332"/>
      <c r="U254" s="332"/>
      <c r="V254" s="332"/>
      <c r="W254" s="332"/>
      <c r="X254" s="333"/>
      <c r="Y254" s="333"/>
      <c r="Z254" s="333"/>
      <c r="AA254" s="332"/>
    </row>
    <row r="255" spans="1:27">
      <c r="A255" s="335"/>
      <c r="B255" s="332"/>
      <c r="C255" s="335"/>
      <c r="D255" s="336"/>
      <c r="E255" s="336"/>
      <c r="F255" s="332"/>
      <c r="G255" s="332"/>
      <c r="H255" s="332"/>
      <c r="I255" s="399"/>
      <c r="J255" s="399"/>
      <c r="K255" s="332"/>
      <c r="L255" s="332"/>
      <c r="M255" s="332"/>
      <c r="N255" s="332"/>
      <c r="O255" s="332"/>
      <c r="P255" s="332"/>
      <c r="Q255" s="332"/>
      <c r="R255" s="332"/>
      <c r="S255" s="332"/>
      <c r="T255" s="332"/>
      <c r="U255" s="332"/>
      <c r="V255" s="332"/>
      <c r="W255" s="332"/>
      <c r="X255" s="333"/>
      <c r="Y255" s="333"/>
      <c r="Z255" s="333"/>
      <c r="AA255" s="332"/>
    </row>
    <row r="256" spans="1:27">
      <c r="A256" s="335"/>
      <c r="B256" s="332"/>
      <c r="C256" s="335"/>
      <c r="D256" s="336"/>
      <c r="E256" s="336"/>
      <c r="F256" s="332"/>
      <c r="G256" s="332"/>
      <c r="H256" s="332"/>
      <c r="I256" s="399"/>
      <c r="J256" s="399"/>
      <c r="K256" s="332"/>
      <c r="L256" s="332"/>
      <c r="M256" s="332"/>
      <c r="N256" s="332"/>
      <c r="O256" s="332"/>
      <c r="P256" s="332"/>
      <c r="Q256" s="332"/>
      <c r="R256" s="332"/>
      <c r="S256" s="332"/>
      <c r="T256" s="332"/>
      <c r="U256" s="332"/>
      <c r="V256" s="332"/>
      <c r="W256" s="332"/>
      <c r="X256" s="333"/>
      <c r="Y256" s="333"/>
      <c r="Z256" s="333"/>
      <c r="AA256" s="332"/>
    </row>
    <row r="257" spans="1:27">
      <c r="A257" s="335"/>
      <c r="B257" s="332"/>
      <c r="C257" s="335"/>
      <c r="D257" s="336"/>
      <c r="E257" s="336"/>
      <c r="F257" s="332"/>
      <c r="G257" s="332"/>
      <c r="H257" s="332"/>
      <c r="I257" s="399"/>
      <c r="J257" s="399"/>
      <c r="K257" s="332"/>
      <c r="L257" s="332"/>
      <c r="M257" s="332"/>
      <c r="N257" s="332"/>
      <c r="O257" s="332"/>
      <c r="P257" s="332"/>
      <c r="Q257" s="332"/>
      <c r="R257" s="332"/>
      <c r="S257" s="332"/>
      <c r="T257" s="332"/>
      <c r="U257" s="332"/>
      <c r="V257" s="332"/>
      <c r="W257" s="332"/>
      <c r="X257" s="333"/>
      <c r="Y257" s="333"/>
      <c r="Z257" s="333"/>
      <c r="AA257" s="332"/>
    </row>
    <row r="258" spans="1:27">
      <c r="A258" s="335"/>
      <c r="B258" s="332"/>
      <c r="C258" s="335"/>
      <c r="D258" s="336"/>
      <c r="E258" s="336"/>
      <c r="F258" s="332"/>
      <c r="G258" s="332"/>
      <c r="H258" s="332"/>
      <c r="I258" s="399"/>
      <c r="J258" s="399"/>
      <c r="K258" s="332"/>
      <c r="L258" s="332"/>
      <c r="M258" s="332"/>
      <c r="N258" s="332"/>
      <c r="O258" s="332"/>
      <c r="P258" s="332"/>
      <c r="Q258" s="332"/>
      <c r="R258" s="332"/>
      <c r="S258" s="332"/>
      <c r="T258" s="332"/>
      <c r="U258" s="332"/>
      <c r="V258" s="332"/>
      <c r="W258" s="332"/>
      <c r="X258" s="333"/>
      <c r="Y258" s="333"/>
      <c r="Z258" s="333"/>
      <c r="AA258" s="332"/>
    </row>
    <row r="259" spans="1:27">
      <c r="A259" s="335"/>
      <c r="B259" s="332"/>
      <c r="C259" s="335"/>
      <c r="D259" s="336"/>
      <c r="E259" s="336"/>
      <c r="F259" s="332"/>
      <c r="G259" s="332"/>
      <c r="H259" s="332"/>
      <c r="I259" s="399"/>
      <c r="J259" s="399"/>
      <c r="K259" s="332"/>
      <c r="L259" s="332"/>
      <c r="M259" s="332"/>
      <c r="N259" s="332"/>
      <c r="O259" s="332"/>
      <c r="P259" s="332"/>
      <c r="Q259" s="332"/>
      <c r="R259" s="332"/>
      <c r="S259" s="332"/>
      <c r="T259" s="332"/>
      <c r="U259" s="332"/>
      <c r="V259" s="332"/>
      <c r="W259" s="332"/>
      <c r="X259" s="333"/>
      <c r="Y259" s="333"/>
      <c r="Z259" s="333"/>
      <c r="AA259" s="332"/>
    </row>
    <row r="260" spans="1:27">
      <c r="A260" s="335"/>
      <c r="B260" s="332"/>
      <c r="C260" s="335"/>
      <c r="D260" s="336"/>
      <c r="E260" s="336"/>
      <c r="F260" s="332"/>
      <c r="G260" s="332"/>
      <c r="H260" s="332"/>
      <c r="I260" s="399"/>
      <c r="J260" s="399"/>
      <c r="K260" s="332"/>
      <c r="L260" s="332"/>
      <c r="M260" s="332"/>
      <c r="N260" s="332"/>
      <c r="O260" s="332"/>
      <c r="P260" s="332"/>
      <c r="Q260" s="332"/>
      <c r="R260" s="332"/>
      <c r="S260" s="332"/>
      <c r="T260" s="332"/>
      <c r="U260" s="332"/>
      <c r="V260" s="332"/>
      <c r="W260" s="332"/>
      <c r="X260" s="333"/>
      <c r="Y260" s="333"/>
      <c r="Z260" s="333"/>
      <c r="AA260" s="332"/>
    </row>
    <row r="261" spans="1:27">
      <c r="A261" s="335"/>
      <c r="B261" s="332"/>
      <c r="C261" s="335"/>
      <c r="D261" s="336"/>
      <c r="E261" s="336"/>
      <c r="F261" s="332"/>
      <c r="G261" s="332"/>
      <c r="H261" s="332"/>
      <c r="I261" s="399"/>
      <c r="J261" s="399"/>
      <c r="K261" s="332"/>
      <c r="L261" s="332"/>
      <c r="M261" s="332"/>
      <c r="N261" s="332"/>
      <c r="O261" s="332"/>
      <c r="P261" s="332"/>
      <c r="Q261" s="332"/>
      <c r="R261" s="332"/>
      <c r="S261" s="332"/>
      <c r="T261" s="332"/>
      <c r="U261" s="332"/>
      <c r="V261" s="332"/>
      <c r="W261" s="332"/>
      <c r="X261" s="333"/>
      <c r="Y261" s="333"/>
      <c r="Z261" s="333"/>
      <c r="AA261" s="332"/>
    </row>
    <row r="262" spans="1:27">
      <c r="A262" s="335"/>
      <c r="B262" s="332"/>
      <c r="C262" s="335"/>
      <c r="D262" s="336"/>
      <c r="E262" s="336"/>
      <c r="F262" s="332"/>
      <c r="G262" s="332"/>
      <c r="H262" s="332"/>
      <c r="I262" s="399"/>
      <c r="J262" s="399"/>
      <c r="K262" s="332"/>
      <c r="L262" s="332"/>
      <c r="M262" s="332"/>
      <c r="N262" s="332"/>
      <c r="O262" s="332"/>
      <c r="P262" s="332"/>
      <c r="Q262" s="332"/>
      <c r="R262" s="332"/>
      <c r="S262" s="332"/>
      <c r="T262" s="332"/>
      <c r="U262" s="332"/>
      <c r="V262" s="332"/>
      <c r="W262" s="332"/>
      <c r="X262" s="333"/>
      <c r="Y262" s="333"/>
      <c r="Z262" s="333"/>
      <c r="AA262" s="332"/>
    </row>
    <row r="263" spans="1:27">
      <c r="A263" s="335"/>
      <c r="B263" s="332"/>
      <c r="C263" s="335"/>
      <c r="D263" s="336"/>
      <c r="E263" s="336"/>
      <c r="F263" s="332"/>
      <c r="G263" s="332"/>
      <c r="H263" s="332"/>
      <c r="I263" s="399"/>
      <c r="J263" s="399"/>
      <c r="K263" s="332"/>
      <c r="L263" s="332"/>
      <c r="M263" s="332"/>
      <c r="N263" s="332"/>
      <c r="O263" s="332"/>
      <c r="P263" s="332"/>
      <c r="Q263" s="332"/>
      <c r="R263" s="332"/>
      <c r="S263" s="332"/>
      <c r="T263" s="332"/>
      <c r="U263" s="332"/>
      <c r="V263" s="332"/>
      <c r="W263" s="332"/>
      <c r="X263" s="333"/>
      <c r="Y263" s="333"/>
      <c r="Z263" s="333"/>
      <c r="AA263" s="332"/>
    </row>
    <row r="264" spans="1:27">
      <c r="A264" s="335"/>
      <c r="B264" s="332"/>
      <c r="C264" s="335"/>
      <c r="D264" s="336"/>
      <c r="E264" s="336"/>
      <c r="F264" s="332"/>
      <c r="G264" s="332"/>
      <c r="H264" s="332"/>
      <c r="I264" s="399"/>
      <c r="J264" s="399"/>
      <c r="K264" s="332"/>
      <c r="L264" s="332"/>
      <c r="M264" s="332"/>
      <c r="N264" s="332"/>
      <c r="O264" s="332"/>
      <c r="P264" s="332"/>
      <c r="Q264" s="332"/>
      <c r="R264" s="332"/>
      <c r="S264" s="332"/>
      <c r="T264" s="332"/>
      <c r="U264" s="332"/>
      <c r="V264" s="332"/>
      <c r="W264" s="332"/>
      <c r="X264" s="333"/>
      <c r="Y264" s="333"/>
      <c r="Z264" s="333"/>
      <c r="AA264" s="332"/>
    </row>
    <row r="265" spans="1:27">
      <c r="A265" s="335"/>
      <c r="B265" s="332"/>
      <c r="C265" s="335"/>
      <c r="D265" s="336"/>
      <c r="E265" s="336"/>
      <c r="F265" s="332"/>
      <c r="G265" s="332"/>
      <c r="H265" s="332"/>
      <c r="I265" s="399"/>
      <c r="J265" s="399"/>
      <c r="K265" s="332"/>
      <c r="L265" s="332"/>
      <c r="M265" s="332"/>
      <c r="N265" s="332"/>
      <c r="O265" s="332"/>
      <c r="P265" s="332"/>
      <c r="Q265" s="332"/>
      <c r="R265" s="332"/>
      <c r="S265" s="332"/>
      <c r="T265" s="332"/>
      <c r="U265" s="332"/>
      <c r="V265" s="332"/>
      <c r="W265" s="332"/>
      <c r="X265" s="333"/>
      <c r="Y265" s="333"/>
      <c r="Z265" s="333"/>
      <c r="AA265" s="332"/>
    </row>
    <row r="266" spans="1:27">
      <c r="A266" s="335"/>
      <c r="B266" s="332"/>
      <c r="C266" s="335"/>
      <c r="D266" s="336"/>
      <c r="E266" s="336"/>
      <c r="F266" s="332"/>
      <c r="G266" s="332"/>
      <c r="H266" s="332"/>
      <c r="I266" s="399"/>
      <c r="J266" s="399"/>
      <c r="K266" s="332"/>
      <c r="L266" s="332"/>
      <c r="M266" s="332"/>
      <c r="N266" s="332"/>
      <c r="O266" s="332"/>
      <c r="P266" s="332"/>
      <c r="Q266" s="332"/>
      <c r="R266" s="332"/>
      <c r="S266" s="332"/>
      <c r="T266" s="332"/>
      <c r="U266" s="332"/>
      <c r="V266" s="332"/>
      <c r="W266" s="332"/>
      <c r="X266" s="333"/>
      <c r="Y266" s="333"/>
      <c r="Z266" s="333"/>
      <c r="AA266" s="332"/>
    </row>
    <row r="267" spans="1:27">
      <c r="A267" s="335"/>
      <c r="B267" s="332"/>
      <c r="C267" s="335"/>
      <c r="D267" s="336"/>
      <c r="E267" s="336"/>
      <c r="F267" s="332"/>
      <c r="G267" s="332"/>
      <c r="H267" s="332"/>
      <c r="I267" s="399"/>
      <c r="J267" s="399"/>
      <c r="K267" s="332"/>
      <c r="L267" s="332"/>
      <c r="M267" s="332"/>
      <c r="N267" s="332"/>
      <c r="O267" s="332"/>
      <c r="P267" s="332"/>
      <c r="Q267" s="332"/>
      <c r="R267" s="332"/>
      <c r="S267" s="332"/>
      <c r="T267" s="332"/>
      <c r="U267" s="332"/>
      <c r="V267" s="332"/>
      <c r="W267" s="332"/>
      <c r="X267" s="333"/>
      <c r="Y267" s="333"/>
      <c r="Z267" s="333"/>
      <c r="AA267" s="332"/>
    </row>
    <row r="268" spans="1:27">
      <c r="A268" s="335"/>
      <c r="B268" s="332"/>
      <c r="C268" s="335"/>
      <c r="D268" s="336"/>
      <c r="E268" s="336"/>
      <c r="F268" s="332"/>
      <c r="G268" s="332"/>
      <c r="H268" s="332"/>
      <c r="I268" s="399"/>
      <c r="J268" s="399"/>
      <c r="K268" s="332"/>
      <c r="L268" s="332"/>
      <c r="M268" s="332"/>
      <c r="N268" s="332"/>
      <c r="O268" s="332"/>
      <c r="P268" s="332"/>
      <c r="Q268" s="332"/>
      <c r="R268" s="332"/>
      <c r="S268" s="332"/>
      <c r="T268" s="332"/>
      <c r="U268" s="332"/>
      <c r="V268" s="332"/>
      <c r="W268" s="332"/>
      <c r="X268" s="333"/>
      <c r="Y268" s="333"/>
      <c r="Z268" s="333"/>
      <c r="AA268" s="332"/>
    </row>
    <row r="269" spans="1:27">
      <c r="A269" s="335"/>
      <c r="B269" s="332"/>
      <c r="C269" s="335"/>
      <c r="D269" s="336"/>
      <c r="E269" s="336"/>
      <c r="F269" s="332"/>
      <c r="G269" s="332"/>
      <c r="H269" s="332"/>
      <c r="I269" s="399"/>
      <c r="J269" s="399"/>
      <c r="K269" s="332"/>
      <c r="L269" s="332"/>
      <c r="M269" s="332"/>
      <c r="N269" s="332"/>
      <c r="O269" s="332"/>
      <c r="P269" s="332"/>
      <c r="Q269" s="332"/>
      <c r="R269" s="332"/>
      <c r="S269" s="332"/>
      <c r="T269" s="332"/>
      <c r="U269" s="332"/>
      <c r="V269" s="332"/>
      <c r="W269" s="332"/>
      <c r="X269" s="333"/>
      <c r="Y269" s="333"/>
      <c r="Z269" s="333"/>
      <c r="AA269" s="332"/>
    </row>
    <row r="270" spans="1:27">
      <c r="A270" s="335"/>
      <c r="B270" s="332"/>
      <c r="C270" s="335"/>
      <c r="D270" s="336"/>
      <c r="E270" s="336"/>
      <c r="F270" s="332"/>
      <c r="G270" s="332"/>
      <c r="H270" s="332"/>
      <c r="I270" s="399"/>
      <c r="J270" s="399"/>
      <c r="K270" s="332"/>
      <c r="L270" s="332"/>
      <c r="M270" s="332"/>
      <c r="N270" s="332"/>
      <c r="O270" s="332"/>
      <c r="P270" s="332"/>
      <c r="Q270" s="332"/>
      <c r="R270" s="332"/>
      <c r="S270" s="332"/>
      <c r="T270" s="332"/>
      <c r="U270" s="332"/>
      <c r="V270" s="332"/>
      <c r="W270" s="332"/>
      <c r="X270" s="333"/>
      <c r="Y270" s="333"/>
      <c r="Z270" s="333"/>
      <c r="AA270" s="332"/>
    </row>
    <row r="271" spans="1:27">
      <c r="A271" s="335"/>
      <c r="B271" s="332"/>
      <c r="C271" s="335"/>
      <c r="D271" s="336"/>
      <c r="E271" s="336"/>
      <c r="F271" s="332"/>
      <c r="G271" s="332"/>
      <c r="H271" s="332"/>
      <c r="I271" s="399"/>
      <c r="J271" s="399"/>
      <c r="K271" s="332"/>
      <c r="L271" s="332"/>
      <c r="M271" s="332"/>
      <c r="N271" s="332"/>
      <c r="O271" s="332"/>
      <c r="P271" s="332"/>
      <c r="Q271" s="332"/>
      <c r="R271" s="332"/>
      <c r="S271" s="332"/>
      <c r="T271" s="332"/>
      <c r="U271" s="332"/>
      <c r="V271" s="332"/>
      <c r="W271" s="332"/>
      <c r="X271" s="333"/>
      <c r="Y271" s="333"/>
      <c r="Z271" s="333"/>
      <c r="AA271" s="332"/>
    </row>
    <row r="272" spans="1:27">
      <c r="A272" s="335"/>
      <c r="B272" s="332"/>
      <c r="C272" s="335"/>
      <c r="D272" s="336"/>
      <c r="E272" s="336"/>
      <c r="F272" s="332"/>
      <c r="G272" s="332"/>
      <c r="H272" s="332"/>
      <c r="I272" s="399"/>
      <c r="J272" s="399"/>
      <c r="K272" s="332"/>
      <c r="L272" s="332"/>
      <c r="M272" s="332"/>
      <c r="N272" s="332"/>
      <c r="O272" s="332"/>
      <c r="P272" s="332"/>
      <c r="Q272" s="332"/>
      <c r="R272" s="332"/>
      <c r="S272" s="332"/>
      <c r="T272" s="332"/>
      <c r="U272" s="332"/>
      <c r="V272" s="332"/>
      <c r="W272" s="332"/>
      <c r="X272" s="333"/>
      <c r="Y272" s="333"/>
      <c r="Z272" s="333"/>
      <c r="AA272" s="332"/>
    </row>
    <row r="273" spans="1:27">
      <c r="A273" s="335"/>
      <c r="B273" s="332"/>
      <c r="C273" s="335"/>
      <c r="D273" s="336"/>
      <c r="E273" s="336"/>
      <c r="F273" s="332"/>
      <c r="G273" s="332"/>
      <c r="H273" s="332"/>
      <c r="I273" s="399"/>
      <c r="J273" s="399"/>
      <c r="K273" s="332"/>
      <c r="L273" s="332"/>
      <c r="M273" s="332"/>
      <c r="N273" s="332"/>
      <c r="O273" s="332"/>
      <c r="P273" s="332"/>
      <c r="Q273" s="332"/>
      <c r="R273" s="332"/>
      <c r="S273" s="332"/>
      <c r="T273" s="332"/>
      <c r="U273" s="332"/>
      <c r="V273" s="332"/>
      <c r="W273" s="332"/>
      <c r="X273" s="333"/>
      <c r="Y273" s="333"/>
      <c r="Z273" s="333"/>
      <c r="AA273" s="332"/>
    </row>
    <row r="274" spans="1:27">
      <c r="A274" s="335"/>
      <c r="B274" s="332"/>
      <c r="C274" s="335"/>
      <c r="D274" s="336"/>
      <c r="E274" s="336"/>
      <c r="F274" s="332"/>
      <c r="G274" s="332"/>
      <c r="H274" s="332"/>
      <c r="I274" s="399"/>
      <c r="J274" s="399"/>
      <c r="K274" s="332"/>
      <c r="L274" s="332"/>
      <c r="M274" s="332"/>
      <c r="N274" s="332"/>
      <c r="O274" s="332"/>
      <c r="P274" s="332"/>
      <c r="Q274" s="332"/>
      <c r="R274" s="332"/>
      <c r="S274" s="332"/>
      <c r="T274" s="332"/>
      <c r="U274" s="332"/>
      <c r="V274" s="332"/>
      <c r="W274" s="332"/>
      <c r="X274" s="333"/>
      <c r="Y274" s="333"/>
      <c r="Z274" s="333"/>
      <c r="AA274" s="332"/>
    </row>
    <row r="275" spans="1:27">
      <c r="A275" s="335"/>
      <c r="B275" s="332"/>
      <c r="C275" s="335"/>
      <c r="D275" s="336"/>
      <c r="E275" s="336"/>
      <c r="F275" s="332"/>
      <c r="G275" s="332"/>
      <c r="H275" s="332"/>
      <c r="I275" s="399"/>
      <c r="J275" s="399"/>
      <c r="K275" s="332"/>
      <c r="L275" s="332"/>
      <c r="M275" s="332"/>
      <c r="N275" s="332"/>
      <c r="O275" s="332"/>
      <c r="P275" s="332"/>
      <c r="Q275" s="332"/>
      <c r="R275" s="332"/>
      <c r="S275" s="332"/>
      <c r="T275" s="332"/>
      <c r="U275" s="332"/>
      <c r="V275" s="332"/>
      <c r="W275" s="332"/>
      <c r="X275" s="333"/>
      <c r="Y275" s="333"/>
      <c r="Z275" s="333"/>
      <c r="AA275" s="332"/>
    </row>
    <row r="276" spans="1:27">
      <c r="A276" s="335"/>
      <c r="B276" s="332"/>
      <c r="C276" s="335"/>
      <c r="D276" s="336"/>
      <c r="E276" s="336"/>
      <c r="F276" s="332"/>
      <c r="G276" s="332"/>
      <c r="H276" s="332"/>
      <c r="I276" s="399"/>
      <c r="J276" s="399"/>
      <c r="K276" s="332"/>
      <c r="L276" s="332"/>
      <c r="M276" s="332"/>
      <c r="N276" s="332"/>
      <c r="O276" s="332"/>
      <c r="P276" s="332"/>
      <c r="Q276" s="332"/>
      <c r="R276" s="332"/>
      <c r="S276" s="332"/>
      <c r="T276" s="332"/>
      <c r="U276" s="332"/>
      <c r="V276" s="332"/>
      <c r="W276" s="332"/>
      <c r="X276" s="333"/>
      <c r="Y276" s="333"/>
      <c r="Z276" s="333"/>
      <c r="AA276" s="332"/>
    </row>
    <row r="277" spans="1:27">
      <c r="A277" s="335"/>
      <c r="B277" s="332"/>
      <c r="C277" s="335"/>
      <c r="D277" s="336"/>
      <c r="E277" s="336"/>
      <c r="F277" s="332"/>
      <c r="G277" s="332"/>
      <c r="H277" s="332"/>
      <c r="I277" s="399"/>
      <c r="J277" s="399"/>
      <c r="K277" s="332"/>
      <c r="L277" s="332"/>
      <c r="M277" s="332"/>
      <c r="N277" s="332"/>
      <c r="O277" s="332"/>
      <c r="P277" s="332"/>
      <c r="Q277" s="332"/>
      <c r="R277" s="332"/>
      <c r="S277" s="332"/>
      <c r="T277" s="332"/>
      <c r="U277" s="332"/>
      <c r="V277" s="332"/>
      <c r="W277" s="332"/>
      <c r="X277" s="333"/>
      <c r="Y277" s="333"/>
      <c r="Z277" s="333"/>
      <c r="AA277" s="332"/>
    </row>
    <row r="278" spans="1:27">
      <c r="A278" s="335"/>
      <c r="B278" s="332"/>
      <c r="C278" s="335"/>
      <c r="D278" s="336"/>
      <c r="E278" s="336"/>
      <c r="F278" s="332"/>
      <c r="G278" s="332"/>
      <c r="H278" s="332"/>
      <c r="I278" s="399"/>
      <c r="J278" s="399"/>
      <c r="K278" s="332"/>
      <c r="L278" s="332"/>
      <c r="M278" s="332"/>
      <c r="N278" s="332"/>
      <c r="O278" s="332"/>
      <c r="P278" s="332"/>
      <c r="Q278" s="332"/>
      <c r="R278" s="332"/>
      <c r="S278" s="332"/>
      <c r="T278" s="332"/>
      <c r="U278" s="332"/>
      <c r="V278" s="332"/>
      <c r="W278" s="332"/>
      <c r="X278" s="333"/>
      <c r="Y278" s="333"/>
      <c r="Z278" s="333"/>
      <c r="AA278" s="332"/>
    </row>
    <row r="279" spans="1:27">
      <c r="A279" s="335"/>
      <c r="B279" s="332"/>
      <c r="C279" s="335"/>
      <c r="D279" s="336"/>
      <c r="E279" s="336"/>
      <c r="F279" s="332"/>
      <c r="G279" s="332"/>
      <c r="H279" s="332"/>
      <c r="I279" s="399"/>
      <c r="J279" s="399"/>
      <c r="K279" s="332"/>
      <c r="L279" s="332"/>
      <c r="M279" s="332"/>
      <c r="N279" s="332"/>
      <c r="O279" s="332"/>
      <c r="P279" s="332"/>
      <c r="Q279" s="332"/>
      <c r="R279" s="332"/>
      <c r="S279" s="332"/>
      <c r="T279" s="332"/>
      <c r="U279" s="332"/>
      <c r="V279" s="332"/>
      <c r="W279" s="332"/>
      <c r="X279" s="333"/>
      <c r="Y279" s="333"/>
      <c r="Z279" s="333"/>
      <c r="AA279" s="332"/>
    </row>
    <row r="280" spans="1:27">
      <c r="A280" s="335"/>
      <c r="B280" s="332"/>
      <c r="C280" s="335"/>
      <c r="D280" s="336"/>
      <c r="E280" s="336"/>
      <c r="F280" s="332"/>
      <c r="G280" s="332"/>
      <c r="H280" s="332"/>
      <c r="I280" s="399"/>
      <c r="J280" s="399"/>
      <c r="K280" s="332"/>
      <c r="L280" s="332"/>
      <c r="M280" s="332"/>
      <c r="N280" s="332"/>
      <c r="O280" s="332"/>
      <c r="P280" s="332"/>
      <c r="Q280" s="332"/>
      <c r="R280" s="332"/>
      <c r="S280" s="332"/>
      <c r="T280" s="332"/>
      <c r="U280" s="332"/>
      <c r="V280" s="332"/>
      <c r="W280" s="332"/>
      <c r="X280" s="333"/>
      <c r="Y280" s="333"/>
      <c r="Z280" s="333"/>
      <c r="AA280" s="332"/>
    </row>
    <row r="281" spans="1:27">
      <c r="A281" s="335"/>
      <c r="B281" s="332"/>
      <c r="C281" s="335"/>
      <c r="D281" s="336"/>
      <c r="E281" s="336"/>
      <c r="F281" s="332"/>
      <c r="G281" s="332"/>
      <c r="H281" s="332"/>
      <c r="I281" s="399"/>
      <c r="J281" s="399"/>
      <c r="K281" s="332"/>
      <c r="L281" s="332"/>
      <c r="M281" s="332"/>
      <c r="N281" s="332"/>
      <c r="O281" s="332"/>
      <c r="P281" s="332"/>
      <c r="Q281" s="332"/>
      <c r="R281" s="332"/>
      <c r="S281" s="332"/>
      <c r="T281" s="332"/>
      <c r="U281" s="332"/>
      <c r="V281" s="332"/>
      <c r="W281" s="332"/>
      <c r="X281" s="333"/>
      <c r="Y281" s="333"/>
      <c r="Z281" s="333"/>
      <c r="AA281" s="332"/>
    </row>
    <row r="282" spans="1:27">
      <c r="A282" s="335"/>
      <c r="B282" s="332"/>
      <c r="C282" s="335"/>
      <c r="D282" s="336"/>
      <c r="E282" s="336"/>
      <c r="F282" s="332"/>
      <c r="G282" s="332"/>
      <c r="H282" s="332"/>
      <c r="I282" s="399"/>
      <c r="J282" s="399"/>
      <c r="K282" s="332"/>
      <c r="L282" s="332"/>
      <c r="M282" s="332"/>
      <c r="N282" s="332"/>
      <c r="O282" s="332"/>
      <c r="P282" s="332"/>
      <c r="Q282" s="332"/>
      <c r="R282" s="332"/>
      <c r="S282" s="332"/>
      <c r="T282" s="332"/>
      <c r="U282" s="332"/>
      <c r="V282" s="332"/>
      <c r="W282" s="332"/>
      <c r="X282" s="333"/>
      <c r="Y282" s="333"/>
      <c r="Z282" s="333"/>
      <c r="AA282" s="332"/>
    </row>
    <row r="283" spans="1:27">
      <c r="A283" s="335"/>
      <c r="B283" s="332"/>
      <c r="C283" s="335"/>
      <c r="D283" s="336"/>
      <c r="E283" s="336"/>
      <c r="F283" s="332"/>
      <c r="G283" s="332"/>
      <c r="H283" s="332"/>
      <c r="I283" s="399"/>
      <c r="J283" s="399"/>
      <c r="K283" s="332"/>
      <c r="L283" s="332"/>
      <c r="M283" s="332"/>
      <c r="N283" s="332"/>
      <c r="O283" s="332"/>
      <c r="P283" s="332"/>
      <c r="Q283" s="332"/>
      <c r="R283" s="332"/>
      <c r="S283" s="332"/>
      <c r="T283" s="332"/>
      <c r="U283" s="332"/>
      <c r="V283" s="332"/>
      <c r="W283" s="332"/>
      <c r="X283" s="333"/>
      <c r="Y283" s="333"/>
      <c r="Z283" s="333"/>
      <c r="AA283" s="332"/>
    </row>
    <row r="284" spans="1:27">
      <c r="A284" s="335"/>
      <c r="B284" s="332"/>
      <c r="C284" s="335"/>
      <c r="D284" s="336"/>
      <c r="E284" s="336"/>
      <c r="F284" s="332"/>
      <c r="G284" s="332"/>
      <c r="H284" s="332"/>
      <c r="I284" s="399"/>
      <c r="J284" s="399"/>
      <c r="K284" s="332"/>
      <c r="L284" s="332"/>
      <c r="M284" s="332"/>
      <c r="N284" s="332"/>
      <c r="O284" s="332"/>
      <c r="P284" s="332"/>
      <c r="Q284" s="332"/>
      <c r="R284" s="332"/>
      <c r="S284" s="332"/>
      <c r="T284" s="332"/>
      <c r="U284" s="332"/>
      <c r="V284" s="332"/>
      <c r="W284" s="332"/>
      <c r="X284" s="333"/>
      <c r="Y284" s="333"/>
      <c r="Z284" s="333"/>
      <c r="AA284" s="332"/>
    </row>
    <row r="285" spans="1:27">
      <c r="A285" s="335"/>
      <c r="B285" s="332"/>
      <c r="C285" s="335"/>
      <c r="D285" s="336"/>
      <c r="E285" s="336"/>
      <c r="F285" s="332"/>
      <c r="G285" s="332"/>
      <c r="H285" s="332"/>
      <c r="I285" s="399"/>
      <c r="J285" s="399"/>
      <c r="K285" s="332"/>
      <c r="L285" s="332"/>
      <c r="M285" s="332"/>
      <c r="N285" s="332"/>
      <c r="O285" s="332"/>
      <c r="P285" s="332"/>
      <c r="Q285" s="332"/>
      <c r="R285" s="332"/>
      <c r="S285" s="332"/>
      <c r="T285" s="332"/>
      <c r="U285" s="332"/>
      <c r="V285" s="332"/>
      <c r="W285" s="332"/>
      <c r="X285" s="333"/>
      <c r="Y285" s="333"/>
      <c r="Z285" s="333"/>
      <c r="AA285" s="332"/>
    </row>
    <row r="286" spans="1:27">
      <c r="A286" s="335"/>
      <c r="B286" s="332"/>
      <c r="C286" s="335"/>
      <c r="D286" s="336"/>
      <c r="E286" s="336"/>
      <c r="F286" s="332"/>
      <c r="G286" s="332"/>
      <c r="H286" s="332"/>
      <c r="I286" s="399"/>
      <c r="J286" s="399"/>
      <c r="K286" s="332"/>
      <c r="L286" s="332"/>
      <c r="M286" s="332"/>
      <c r="N286" s="332"/>
      <c r="O286" s="332"/>
      <c r="P286" s="332"/>
      <c r="Q286" s="332"/>
      <c r="R286" s="332"/>
      <c r="S286" s="332"/>
      <c r="T286" s="332"/>
      <c r="U286" s="332"/>
      <c r="V286" s="332"/>
      <c r="W286" s="332"/>
      <c r="X286" s="333"/>
      <c r="Y286" s="333"/>
      <c r="Z286" s="333"/>
      <c r="AA286" s="332"/>
    </row>
    <row r="287" spans="1:27">
      <c r="A287" s="335"/>
      <c r="B287" s="332"/>
      <c r="C287" s="335"/>
      <c r="D287" s="336"/>
      <c r="E287" s="336"/>
      <c r="F287" s="332"/>
      <c r="G287" s="332"/>
      <c r="H287" s="332"/>
      <c r="I287" s="399"/>
      <c r="J287" s="399"/>
      <c r="K287" s="332"/>
      <c r="L287" s="332"/>
      <c r="M287" s="332"/>
      <c r="N287" s="332"/>
      <c r="O287" s="332"/>
      <c r="P287" s="332"/>
      <c r="Q287" s="332"/>
      <c r="R287" s="332"/>
      <c r="S287" s="332"/>
      <c r="T287" s="332"/>
      <c r="U287" s="332"/>
      <c r="V287" s="332"/>
      <c r="W287" s="332"/>
      <c r="X287" s="333"/>
      <c r="Y287" s="333"/>
      <c r="Z287" s="333"/>
      <c r="AA287" s="332"/>
    </row>
    <row r="288" spans="1:27">
      <c r="A288" s="335"/>
      <c r="B288" s="332"/>
      <c r="C288" s="335"/>
      <c r="D288" s="336"/>
      <c r="E288" s="336"/>
      <c r="F288" s="332"/>
      <c r="G288" s="332"/>
      <c r="H288" s="332"/>
      <c r="I288" s="399"/>
      <c r="J288" s="399"/>
      <c r="K288" s="332"/>
      <c r="L288" s="332"/>
      <c r="M288" s="332"/>
      <c r="N288" s="332"/>
      <c r="O288" s="332"/>
      <c r="P288" s="332"/>
      <c r="Q288" s="332"/>
      <c r="R288" s="332"/>
      <c r="S288" s="332"/>
      <c r="T288" s="332"/>
      <c r="U288" s="332"/>
      <c r="V288" s="332"/>
      <c r="W288" s="332"/>
      <c r="X288" s="333"/>
      <c r="Y288" s="333"/>
      <c r="Z288" s="333"/>
      <c r="AA288" s="332"/>
    </row>
    <row r="289" spans="1:27">
      <c r="A289" s="335"/>
      <c r="B289" s="332"/>
      <c r="C289" s="335"/>
      <c r="D289" s="336"/>
      <c r="E289" s="336"/>
      <c r="F289" s="332"/>
      <c r="G289" s="332"/>
      <c r="H289" s="332"/>
      <c r="I289" s="399"/>
      <c r="J289" s="399"/>
      <c r="K289" s="332"/>
      <c r="L289" s="332"/>
      <c r="M289" s="332"/>
      <c r="N289" s="332"/>
      <c r="O289" s="332"/>
      <c r="P289" s="332"/>
      <c r="Q289" s="332"/>
      <c r="R289" s="332"/>
      <c r="S289" s="332"/>
      <c r="T289" s="332"/>
      <c r="U289" s="332"/>
      <c r="V289" s="332"/>
      <c r="W289" s="332"/>
      <c r="X289" s="333"/>
      <c r="Y289" s="333"/>
      <c r="Z289" s="333"/>
      <c r="AA289" s="332"/>
    </row>
    <row r="290" spans="1:27">
      <c r="A290" s="335"/>
      <c r="B290" s="332"/>
      <c r="C290" s="335"/>
      <c r="D290" s="336"/>
      <c r="E290" s="336"/>
      <c r="F290" s="332"/>
      <c r="G290" s="332"/>
      <c r="H290" s="332"/>
      <c r="I290" s="399"/>
      <c r="J290" s="399"/>
      <c r="K290" s="332"/>
      <c r="L290" s="332"/>
      <c r="M290" s="332"/>
      <c r="N290" s="332"/>
      <c r="O290" s="332"/>
      <c r="P290" s="332"/>
      <c r="Q290" s="332"/>
      <c r="R290" s="332"/>
      <c r="S290" s="332"/>
      <c r="T290" s="332"/>
      <c r="U290" s="332"/>
      <c r="V290" s="332"/>
      <c r="W290" s="332"/>
      <c r="X290" s="333"/>
      <c r="Y290" s="333"/>
      <c r="Z290" s="333"/>
      <c r="AA290" s="332"/>
    </row>
    <row r="291" spans="1:27">
      <c r="A291" s="335"/>
      <c r="B291" s="332"/>
      <c r="C291" s="335"/>
      <c r="D291" s="336"/>
      <c r="E291" s="336"/>
      <c r="F291" s="332"/>
      <c r="G291" s="332"/>
      <c r="H291" s="332"/>
      <c r="I291" s="399"/>
      <c r="J291" s="399"/>
      <c r="K291" s="332"/>
      <c r="L291" s="332"/>
      <c r="M291" s="332"/>
      <c r="N291" s="332"/>
      <c r="O291" s="332"/>
      <c r="P291" s="332"/>
      <c r="Q291" s="332"/>
      <c r="R291" s="332"/>
      <c r="S291" s="332"/>
      <c r="T291" s="332"/>
      <c r="U291" s="332"/>
      <c r="V291" s="332"/>
      <c r="W291" s="332"/>
      <c r="X291" s="333"/>
      <c r="Y291" s="333"/>
      <c r="Z291" s="333"/>
      <c r="AA291" s="332"/>
    </row>
    <row r="292" spans="1:27">
      <c r="A292" s="335"/>
      <c r="B292" s="332"/>
      <c r="C292" s="335"/>
      <c r="D292" s="336"/>
      <c r="E292" s="336"/>
      <c r="F292" s="332"/>
      <c r="G292" s="332"/>
      <c r="H292" s="332"/>
      <c r="I292" s="399"/>
      <c r="J292" s="399"/>
      <c r="K292" s="332"/>
      <c r="L292" s="332"/>
      <c r="M292" s="332"/>
      <c r="N292" s="332"/>
      <c r="O292" s="332"/>
      <c r="P292" s="332"/>
      <c r="Q292" s="332"/>
      <c r="R292" s="332"/>
      <c r="S292" s="332"/>
      <c r="T292" s="332"/>
      <c r="U292" s="332"/>
      <c r="V292" s="332"/>
      <c r="W292" s="332"/>
      <c r="X292" s="333"/>
      <c r="Y292" s="333"/>
      <c r="Z292" s="333"/>
      <c r="AA292" s="332"/>
    </row>
    <row r="293" spans="1:27">
      <c r="A293" s="335"/>
      <c r="B293" s="332"/>
      <c r="C293" s="335"/>
      <c r="D293" s="336"/>
      <c r="E293" s="336"/>
      <c r="F293" s="332"/>
      <c r="G293" s="332"/>
      <c r="H293" s="332"/>
      <c r="I293" s="399"/>
      <c r="J293" s="399"/>
      <c r="K293" s="332"/>
      <c r="L293" s="332"/>
      <c r="M293" s="332"/>
      <c r="N293" s="332"/>
      <c r="O293" s="332"/>
      <c r="P293" s="332"/>
      <c r="Q293" s="332"/>
      <c r="R293" s="332"/>
      <c r="S293" s="332"/>
      <c r="T293" s="332"/>
      <c r="U293" s="332"/>
      <c r="V293" s="332"/>
      <c r="W293" s="332"/>
      <c r="X293" s="333"/>
      <c r="Y293" s="333"/>
      <c r="Z293" s="333"/>
      <c r="AA293" s="332"/>
    </row>
    <row r="294" spans="1:27">
      <c r="A294" s="335"/>
      <c r="B294" s="332"/>
      <c r="C294" s="335"/>
      <c r="D294" s="336"/>
      <c r="E294" s="336"/>
      <c r="F294" s="332"/>
      <c r="G294" s="332"/>
      <c r="H294" s="332"/>
      <c r="I294" s="399"/>
      <c r="J294" s="399"/>
      <c r="K294" s="332"/>
      <c r="L294" s="332"/>
      <c r="M294" s="332"/>
      <c r="N294" s="332"/>
      <c r="O294" s="332"/>
      <c r="P294" s="332"/>
      <c r="Q294" s="332"/>
      <c r="R294" s="332"/>
      <c r="S294" s="332"/>
      <c r="T294" s="332"/>
      <c r="U294" s="332"/>
      <c r="V294" s="332"/>
      <c r="W294" s="332"/>
      <c r="X294" s="333"/>
      <c r="Y294" s="333"/>
      <c r="Z294" s="333"/>
      <c r="AA294" s="332"/>
    </row>
    <row r="295" spans="1:27">
      <c r="A295" s="335"/>
      <c r="B295" s="332"/>
      <c r="C295" s="335"/>
      <c r="D295" s="336"/>
      <c r="E295" s="336"/>
      <c r="F295" s="332"/>
      <c r="G295" s="332"/>
      <c r="H295" s="332"/>
      <c r="I295" s="399"/>
      <c r="J295" s="399"/>
      <c r="K295" s="332"/>
      <c r="L295" s="332"/>
      <c r="M295" s="332"/>
      <c r="N295" s="332"/>
      <c r="O295" s="332"/>
      <c r="P295" s="332"/>
      <c r="Q295" s="332"/>
      <c r="R295" s="332"/>
      <c r="S295" s="332"/>
      <c r="T295" s="332"/>
      <c r="U295" s="332"/>
      <c r="V295" s="332"/>
      <c r="W295" s="332"/>
      <c r="X295" s="333"/>
      <c r="Y295" s="333"/>
      <c r="Z295" s="333"/>
      <c r="AA295" s="332"/>
    </row>
    <row r="296" spans="1:27">
      <c r="A296" s="335"/>
      <c r="B296" s="332"/>
      <c r="C296" s="335"/>
      <c r="D296" s="336"/>
      <c r="E296" s="336"/>
      <c r="F296" s="332"/>
      <c r="G296" s="332"/>
      <c r="H296" s="332"/>
      <c r="I296" s="399"/>
      <c r="J296" s="399"/>
      <c r="K296" s="332"/>
      <c r="L296" s="332"/>
      <c r="M296" s="332"/>
      <c r="N296" s="332"/>
      <c r="O296" s="332"/>
      <c r="P296" s="332"/>
      <c r="Q296" s="332"/>
      <c r="R296" s="332"/>
      <c r="S296" s="332"/>
      <c r="T296" s="332"/>
      <c r="U296" s="332"/>
      <c r="V296" s="332"/>
      <c r="W296" s="332"/>
      <c r="X296" s="333"/>
      <c r="Y296" s="333"/>
      <c r="Z296" s="333"/>
      <c r="AA296" s="332"/>
    </row>
    <row r="297" spans="1:27">
      <c r="A297" s="335"/>
      <c r="B297" s="332"/>
      <c r="C297" s="335"/>
      <c r="D297" s="336"/>
      <c r="E297" s="336"/>
      <c r="F297" s="332"/>
      <c r="G297" s="332"/>
      <c r="H297" s="332"/>
      <c r="I297" s="399"/>
      <c r="J297" s="399"/>
      <c r="K297" s="332"/>
      <c r="L297" s="332"/>
      <c r="M297" s="332"/>
      <c r="N297" s="332"/>
      <c r="O297" s="332"/>
      <c r="P297" s="332"/>
      <c r="Q297" s="332"/>
      <c r="R297" s="332"/>
      <c r="S297" s="332"/>
      <c r="T297" s="332"/>
      <c r="U297" s="332"/>
      <c r="V297" s="332"/>
      <c r="W297" s="332"/>
      <c r="X297" s="333"/>
      <c r="Y297" s="333"/>
      <c r="Z297" s="333"/>
      <c r="AA297" s="332"/>
    </row>
    <row r="298" spans="1:27">
      <c r="A298" s="335"/>
      <c r="B298" s="332"/>
      <c r="C298" s="335"/>
      <c r="D298" s="336"/>
      <c r="E298" s="336"/>
      <c r="F298" s="332"/>
      <c r="G298" s="332"/>
      <c r="H298" s="332"/>
      <c r="I298" s="399"/>
      <c r="J298" s="399"/>
      <c r="K298" s="332"/>
      <c r="L298" s="332"/>
      <c r="M298" s="332"/>
      <c r="N298" s="332"/>
      <c r="O298" s="332"/>
      <c r="P298" s="332"/>
      <c r="Q298" s="332"/>
      <c r="R298" s="332"/>
      <c r="S298" s="332"/>
      <c r="T298" s="332"/>
      <c r="U298" s="332"/>
      <c r="V298" s="332"/>
      <c r="W298" s="332"/>
      <c r="X298" s="333"/>
      <c r="Y298" s="333"/>
      <c r="Z298" s="333"/>
      <c r="AA298" s="332"/>
    </row>
    <row r="299" spans="1:27">
      <c r="A299" s="335"/>
      <c r="B299" s="332"/>
      <c r="C299" s="335"/>
      <c r="D299" s="336"/>
      <c r="E299" s="336"/>
      <c r="F299" s="332"/>
      <c r="G299" s="332"/>
      <c r="H299" s="332"/>
      <c r="I299" s="399"/>
      <c r="J299" s="399"/>
      <c r="K299" s="332"/>
      <c r="L299" s="332"/>
      <c r="M299" s="332"/>
      <c r="N299" s="332"/>
      <c r="O299" s="332"/>
      <c r="P299" s="332"/>
      <c r="Q299" s="332"/>
      <c r="R299" s="332"/>
      <c r="S299" s="332"/>
      <c r="T299" s="332"/>
      <c r="U299" s="332"/>
      <c r="V299" s="332"/>
      <c r="W299" s="332"/>
      <c r="X299" s="333"/>
      <c r="Y299" s="333"/>
      <c r="Z299" s="333"/>
      <c r="AA299" s="332"/>
    </row>
    <row r="300" spans="1:27">
      <c r="A300" s="335"/>
      <c r="B300" s="332"/>
      <c r="C300" s="335"/>
      <c r="D300" s="336"/>
      <c r="E300" s="336"/>
      <c r="F300" s="332"/>
      <c r="G300" s="332"/>
      <c r="H300" s="332"/>
      <c r="I300" s="399"/>
      <c r="J300" s="399"/>
      <c r="K300" s="332"/>
      <c r="L300" s="332"/>
      <c r="M300" s="332"/>
      <c r="N300" s="332"/>
      <c r="O300" s="332"/>
      <c r="P300" s="332"/>
      <c r="Q300" s="332"/>
      <c r="R300" s="332"/>
      <c r="S300" s="332"/>
      <c r="T300" s="332"/>
      <c r="U300" s="332"/>
      <c r="V300" s="332"/>
      <c r="W300" s="332"/>
      <c r="X300" s="333"/>
      <c r="Y300" s="333"/>
      <c r="Z300" s="333"/>
      <c r="AA300" s="332"/>
    </row>
    <row r="301" spans="1:27">
      <c r="A301" s="335"/>
      <c r="B301" s="332"/>
      <c r="C301" s="335"/>
      <c r="D301" s="336"/>
      <c r="E301" s="336"/>
      <c r="F301" s="332"/>
      <c r="G301" s="332"/>
      <c r="H301" s="332"/>
      <c r="I301" s="399"/>
      <c r="J301" s="399"/>
      <c r="K301" s="332"/>
      <c r="L301" s="332"/>
      <c r="M301" s="332"/>
      <c r="N301" s="332"/>
      <c r="O301" s="332"/>
      <c r="P301" s="332"/>
      <c r="Q301" s="332"/>
      <c r="R301" s="332"/>
      <c r="S301" s="332"/>
      <c r="T301" s="332"/>
      <c r="U301" s="332"/>
      <c r="V301" s="332"/>
      <c r="W301" s="332"/>
      <c r="X301" s="333"/>
      <c r="Y301" s="333"/>
      <c r="Z301" s="333"/>
      <c r="AA301" s="332"/>
    </row>
    <row r="302" spans="1:27">
      <c r="A302" s="335"/>
      <c r="B302" s="332"/>
      <c r="C302" s="335"/>
      <c r="D302" s="336"/>
      <c r="E302" s="336"/>
      <c r="F302" s="332"/>
      <c r="G302" s="332"/>
      <c r="H302" s="332"/>
      <c r="I302" s="399"/>
      <c r="J302" s="399"/>
      <c r="K302" s="332"/>
      <c r="L302" s="332"/>
      <c r="M302" s="332"/>
      <c r="N302" s="332"/>
      <c r="O302" s="332"/>
      <c r="P302" s="332"/>
      <c r="Q302" s="332"/>
      <c r="R302" s="332"/>
      <c r="S302" s="332"/>
      <c r="T302" s="332"/>
      <c r="U302" s="332"/>
      <c r="V302" s="332"/>
      <c r="W302" s="332"/>
      <c r="X302" s="333"/>
      <c r="Y302" s="333"/>
      <c r="Z302" s="333"/>
      <c r="AA302" s="332"/>
    </row>
    <row r="303" spans="1:27">
      <c r="A303" s="335"/>
      <c r="B303" s="332"/>
      <c r="C303" s="335"/>
      <c r="D303" s="336"/>
      <c r="E303" s="336"/>
      <c r="F303" s="332"/>
      <c r="G303" s="332"/>
      <c r="H303" s="332"/>
      <c r="I303" s="399"/>
      <c r="J303" s="399"/>
      <c r="K303" s="332"/>
      <c r="L303" s="332"/>
      <c r="M303" s="332"/>
      <c r="N303" s="332"/>
      <c r="O303" s="332"/>
      <c r="P303" s="332"/>
      <c r="Q303" s="332"/>
      <c r="R303" s="332"/>
      <c r="S303" s="332"/>
      <c r="T303" s="332"/>
      <c r="U303" s="332"/>
      <c r="V303" s="332"/>
      <c r="W303" s="332"/>
      <c r="X303" s="333"/>
      <c r="Y303" s="333"/>
      <c r="Z303" s="333"/>
      <c r="AA303" s="332"/>
    </row>
    <row r="304" spans="1:27">
      <c r="A304" s="335"/>
      <c r="B304" s="332"/>
      <c r="C304" s="335"/>
      <c r="D304" s="336"/>
      <c r="E304" s="336"/>
      <c r="F304" s="332"/>
      <c r="G304" s="332"/>
      <c r="H304" s="332"/>
      <c r="I304" s="399"/>
      <c r="J304" s="399"/>
      <c r="K304" s="332"/>
      <c r="L304" s="332"/>
      <c r="M304" s="332"/>
      <c r="N304" s="332"/>
      <c r="O304" s="332"/>
      <c r="P304" s="332"/>
      <c r="Q304" s="332"/>
      <c r="R304" s="332"/>
      <c r="S304" s="332"/>
      <c r="T304" s="332"/>
      <c r="U304" s="332"/>
      <c r="V304" s="332"/>
      <c r="W304" s="332"/>
      <c r="X304" s="333"/>
      <c r="Y304" s="333"/>
      <c r="Z304" s="333"/>
      <c r="AA304" s="332"/>
    </row>
    <row r="305" spans="1:27">
      <c r="A305" s="335"/>
      <c r="B305" s="332"/>
      <c r="C305" s="335"/>
      <c r="D305" s="336"/>
      <c r="E305" s="336"/>
      <c r="F305" s="332"/>
      <c r="G305" s="332"/>
      <c r="H305" s="332"/>
      <c r="I305" s="399"/>
      <c r="J305" s="399"/>
      <c r="K305" s="332"/>
      <c r="L305" s="332"/>
      <c r="M305" s="332"/>
      <c r="N305" s="332"/>
      <c r="O305" s="332"/>
      <c r="P305" s="332"/>
      <c r="Q305" s="332"/>
      <c r="R305" s="332"/>
      <c r="S305" s="332"/>
      <c r="T305" s="332"/>
      <c r="U305" s="332"/>
      <c r="V305" s="332"/>
      <c r="W305" s="332"/>
      <c r="X305" s="333"/>
      <c r="Y305" s="333"/>
      <c r="Z305" s="333"/>
      <c r="AA305" s="332"/>
    </row>
    <row r="306" spans="1:27">
      <c r="A306" s="335"/>
      <c r="B306" s="332"/>
      <c r="C306" s="335"/>
      <c r="D306" s="336"/>
      <c r="E306" s="336"/>
      <c r="F306" s="332"/>
      <c r="G306" s="332"/>
      <c r="H306" s="332"/>
      <c r="I306" s="399"/>
      <c r="J306" s="399"/>
      <c r="K306" s="332"/>
      <c r="L306" s="332"/>
      <c r="M306" s="332"/>
      <c r="N306" s="332"/>
      <c r="O306" s="332"/>
      <c r="P306" s="332"/>
      <c r="Q306" s="332"/>
      <c r="R306" s="332"/>
      <c r="S306" s="332"/>
      <c r="T306" s="332"/>
      <c r="U306" s="332"/>
      <c r="V306" s="332"/>
      <c r="W306" s="332"/>
      <c r="X306" s="333"/>
      <c r="Y306" s="333"/>
      <c r="Z306" s="333"/>
      <c r="AA306" s="332"/>
    </row>
    <row r="307" spans="1:27">
      <c r="A307" s="335"/>
      <c r="B307" s="332"/>
      <c r="C307" s="335"/>
      <c r="D307" s="336"/>
      <c r="E307" s="336"/>
      <c r="F307" s="332"/>
      <c r="G307" s="332"/>
      <c r="H307" s="332"/>
      <c r="I307" s="399"/>
      <c r="J307" s="399"/>
      <c r="K307" s="332"/>
      <c r="L307" s="332"/>
      <c r="M307" s="332"/>
      <c r="N307" s="332"/>
      <c r="O307" s="332"/>
      <c r="P307" s="332"/>
      <c r="Q307" s="332"/>
      <c r="R307" s="332"/>
      <c r="S307" s="332"/>
      <c r="T307" s="332"/>
      <c r="U307" s="332"/>
      <c r="V307" s="332"/>
      <c r="W307" s="332"/>
      <c r="X307" s="333"/>
      <c r="Y307" s="333"/>
      <c r="Z307" s="333"/>
      <c r="AA307" s="332"/>
    </row>
    <row r="308" spans="1:27">
      <c r="A308" s="335"/>
      <c r="B308" s="332"/>
      <c r="C308" s="335"/>
      <c r="D308" s="336"/>
      <c r="E308" s="336"/>
      <c r="F308" s="332"/>
      <c r="G308" s="332"/>
      <c r="H308" s="332"/>
      <c r="I308" s="399"/>
      <c r="J308" s="399"/>
      <c r="K308" s="332"/>
      <c r="L308" s="332"/>
      <c r="M308" s="332"/>
      <c r="N308" s="332"/>
      <c r="O308" s="332"/>
      <c r="P308" s="332"/>
      <c r="Q308" s="332"/>
      <c r="R308" s="332"/>
      <c r="S308" s="332"/>
      <c r="T308" s="332"/>
      <c r="U308" s="332"/>
      <c r="V308" s="332"/>
      <c r="W308" s="332"/>
      <c r="X308" s="333"/>
      <c r="Y308" s="333"/>
      <c r="Z308" s="333"/>
      <c r="AA308" s="332"/>
    </row>
    <row r="309" spans="1:27">
      <c r="A309" s="335"/>
      <c r="B309" s="332"/>
      <c r="C309" s="335"/>
      <c r="D309" s="336"/>
      <c r="E309" s="336"/>
      <c r="F309" s="332"/>
      <c r="G309" s="332"/>
      <c r="H309" s="332"/>
      <c r="I309" s="399"/>
      <c r="J309" s="399"/>
      <c r="K309" s="332"/>
      <c r="L309" s="332"/>
      <c r="M309" s="332"/>
      <c r="N309" s="332"/>
      <c r="O309" s="332"/>
      <c r="P309" s="332"/>
      <c r="Q309" s="332"/>
      <c r="R309" s="332"/>
      <c r="S309" s="332"/>
      <c r="T309" s="332"/>
      <c r="U309" s="332"/>
      <c r="V309" s="332"/>
      <c r="W309" s="332"/>
      <c r="X309" s="333"/>
      <c r="Y309" s="333"/>
      <c r="Z309" s="333"/>
      <c r="AA309" s="332"/>
    </row>
    <row r="310" spans="1:27">
      <c r="A310" s="335"/>
      <c r="B310" s="332"/>
      <c r="C310" s="335"/>
      <c r="D310" s="336"/>
      <c r="E310" s="336"/>
      <c r="F310" s="332"/>
      <c r="G310" s="332"/>
      <c r="H310" s="332"/>
      <c r="I310" s="399"/>
      <c r="J310" s="399"/>
      <c r="K310" s="332"/>
      <c r="L310" s="332"/>
      <c r="M310" s="332"/>
      <c r="N310" s="332"/>
      <c r="O310" s="332"/>
      <c r="P310" s="332"/>
      <c r="Q310" s="332"/>
      <c r="R310" s="332"/>
      <c r="S310" s="332"/>
      <c r="T310" s="332"/>
      <c r="U310" s="332"/>
      <c r="V310" s="332"/>
      <c r="W310" s="332"/>
      <c r="X310" s="333"/>
      <c r="Y310" s="333"/>
      <c r="Z310" s="333"/>
      <c r="AA310" s="332"/>
    </row>
    <row r="311" spans="1:27">
      <c r="A311" s="335"/>
      <c r="B311" s="332"/>
      <c r="C311" s="335"/>
      <c r="D311" s="336"/>
      <c r="E311" s="336"/>
      <c r="F311" s="332"/>
      <c r="G311" s="332"/>
      <c r="H311" s="332"/>
      <c r="I311" s="399"/>
      <c r="J311" s="399"/>
      <c r="K311" s="332"/>
      <c r="L311" s="332"/>
      <c r="M311" s="332"/>
      <c r="N311" s="332"/>
      <c r="O311" s="332"/>
      <c r="P311" s="332"/>
      <c r="Q311" s="332"/>
      <c r="R311" s="332"/>
      <c r="S311" s="332"/>
      <c r="T311" s="332"/>
      <c r="U311" s="332"/>
      <c r="V311" s="332"/>
      <c r="W311" s="332"/>
      <c r="X311" s="333"/>
      <c r="Y311" s="333"/>
      <c r="Z311" s="333"/>
      <c r="AA311" s="332"/>
    </row>
    <row r="312" spans="1:27">
      <c r="A312" s="335"/>
      <c r="B312" s="332"/>
      <c r="C312" s="335"/>
      <c r="D312" s="336"/>
      <c r="E312" s="336"/>
      <c r="F312" s="332"/>
      <c r="G312" s="332"/>
      <c r="H312" s="332"/>
      <c r="I312" s="399"/>
      <c r="J312" s="399"/>
      <c r="K312" s="332"/>
      <c r="L312" s="332"/>
      <c r="M312" s="332"/>
      <c r="N312" s="332"/>
      <c r="O312" s="332"/>
      <c r="P312" s="332"/>
      <c r="Q312" s="332"/>
      <c r="R312" s="332"/>
      <c r="S312" s="332"/>
      <c r="T312" s="332"/>
      <c r="U312" s="332"/>
      <c r="V312" s="332"/>
      <c r="W312" s="332"/>
      <c r="X312" s="333"/>
      <c r="Y312" s="333"/>
      <c r="Z312" s="333"/>
      <c r="AA312" s="332"/>
    </row>
    <row r="313" spans="1:27">
      <c r="A313" s="335"/>
      <c r="B313" s="332"/>
      <c r="C313" s="335"/>
      <c r="D313" s="336"/>
      <c r="E313" s="336"/>
      <c r="F313" s="332"/>
      <c r="G313" s="332"/>
      <c r="H313" s="332"/>
      <c r="I313" s="399"/>
      <c r="J313" s="399"/>
      <c r="K313" s="332"/>
      <c r="L313" s="332"/>
      <c r="M313" s="332"/>
      <c r="N313" s="332"/>
      <c r="O313" s="332"/>
      <c r="P313" s="332"/>
      <c r="Q313" s="332"/>
      <c r="R313" s="332"/>
      <c r="S313" s="332"/>
      <c r="T313" s="332"/>
      <c r="U313" s="332"/>
      <c r="V313" s="332"/>
      <c r="W313" s="332"/>
      <c r="X313" s="333"/>
      <c r="Y313" s="333"/>
      <c r="Z313" s="333"/>
      <c r="AA313" s="332"/>
    </row>
    <row r="314" spans="1:27">
      <c r="A314" s="335"/>
      <c r="B314" s="332"/>
      <c r="C314" s="335"/>
      <c r="D314" s="336"/>
      <c r="E314" s="336"/>
      <c r="F314" s="332"/>
      <c r="G314" s="332"/>
      <c r="H314" s="332"/>
      <c r="I314" s="399"/>
      <c r="J314" s="399"/>
      <c r="K314" s="332"/>
      <c r="L314" s="332"/>
      <c r="M314" s="332"/>
      <c r="N314" s="332"/>
      <c r="O314" s="332"/>
      <c r="P314" s="332"/>
      <c r="Q314" s="332"/>
      <c r="R314" s="332"/>
      <c r="S314" s="332"/>
      <c r="T314" s="332"/>
      <c r="U314" s="332"/>
      <c r="V314" s="332"/>
      <c r="W314" s="332"/>
      <c r="X314" s="333"/>
      <c r="Y314" s="333"/>
      <c r="Z314" s="333"/>
      <c r="AA314" s="332"/>
    </row>
    <row r="315" spans="1:27">
      <c r="A315" s="335"/>
      <c r="B315" s="332"/>
      <c r="C315" s="335"/>
      <c r="D315" s="336"/>
      <c r="E315" s="336"/>
      <c r="F315" s="332"/>
      <c r="G315" s="332"/>
      <c r="H315" s="332"/>
      <c r="I315" s="399"/>
      <c r="J315" s="399"/>
      <c r="K315" s="332"/>
      <c r="L315" s="332"/>
      <c r="M315" s="332"/>
      <c r="N315" s="332"/>
      <c r="O315" s="332"/>
      <c r="P315" s="332"/>
      <c r="Q315" s="332"/>
      <c r="R315" s="332"/>
      <c r="S315" s="332"/>
      <c r="T315" s="332"/>
      <c r="U315" s="332"/>
      <c r="V315" s="332"/>
      <c r="W315" s="332"/>
      <c r="X315" s="333"/>
      <c r="Y315" s="333"/>
      <c r="Z315" s="333"/>
      <c r="AA315" s="332"/>
    </row>
    <row r="316" spans="1:27">
      <c r="A316" s="335"/>
      <c r="B316" s="332"/>
      <c r="C316" s="335"/>
      <c r="D316" s="336"/>
      <c r="E316" s="336"/>
      <c r="F316" s="332"/>
      <c r="G316" s="332"/>
      <c r="H316" s="332"/>
      <c r="I316" s="399"/>
      <c r="J316" s="399"/>
      <c r="K316" s="332"/>
      <c r="L316" s="332"/>
      <c r="M316" s="332"/>
      <c r="N316" s="332"/>
      <c r="O316" s="332"/>
      <c r="P316" s="332"/>
      <c r="Q316" s="332"/>
      <c r="R316" s="332"/>
      <c r="S316" s="332"/>
      <c r="T316" s="332"/>
      <c r="U316" s="332"/>
      <c r="V316" s="332"/>
      <c r="W316" s="332"/>
      <c r="X316" s="333"/>
      <c r="Y316" s="333"/>
      <c r="Z316" s="333"/>
      <c r="AA316" s="332"/>
    </row>
    <row r="317" spans="1:27">
      <c r="A317" s="335"/>
      <c r="B317" s="332"/>
      <c r="C317" s="335"/>
      <c r="D317" s="336"/>
      <c r="E317" s="336"/>
      <c r="F317" s="332"/>
      <c r="G317" s="332"/>
      <c r="H317" s="332"/>
      <c r="I317" s="399"/>
      <c r="J317" s="399"/>
      <c r="K317" s="332"/>
      <c r="L317" s="332"/>
      <c r="M317" s="332"/>
      <c r="N317" s="332"/>
      <c r="O317" s="332"/>
      <c r="P317" s="332"/>
      <c r="Q317" s="332"/>
      <c r="R317" s="332"/>
      <c r="S317" s="332"/>
      <c r="T317" s="332"/>
      <c r="U317" s="332"/>
      <c r="V317" s="332"/>
      <c r="W317" s="332"/>
      <c r="X317" s="333"/>
      <c r="Y317" s="333"/>
      <c r="Z317" s="333"/>
      <c r="AA317" s="332"/>
    </row>
    <row r="318" spans="1:27">
      <c r="A318" s="335"/>
      <c r="B318" s="332"/>
      <c r="C318" s="335"/>
      <c r="D318" s="336"/>
      <c r="E318" s="336"/>
      <c r="F318" s="332"/>
      <c r="G318" s="332"/>
      <c r="H318" s="332"/>
      <c r="I318" s="399"/>
      <c r="J318" s="399"/>
      <c r="K318" s="332"/>
      <c r="L318" s="332"/>
      <c r="M318" s="332"/>
      <c r="N318" s="332"/>
      <c r="O318" s="332"/>
      <c r="P318" s="332"/>
      <c r="Q318" s="332"/>
      <c r="R318" s="332"/>
      <c r="S318" s="332"/>
      <c r="T318" s="332"/>
      <c r="U318" s="332"/>
      <c r="V318" s="332"/>
      <c r="W318" s="332"/>
      <c r="X318" s="333"/>
      <c r="Y318" s="333"/>
      <c r="Z318" s="333"/>
      <c r="AA318" s="332"/>
    </row>
    <row r="319" spans="1:27">
      <c r="A319" s="335"/>
      <c r="B319" s="332"/>
      <c r="C319" s="335"/>
      <c r="D319" s="336"/>
      <c r="E319" s="336"/>
      <c r="F319" s="332"/>
      <c r="G319" s="332"/>
      <c r="H319" s="332"/>
      <c r="I319" s="399"/>
      <c r="J319" s="399"/>
      <c r="K319" s="332"/>
      <c r="L319" s="332"/>
      <c r="M319" s="332"/>
      <c r="N319" s="332"/>
      <c r="O319" s="332"/>
      <c r="P319" s="332"/>
      <c r="Q319" s="332"/>
      <c r="R319" s="332"/>
      <c r="S319" s="332"/>
      <c r="T319" s="332"/>
      <c r="U319" s="332"/>
      <c r="V319" s="332"/>
      <c r="W319" s="332"/>
      <c r="X319" s="333"/>
      <c r="Y319" s="333"/>
      <c r="Z319" s="333"/>
      <c r="AA319" s="332"/>
    </row>
    <row r="320" spans="1:27">
      <c r="A320" s="335"/>
      <c r="B320" s="332"/>
      <c r="C320" s="335"/>
      <c r="D320" s="336"/>
      <c r="E320" s="336"/>
      <c r="F320" s="332"/>
      <c r="G320" s="332"/>
      <c r="H320" s="332"/>
      <c r="I320" s="399"/>
      <c r="J320" s="399"/>
      <c r="K320" s="332"/>
      <c r="L320" s="332"/>
      <c r="M320" s="332"/>
      <c r="N320" s="332"/>
      <c r="O320" s="332"/>
      <c r="P320" s="332"/>
      <c r="Q320" s="332"/>
      <c r="R320" s="332"/>
      <c r="S320" s="332"/>
      <c r="T320" s="332"/>
      <c r="U320" s="332"/>
      <c r="V320" s="332"/>
      <c r="W320" s="332"/>
      <c r="X320" s="333"/>
      <c r="Y320" s="333"/>
      <c r="Z320" s="333"/>
      <c r="AA320" s="332"/>
    </row>
    <row r="321" spans="1:27">
      <c r="A321" s="335"/>
      <c r="B321" s="332"/>
      <c r="C321" s="335"/>
      <c r="D321" s="336"/>
      <c r="E321" s="336"/>
      <c r="F321" s="332"/>
      <c r="G321" s="332"/>
      <c r="H321" s="332"/>
      <c r="I321" s="399"/>
      <c r="J321" s="399"/>
      <c r="K321" s="332"/>
      <c r="L321" s="332"/>
      <c r="M321" s="332"/>
      <c r="N321" s="332"/>
      <c r="O321" s="332"/>
      <c r="P321" s="332"/>
      <c r="Q321" s="332"/>
      <c r="R321" s="332"/>
      <c r="S321" s="332"/>
      <c r="T321" s="332"/>
      <c r="U321" s="332"/>
      <c r="V321" s="332"/>
      <c r="W321" s="332"/>
      <c r="X321" s="333"/>
      <c r="Y321" s="333"/>
      <c r="Z321" s="333"/>
      <c r="AA321" s="332"/>
    </row>
    <row r="322" spans="1:27">
      <c r="A322" s="335"/>
      <c r="B322" s="332"/>
      <c r="C322" s="335"/>
      <c r="D322" s="336"/>
      <c r="E322" s="336"/>
      <c r="F322" s="332"/>
      <c r="G322" s="332"/>
      <c r="H322" s="332"/>
      <c r="I322" s="399"/>
      <c r="J322" s="399"/>
      <c r="K322" s="332"/>
      <c r="L322" s="332"/>
      <c r="M322" s="332"/>
      <c r="N322" s="332"/>
      <c r="O322" s="332"/>
      <c r="P322" s="332"/>
      <c r="Q322" s="332"/>
      <c r="R322" s="332"/>
      <c r="S322" s="332"/>
      <c r="T322" s="332"/>
      <c r="U322" s="332"/>
      <c r="V322" s="332"/>
      <c r="W322" s="332"/>
      <c r="X322" s="333"/>
      <c r="Y322" s="333"/>
      <c r="Z322" s="333"/>
      <c r="AA322" s="332"/>
    </row>
    <row r="323" spans="1:27">
      <c r="A323" s="335"/>
      <c r="B323" s="332"/>
      <c r="C323" s="335"/>
      <c r="D323" s="336"/>
      <c r="E323" s="336"/>
      <c r="F323" s="332"/>
      <c r="G323" s="332"/>
      <c r="H323" s="332"/>
      <c r="I323" s="399"/>
      <c r="J323" s="399"/>
      <c r="K323" s="332"/>
      <c r="L323" s="332"/>
      <c r="M323" s="332"/>
      <c r="N323" s="332"/>
      <c r="O323" s="332"/>
      <c r="P323" s="332"/>
      <c r="Q323" s="332"/>
      <c r="R323" s="332"/>
      <c r="S323" s="332"/>
      <c r="T323" s="332"/>
      <c r="U323" s="332"/>
      <c r="V323" s="332"/>
      <c r="W323" s="332"/>
      <c r="X323" s="333"/>
      <c r="Y323" s="333"/>
      <c r="Z323" s="333"/>
      <c r="AA323" s="332"/>
    </row>
    <row r="324" spans="1:27">
      <c r="A324" s="335"/>
      <c r="B324" s="332"/>
      <c r="C324" s="335"/>
      <c r="D324" s="336"/>
      <c r="E324" s="336"/>
      <c r="F324" s="332"/>
      <c r="G324" s="332"/>
      <c r="H324" s="332"/>
      <c r="I324" s="399"/>
      <c r="J324" s="399"/>
      <c r="K324" s="332"/>
      <c r="L324" s="332"/>
      <c r="M324" s="332"/>
      <c r="N324" s="332"/>
      <c r="O324" s="332"/>
      <c r="P324" s="332"/>
      <c r="Q324" s="332"/>
      <c r="R324" s="332"/>
      <c r="S324" s="332"/>
      <c r="T324" s="332"/>
      <c r="U324" s="332"/>
      <c r="V324" s="332"/>
      <c r="W324" s="332"/>
      <c r="X324" s="333"/>
      <c r="Y324" s="333"/>
      <c r="Z324" s="333"/>
      <c r="AA324" s="332"/>
    </row>
    <row r="325" spans="1:27">
      <c r="A325" s="335"/>
      <c r="B325" s="332"/>
      <c r="C325" s="335"/>
      <c r="D325" s="336"/>
      <c r="E325" s="336"/>
      <c r="F325" s="332"/>
      <c r="G325" s="332"/>
      <c r="H325" s="332"/>
      <c r="I325" s="399"/>
      <c r="J325" s="399"/>
      <c r="K325" s="332"/>
      <c r="L325" s="332"/>
      <c r="M325" s="332"/>
      <c r="N325" s="332"/>
      <c r="O325" s="332"/>
      <c r="P325" s="332"/>
      <c r="Q325" s="332"/>
      <c r="R325" s="332"/>
      <c r="S325" s="332"/>
      <c r="T325" s="332"/>
      <c r="U325" s="332"/>
      <c r="V325" s="332"/>
      <c r="W325" s="332"/>
      <c r="X325" s="333"/>
      <c r="Y325" s="333"/>
      <c r="Z325" s="333"/>
      <c r="AA325" s="332"/>
    </row>
    <row r="326" spans="1:27">
      <c r="A326" s="335"/>
      <c r="B326" s="332"/>
      <c r="C326" s="335"/>
      <c r="D326" s="336"/>
      <c r="E326" s="336"/>
      <c r="F326" s="332"/>
      <c r="G326" s="332"/>
      <c r="H326" s="332"/>
      <c r="I326" s="399"/>
      <c r="J326" s="399"/>
      <c r="K326" s="332"/>
      <c r="L326" s="332"/>
      <c r="M326" s="332"/>
      <c r="N326" s="332"/>
      <c r="O326" s="332"/>
      <c r="P326" s="332"/>
      <c r="Q326" s="332"/>
      <c r="R326" s="332"/>
      <c r="S326" s="332"/>
      <c r="T326" s="332"/>
      <c r="U326" s="332"/>
      <c r="V326" s="332"/>
      <c r="W326" s="332"/>
      <c r="X326" s="333"/>
      <c r="Y326" s="333"/>
      <c r="Z326" s="333"/>
      <c r="AA326" s="332"/>
    </row>
    <row r="327" spans="1:27">
      <c r="A327" s="335"/>
      <c r="B327" s="332"/>
      <c r="C327" s="335"/>
      <c r="D327" s="336"/>
      <c r="E327" s="336"/>
      <c r="F327" s="332"/>
      <c r="G327" s="332"/>
      <c r="H327" s="332"/>
      <c r="I327" s="399"/>
      <c r="J327" s="399"/>
      <c r="K327" s="332"/>
      <c r="L327" s="332"/>
      <c r="M327" s="332"/>
      <c r="N327" s="332"/>
      <c r="O327" s="332"/>
      <c r="P327" s="332"/>
      <c r="Q327" s="332"/>
      <c r="R327" s="332"/>
      <c r="S327" s="332"/>
      <c r="T327" s="332"/>
      <c r="U327" s="332"/>
      <c r="V327" s="332"/>
      <c r="W327" s="332"/>
      <c r="X327" s="333"/>
      <c r="Y327" s="333"/>
      <c r="Z327" s="333"/>
      <c r="AA327" s="332"/>
    </row>
    <row r="328" spans="1:27">
      <c r="A328" s="335"/>
      <c r="B328" s="332"/>
      <c r="C328" s="335"/>
      <c r="D328" s="336"/>
      <c r="E328" s="336"/>
      <c r="F328" s="332"/>
      <c r="G328" s="332"/>
      <c r="H328" s="332"/>
      <c r="I328" s="399"/>
      <c r="J328" s="399"/>
      <c r="K328" s="332"/>
      <c r="L328" s="332"/>
      <c r="M328" s="332"/>
      <c r="N328" s="332"/>
      <c r="O328" s="332"/>
      <c r="P328" s="332"/>
      <c r="Q328" s="332"/>
      <c r="R328" s="332"/>
      <c r="S328" s="332"/>
      <c r="T328" s="332"/>
      <c r="U328" s="332"/>
      <c r="V328" s="332"/>
      <c r="W328" s="332"/>
      <c r="X328" s="333"/>
      <c r="Y328" s="333"/>
      <c r="Z328" s="333"/>
      <c r="AA328" s="332"/>
    </row>
    <row r="329" spans="1:27">
      <c r="A329" s="335"/>
      <c r="B329" s="332"/>
      <c r="C329" s="335"/>
      <c r="D329" s="336"/>
      <c r="E329" s="336"/>
      <c r="F329" s="332"/>
      <c r="G329" s="332"/>
      <c r="H329" s="332"/>
      <c r="I329" s="399"/>
      <c r="J329" s="399"/>
      <c r="K329" s="332"/>
      <c r="L329" s="332"/>
      <c r="M329" s="332"/>
      <c r="N329" s="332"/>
      <c r="O329" s="332"/>
      <c r="P329" s="332"/>
      <c r="Q329" s="332"/>
      <c r="R329" s="332"/>
      <c r="S329" s="332"/>
      <c r="T329" s="332"/>
      <c r="U329" s="332"/>
      <c r="V329" s="332"/>
      <c r="W329" s="332"/>
      <c r="X329" s="333"/>
      <c r="Y329" s="333"/>
      <c r="Z329" s="333"/>
      <c r="AA329" s="332"/>
    </row>
    <row r="330" spans="1:27">
      <c r="A330" s="335"/>
      <c r="B330" s="332"/>
      <c r="C330" s="335"/>
      <c r="D330" s="336"/>
      <c r="E330" s="336"/>
      <c r="F330" s="332"/>
      <c r="G330" s="332"/>
      <c r="H330" s="332"/>
      <c r="I330" s="399"/>
      <c r="J330" s="399"/>
      <c r="K330" s="332"/>
      <c r="L330" s="332"/>
      <c r="M330" s="332"/>
      <c r="N330" s="332"/>
      <c r="O330" s="332"/>
      <c r="P330" s="332"/>
      <c r="Q330" s="332"/>
      <c r="R330" s="332"/>
      <c r="S330" s="332"/>
      <c r="T330" s="332"/>
      <c r="U330" s="332"/>
      <c r="V330" s="332"/>
      <c r="W330" s="332"/>
      <c r="X330" s="333"/>
      <c r="Y330" s="333"/>
      <c r="Z330" s="333"/>
      <c r="AA330" s="332"/>
    </row>
    <row r="331" spans="1:27">
      <c r="A331" s="335"/>
      <c r="B331" s="332"/>
      <c r="C331" s="335"/>
      <c r="D331" s="336"/>
      <c r="E331" s="336"/>
      <c r="F331" s="332"/>
      <c r="G331" s="332"/>
      <c r="H331" s="332"/>
      <c r="I331" s="399"/>
      <c r="J331" s="399"/>
      <c r="K331" s="332"/>
      <c r="L331" s="332"/>
      <c r="M331" s="332"/>
      <c r="N331" s="332"/>
      <c r="O331" s="332"/>
      <c r="P331" s="332"/>
      <c r="Q331" s="332"/>
      <c r="R331" s="332"/>
      <c r="S331" s="332"/>
      <c r="T331" s="332"/>
      <c r="U331" s="332"/>
      <c r="V331" s="332"/>
      <c r="W331" s="332"/>
      <c r="X331" s="333"/>
      <c r="Y331" s="333"/>
      <c r="Z331" s="333"/>
      <c r="AA331" s="332"/>
    </row>
    <row r="332" spans="1:27">
      <c r="A332" s="335"/>
      <c r="B332" s="332"/>
      <c r="C332" s="335"/>
      <c r="D332" s="336"/>
      <c r="E332" s="336"/>
      <c r="F332" s="332"/>
      <c r="G332" s="332"/>
      <c r="H332" s="332"/>
      <c r="I332" s="399"/>
      <c r="J332" s="399"/>
      <c r="K332" s="332"/>
      <c r="L332" s="332"/>
      <c r="M332" s="332"/>
      <c r="N332" s="332"/>
      <c r="O332" s="332"/>
      <c r="P332" s="332"/>
      <c r="Q332" s="332"/>
      <c r="R332" s="332"/>
      <c r="S332" s="332"/>
      <c r="T332" s="332"/>
      <c r="U332" s="332"/>
      <c r="V332" s="332"/>
      <c r="W332" s="332"/>
      <c r="X332" s="333"/>
      <c r="Y332" s="333"/>
      <c r="Z332" s="333"/>
      <c r="AA332" s="332"/>
    </row>
    <row r="333" spans="1:27">
      <c r="A333" s="335"/>
      <c r="B333" s="332"/>
      <c r="C333" s="335"/>
      <c r="D333" s="336"/>
      <c r="E333" s="336"/>
      <c r="F333" s="332"/>
      <c r="G333" s="332"/>
      <c r="H333" s="332"/>
      <c r="I333" s="399"/>
      <c r="J333" s="399"/>
      <c r="K333" s="332"/>
      <c r="L333" s="332"/>
      <c r="M333" s="332"/>
      <c r="N333" s="332"/>
      <c r="O333" s="332"/>
      <c r="P333" s="332"/>
      <c r="Q333" s="332"/>
      <c r="R333" s="332"/>
      <c r="S333" s="332"/>
      <c r="T333" s="332"/>
      <c r="U333" s="332"/>
      <c r="V333" s="332"/>
      <c r="W333" s="332"/>
      <c r="X333" s="333"/>
      <c r="Y333" s="333"/>
      <c r="Z333" s="333"/>
      <c r="AA333" s="332"/>
    </row>
    <row r="334" spans="1:27">
      <c r="A334" s="335"/>
      <c r="B334" s="332"/>
      <c r="C334" s="335"/>
      <c r="D334" s="336"/>
      <c r="E334" s="336"/>
      <c r="F334" s="332"/>
      <c r="G334" s="332"/>
      <c r="H334" s="332"/>
      <c r="I334" s="399"/>
      <c r="J334" s="399"/>
      <c r="K334" s="332"/>
      <c r="L334" s="332"/>
      <c r="M334" s="332"/>
      <c r="N334" s="332"/>
      <c r="O334" s="332"/>
      <c r="P334" s="332"/>
      <c r="Q334" s="332"/>
      <c r="R334" s="332"/>
      <c r="S334" s="332"/>
      <c r="T334" s="332"/>
      <c r="U334" s="332"/>
      <c r="V334" s="332"/>
      <c r="W334" s="332"/>
      <c r="X334" s="333"/>
      <c r="Y334" s="333"/>
      <c r="Z334" s="333"/>
      <c r="AA334" s="332"/>
    </row>
    <row r="335" spans="1:27">
      <c r="A335" s="335"/>
      <c r="B335" s="332"/>
      <c r="C335" s="335"/>
      <c r="D335" s="336"/>
      <c r="E335" s="336"/>
      <c r="F335" s="332"/>
      <c r="G335" s="332"/>
      <c r="H335" s="332"/>
      <c r="I335" s="399"/>
      <c r="J335" s="399"/>
      <c r="K335" s="332"/>
      <c r="L335" s="332"/>
      <c r="M335" s="332"/>
      <c r="N335" s="332"/>
      <c r="O335" s="332"/>
      <c r="P335" s="332"/>
      <c r="Q335" s="332"/>
      <c r="R335" s="332"/>
      <c r="S335" s="332"/>
      <c r="T335" s="332"/>
      <c r="U335" s="332"/>
      <c r="V335" s="332"/>
      <c r="W335" s="332"/>
      <c r="X335" s="333"/>
      <c r="Y335" s="333"/>
      <c r="Z335" s="333"/>
      <c r="AA335" s="332"/>
    </row>
    <row r="336" spans="1:27">
      <c r="A336" s="335"/>
      <c r="B336" s="332"/>
      <c r="C336" s="335"/>
      <c r="D336" s="336"/>
      <c r="E336" s="336"/>
      <c r="F336" s="332"/>
      <c r="G336" s="332"/>
      <c r="H336" s="332"/>
      <c r="I336" s="399"/>
      <c r="J336" s="399"/>
      <c r="K336" s="332"/>
      <c r="L336" s="332"/>
      <c r="M336" s="332"/>
      <c r="N336" s="332"/>
      <c r="O336" s="332"/>
      <c r="P336" s="332"/>
      <c r="Q336" s="332"/>
      <c r="R336" s="332"/>
      <c r="S336" s="332"/>
      <c r="T336" s="332"/>
      <c r="U336" s="332"/>
      <c r="V336" s="332"/>
      <c r="W336" s="332"/>
      <c r="X336" s="333"/>
      <c r="Y336" s="333"/>
      <c r="Z336" s="333"/>
      <c r="AA336" s="332"/>
    </row>
    <row r="337" spans="1:27">
      <c r="A337" s="335"/>
      <c r="B337" s="332"/>
      <c r="C337" s="335"/>
      <c r="D337" s="336"/>
      <c r="E337" s="336"/>
      <c r="F337" s="332"/>
      <c r="G337" s="332"/>
      <c r="H337" s="332"/>
      <c r="I337" s="399"/>
      <c r="J337" s="399"/>
      <c r="K337" s="332"/>
      <c r="L337" s="332"/>
      <c r="M337" s="332"/>
      <c r="N337" s="332"/>
      <c r="O337" s="332"/>
      <c r="P337" s="332"/>
      <c r="Q337" s="332"/>
      <c r="R337" s="332"/>
      <c r="S337" s="332"/>
      <c r="T337" s="332"/>
      <c r="U337" s="332"/>
      <c r="V337" s="332"/>
      <c r="W337" s="332"/>
      <c r="X337" s="333"/>
      <c r="Y337" s="333"/>
      <c r="Z337" s="333"/>
      <c r="AA337" s="332"/>
    </row>
    <row r="338" spans="1:27">
      <c r="A338" s="335"/>
      <c r="B338" s="332"/>
      <c r="C338" s="335"/>
      <c r="D338" s="336"/>
      <c r="E338" s="336"/>
      <c r="F338" s="332"/>
      <c r="G338" s="332"/>
      <c r="H338" s="332"/>
      <c r="I338" s="399"/>
      <c r="J338" s="399"/>
      <c r="K338" s="332"/>
      <c r="L338" s="332"/>
      <c r="M338" s="332"/>
      <c r="N338" s="332"/>
      <c r="O338" s="332"/>
      <c r="P338" s="332"/>
      <c r="Q338" s="332"/>
      <c r="R338" s="332"/>
      <c r="S338" s="332"/>
      <c r="T338" s="332"/>
      <c r="U338" s="332"/>
      <c r="V338" s="332"/>
      <c r="W338" s="332"/>
      <c r="X338" s="333"/>
      <c r="Y338" s="333"/>
      <c r="Z338" s="333"/>
      <c r="AA338" s="332"/>
    </row>
    <row r="339" spans="1:27">
      <c r="A339" s="335"/>
      <c r="B339" s="332"/>
      <c r="C339" s="335"/>
      <c r="D339" s="336"/>
      <c r="E339" s="336"/>
      <c r="F339" s="332"/>
      <c r="G339" s="332"/>
      <c r="H339" s="332"/>
      <c r="I339" s="399"/>
      <c r="J339" s="399"/>
      <c r="K339" s="332"/>
      <c r="L339" s="332"/>
      <c r="M339" s="332"/>
      <c r="N339" s="332"/>
      <c r="O339" s="332"/>
      <c r="P339" s="332"/>
      <c r="Q339" s="332"/>
      <c r="R339" s="332"/>
      <c r="S339" s="332"/>
      <c r="T339" s="332"/>
      <c r="U339" s="332"/>
      <c r="V339" s="332"/>
      <c r="W339" s="332"/>
      <c r="X339" s="333"/>
      <c r="Y339" s="333"/>
      <c r="Z339" s="333"/>
      <c r="AA339" s="332"/>
    </row>
    <row r="340" spans="1:27">
      <c r="A340" s="335"/>
      <c r="B340" s="332"/>
      <c r="C340" s="335"/>
      <c r="D340" s="336"/>
      <c r="E340" s="336"/>
      <c r="F340" s="332"/>
      <c r="G340" s="332"/>
      <c r="H340" s="332"/>
      <c r="I340" s="399"/>
      <c r="J340" s="399"/>
      <c r="K340" s="332"/>
      <c r="L340" s="332"/>
      <c r="M340" s="332"/>
      <c r="N340" s="332"/>
      <c r="O340" s="332"/>
      <c r="P340" s="332"/>
      <c r="Q340" s="332"/>
      <c r="R340" s="332"/>
      <c r="S340" s="332"/>
      <c r="T340" s="332"/>
      <c r="U340" s="332"/>
      <c r="V340" s="332"/>
      <c r="W340" s="332"/>
      <c r="X340" s="333"/>
      <c r="Y340" s="333"/>
      <c r="Z340" s="333"/>
      <c r="AA340" s="332"/>
    </row>
    <row r="341" spans="1:27">
      <c r="A341" s="335"/>
      <c r="B341" s="332"/>
      <c r="C341" s="335"/>
      <c r="D341" s="336"/>
      <c r="E341" s="336"/>
      <c r="F341" s="332"/>
      <c r="G341" s="332"/>
      <c r="H341" s="332"/>
      <c r="I341" s="399"/>
      <c r="J341" s="399"/>
      <c r="K341" s="332"/>
      <c r="L341" s="332"/>
      <c r="M341" s="332"/>
      <c r="N341" s="332"/>
      <c r="O341" s="332"/>
      <c r="P341" s="332"/>
      <c r="Q341" s="332"/>
      <c r="R341" s="332"/>
      <c r="S341" s="332"/>
      <c r="T341" s="332"/>
      <c r="U341" s="332"/>
      <c r="V341" s="332"/>
      <c r="W341" s="332"/>
      <c r="X341" s="333"/>
      <c r="Y341" s="333"/>
      <c r="Z341" s="333"/>
      <c r="AA341" s="332"/>
    </row>
    <row r="342" spans="1:27">
      <c r="A342" s="335"/>
      <c r="B342" s="332"/>
      <c r="C342" s="335"/>
      <c r="D342" s="336"/>
      <c r="E342" s="336"/>
      <c r="F342" s="332"/>
      <c r="G342" s="332"/>
      <c r="H342" s="332"/>
      <c r="I342" s="399"/>
      <c r="J342" s="399"/>
      <c r="K342" s="332"/>
      <c r="L342" s="332"/>
      <c r="M342" s="332"/>
      <c r="N342" s="332"/>
      <c r="O342" s="332"/>
      <c r="P342" s="332"/>
      <c r="Q342" s="332"/>
      <c r="R342" s="332"/>
      <c r="S342" s="332"/>
      <c r="T342" s="332"/>
      <c r="U342" s="332"/>
      <c r="V342" s="332"/>
      <c r="W342" s="332"/>
      <c r="X342" s="333"/>
      <c r="Y342" s="333"/>
      <c r="Z342" s="333"/>
      <c r="AA342" s="332"/>
    </row>
    <row r="343" spans="1:27">
      <c r="A343" s="335"/>
      <c r="B343" s="332"/>
      <c r="C343" s="335"/>
      <c r="D343" s="336"/>
      <c r="E343" s="336"/>
      <c r="F343" s="332"/>
      <c r="G343" s="332"/>
      <c r="H343" s="332"/>
      <c r="I343" s="399"/>
      <c r="J343" s="399"/>
      <c r="K343" s="332"/>
      <c r="L343" s="332"/>
      <c r="M343" s="332"/>
      <c r="N343" s="332"/>
      <c r="O343" s="332"/>
      <c r="P343" s="332"/>
      <c r="Q343" s="332"/>
      <c r="R343" s="332"/>
      <c r="S343" s="332"/>
      <c r="T343" s="332"/>
      <c r="U343" s="332"/>
      <c r="V343" s="332"/>
      <c r="W343" s="332"/>
      <c r="X343" s="333"/>
      <c r="Y343" s="333"/>
      <c r="Z343" s="333"/>
      <c r="AA343" s="332"/>
    </row>
    <row r="344" spans="1:27">
      <c r="A344" s="335"/>
      <c r="B344" s="332"/>
      <c r="C344" s="335"/>
      <c r="D344" s="336"/>
      <c r="E344" s="336"/>
      <c r="F344" s="332"/>
      <c r="G344" s="332"/>
      <c r="H344" s="332"/>
      <c r="I344" s="399"/>
      <c r="J344" s="399"/>
      <c r="K344" s="332"/>
      <c r="L344" s="332"/>
      <c r="M344" s="332"/>
      <c r="N344" s="332"/>
      <c r="O344" s="332"/>
      <c r="P344" s="332"/>
      <c r="Q344" s="332"/>
      <c r="R344" s="332"/>
      <c r="S344" s="332"/>
      <c r="T344" s="332"/>
      <c r="U344" s="332"/>
      <c r="V344" s="332"/>
      <c r="W344" s="332"/>
      <c r="X344" s="333"/>
      <c r="Y344" s="333"/>
      <c r="Z344" s="333"/>
      <c r="AA344" s="332"/>
    </row>
    <row r="345" spans="1:27">
      <c r="A345" s="335"/>
      <c r="B345" s="332"/>
      <c r="C345" s="335"/>
      <c r="D345" s="336"/>
      <c r="E345" s="336"/>
      <c r="F345" s="332"/>
      <c r="G345" s="332"/>
      <c r="H345" s="332"/>
      <c r="I345" s="399"/>
      <c r="J345" s="399"/>
      <c r="K345" s="332"/>
      <c r="L345" s="332"/>
      <c r="M345" s="332"/>
      <c r="N345" s="332"/>
      <c r="O345" s="332"/>
      <c r="P345" s="332"/>
      <c r="Q345" s="332"/>
      <c r="R345" s="332"/>
      <c r="S345" s="332"/>
      <c r="T345" s="332"/>
      <c r="U345" s="332"/>
      <c r="V345" s="332"/>
      <c r="W345" s="332"/>
      <c r="X345" s="333"/>
      <c r="Y345" s="333"/>
      <c r="Z345" s="333"/>
      <c r="AA345" s="332"/>
    </row>
    <row r="346" spans="1:27">
      <c r="A346" s="335"/>
      <c r="B346" s="332"/>
      <c r="C346" s="335"/>
      <c r="D346" s="336"/>
      <c r="E346" s="336"/>
      <c r="F346" s="332"/>
      <c r="G346" s="332"/>
      <c r="H346" s="332"/>
      <c r="I346" s="399"/>
      <c r="J346" s="399"/>
      <c r="K346" s="332"/>
      <c r="L346" s="332"/>
      <c r="M346" s="332"/>
      <c r="N346" s="332"/>
      <c r="O346" s="332"/>
      <c r="P346" s="332"/>
      <c r="Q346" s="332"/>
      <c r="R346" s="332"/>
      <c r="S346" s="332"/>
      <c r="T346" s="332"/>
      <c r="U346" s="332"/>
      <c r="V346" s="332"/>
      <c r="W346" s="332"/>
      <c r="X346" s="333"/>
      <c r="Y346" s="333"/>
      <c r="Z346" s="333"/>
      <c r="AA346" s="332"/>
    </row>
    <row r="347" spans="1:27">
      <c r="A347" s="335"/>
      <c r="B347" s="332"/>
      <c r="C347" s="335"/>
      <c r="D347" s="336"/>
      <c r="E347" s="336"/>
      <c r="F347" s="332"/>
      <c r="G347" s="332"/>
      <c r="H347" s="332"/>
      <c r="I347" s="399"/>
      <c r="J347" s="399"/>
      <c r="K347" s="332"/>
      <c r="L347" s="332"/>
      <c r="M347" s="332"/>
      <c r="N347" s="332"/>
      <c r="O347" s="332"/>
      <c r="P347" s="332"/>
      <c r="Q347" s="332"/>
      <c r="R347" s="332"/>
      <c r="S347" s="332"/>
      <c r="T347" s="332"/>
      <c r="U347" s="332"/>
      <c r="V347" s="332"/>
      <c r="W347" s="332"/>
      <c r="X347" s="333"/>
      <c r="Y347" s="333"/>
      <c r="Z347" s="333"/>
      <c r="AA347" s="332"/>
    </row>
    <row r="348" spans="1:27">
      <c r="A348" s="335"/>
      <c r="B348" s="332"/>
      <c r="C348" s="335"/>
      <c r="D348" s="336"/>
      <c r="E348" s="336"/>
      <c r="F348" s="332"/>
      <c r="G348" s="332"/>
      <c r="H348" s="332"/>
      <c r="I348" s="399"/>
      <c r="J348" s="399"/>
      <c r="K348" s="332"/>
      <c r="L348" s="332"/>
      <c r="M348" s="332"/>
      <c r="N348" s="332"/>
      <c r="O348" s="332"/>
      <c r="P348" s="332"/>
      <c r="Q348" s="332"/>
      <c r="R348" s="332"/>
      <c r="S348" s="332"/>
      <c r="T348" s="332"/>
      <c r="U348" s="332"/>
      <c r="V348" s="332"/>
      <c r="W348" s="332"/>
      <c r="X348" s="333"/>
      <c r="Y348" s="333"/>
      <c r="Z348" s="333"/>
      <c r="AA348" s="332"/>
    </row>
    <row r="349" spans="1:27">
      <c r="A349" s="335"/>
      <c r="B349" s="332"/>
      <c r="C349" s="335"/>
      <c r="D349" s="336"/>
      <c r="E349" s="336"/>
      <c r="F349" s="332"/>
      <c r="G349" s="332"/>
      <c r="H349" s="332"/>
      <c r="I349" s="399"/>
      <c r="J349" s="399"/>
      <c r="K349" s="332"/>
      <c r="L349" s="332"/>
      <c r="M349" s="332"/>
      <c r="N349" s="332"/>
      <c r="O349" s="332"/>
      <c r="P349" s="332"/>
      <c r="Q349" s="332"/>
      <c r="R349" s="332"/>
      <c r="S349" s="332"/>
      <c r="T349" s="332"/>
      <c r="U349" s="332"/>
      <c r="V349" s="332"/>
      <c r="W349" s="332"/>
      <c r="X349" s="333"/>
      <c r="Y349" s="333"/>
      <c r="Z349" s="333"/>
      <c r="AA349" s="332"/>
    </row>
    <row r="350" spans="1:27">
      <c r="A350" s="335"/>
      <c r="B350" s="332"/>
      <c r="C350" s="335"/>
      <c r="D350" s="336"/>
      <c r="E350" s="336"/>
      <c r="F350" s="332"/>
      <c r="G350" s="332"/>
      <c r="H350" s="332"/>
      <c r="I350" s="399"/>
      <c r="J350" s="399"/>
      <c r="K350" s="332"/>
      <c r="L350" s="332"/>
      <c r="M350" s="332"/>
      <c r="N350" s="332"/>
      <c r="O350" s="332"/>
      <c r="P350" s="332"/>
      <c r="Q350" s="332"/>
      <c r="R350" s="332"/>
      <c r="S350" s="332"/>
      <c r="T350" s="332"/>
      <c r="U350" s="332"/>
      <c r="V350" s="332"/>
      <c r="W350" s="332"/>
      <c r="X350" s="333"/>
      <c r="Y350" s="333"/>
      <c r="Z350" s="333"/>
      <c r="AA350" s="332"/>
    </row>
    <row r="351" spans="1:27">
      <c r="A351" s="335"/>
      <c r="B351" s="332"/>
      <c r="C351" s="335"/>
      <c r="D351" s="336"/>
      <c r="E351" s="336"/>
      <c r="F351" s="332"/>
      <c r="G351" s="332"/>
      <c r="H351" s="332"/>
      <c r="I351" s="399"/>
      <c r="J351" s="399"/>
      <c r="K351" s="332"/>
      <c r="L351" s="332"/>
      <c r="M351" s="332"/>
      <c r="N351" s="332"/>
      <c r="O351" s="332"/>
      <c r="P351" s="332"/>
      <c r="Q351" s="332"/>
      <c r="R351" s="332"/>
      <c r="S351" s="332"/>
      <c r="T351" s="332"/>
      <c r="U351" s="332"/>
      <c r="V351" s="332"/>
      <c r="W351" s="332"/>
      <c r="X351" s="333"/>
      <c r="Y351" s="333"/>
      <c r="Z351" s="333"/>
      <c r="AA351" s="332"/>
    </row>
    <row r="352" spans="1:27">
      <c r="A352" s="335"/>
      <c r="B352" s="332"/>
      <c r="C352" s="335"/>
      <c r="D352" s="336"/>
      <c r="E352" s="336"/>
      <c r="F352" s="332"/>
      <c r="G352" s="332"/>
      <c r="H352" s="332"/>
      <c r="I352" s="399"/>
      <c r="J352" s="399"/>
      <c r="K352" s="332"/>
      <c r="L352" s="332"/>
      <c r="M352" s="332"/>
      <c r="N352" s="332"/>
      <c r="O352" s="332"/>
      <c r="P352" s="332"/>
      <c r="Q352" s="332"/>
      <c r="R352" s="332"/>
      <c r="S352" s="332"/>
      <c r="T352" s="332"/>
      <c r="U352" s="332"/>
      <c r="V352" s="332"/>
      <c r="W352" s="332"/>
      <c r="X352" s="333"/>
      <c r="Y352" s="333"/>
      <c r="Z352" s="333"/>
      <c r="AA352" s="332"/>
    </row>
    <row r="353" spans="1:27">
      <c r="A353" s="335"/>
      <c r="B353" s="332"/>
      <c r="C353" s="335"/>
      <c r="D353" s="336"/>
      <c r="E353" s="336"/>
      <c r="F353" s="332"/>
      <c r="G353" s="332"/>
      <c r="H353" s="332"/>
      <c r="I353" s="399"/>
      <c r="J353" s="399"/>
      <c r="K353" s="332"/>
      <c r="L353" s="332"/>
      <c r="M353" s="332"/>
      <c r="N353" s="332"/>
      <c r="O353" s="332"/>
      <c r="P353" s="332"/>
      <c r="Q353" s="332"/>
      <c r="R353" s="332"/>
      <c r="S353" s="332"/>
      <c r="T353" s="332"/>
      <c r="U353" s="332"/>
      <c r="V353" s="332"/>
      <c r="W353" s="332"/>
      <c r="X353" s="333"/>
      <c r="Y353" s="333"/>
      <c r="Z353" s="333"/>
      <c r="AA353" s="332"/>
    </row>
    <row r="354" spans="1:27">
      <c r="A354" s="335"/>
      <c r="B354" s="332"/>
      <c r="C354" s="335"/>
      <c r="D354" s="336"/>
      <c r="E354" s="336"/>
      <c r="F354" s="332"/>
      <c r="G354" s="332"/>
      <c r="H354" s="332"/>
      <c r="I354" s="399"/>
      <c r="J354" s="399"/>
      <c r="K354" s="332"/>
      <c r="L354" s="332"/>
      <c r="M354" s="332"/>
      <c r="N354" s="332"/>
      <c r="O354" s="332"/>
      <c r="P354" s="332"/>
      <c r="Q354" s="332"/>
      <c r="R354" s="332"/>
      <c r="S354" s="332"/>
      <c r="T354" s="332"/>
      <c r="U354" s="332"/>
      <c r="V354" s="332"/>
      <c r="W354" s="332"/>
      <c r="X354" s="333"/>
      <c r="Y354" s="333"/>
      <c r="Z354" s="333"/>
      <c r="AA354" s="332"/>
    </row>
    <row r="355" spans="1:27">
      <c r="A355" s="335"/>
      <c r="B355" s="332"/>
      <c r="C355" s="335"/>
      <c r="D355" s="336"/>
      <c r="E355" s="336"/>
      <c r="F355" s="332"/>
      <c r="G355" s="332"/>
      <c r="H355" s="332"/>
      <c r="I355" s="399"/>
      <c r="J355" s="399"/>
      <c r="K355" s="332"/>
      <c r="L355" s="332"/>
      <c r="M355" s="332"/>
      <c r="N355" s="332"/>
      <c r="O355" s="332"/>
      <c r="P355" s="332"/>
      <c r="Q355" s="332"/>
      <c r="R355" s="332"/>
      <c r="S355" s="332"/>
      <c r="T355" s="332"/>
      <c r="U355" s="332"/>
      <c r="V355" s="332"/>
      <c r="W355" s="332"/>
      <c r="X355" s="333"/>
      <c r="Y355" s="333"/>
      <c r="Z355" s="333"/>
      <c r="AA355" s="332"/>
    </row>
    <row r="356" spans="1:27">
      <c r="A356" s="335"/>
      <c r="B356" s="332"/>
      <c r="C356" s="335"/>
      <c r="D356" s="336"/>
      <c r="E356" s="336"/>
      <c r="F356" s="332"/>
      <c r="G356" s="332"/>
      <c r="H356" s="332"/>
      <c r="I356" s="399"/>
      <c r="J356" s="399"/>
      <c r="K356" s="332"/>
      <c r="L356" s="332"/>
      <c r="M356" s="332"/>
      <c r="N356" s="332"/>
      <c r="O356" s="332"/>
      <c r="P356" s="332"/>
      <c r="Q356" s="332"/>
      <c r="R356" s="332"/>
      <c r="S356" s="332"/>
      <c r="T356" s="332"/>
      <c r="U356" s="332"/>
      <c r="V356" s="332"/>
      <c r="W356" s="332"/>
      <c r="X356" s="333"/>
      <c r="Y356" s="333"/>
      <c r="Z356" s="333"/>
      <c r="AA356" s="332"/>
    </row>
    <row r="357" spans="1:27">
      <c r="A357" s="335"/>
      <c r="B357" s="332"/>
      <c r="C357" s="335"/>
      <c r="D357" s="336"/>
      <c r="E357" s="336"/>
      <c r="F357" s="332"/>
      <c r="G357" s="332"/>
      <c r="H357" s="332"/>
      <c r="I357" s="399"/>
      <c r="J357" s="399"/>
      <c r="K357" s="332"/>
      <c r="L357" s="332"/>
      <c r="M357" s="332"/>
      <c r="N357" s="332"/>
      <c r="O357" s="332"/>
      <c r="P357" s="332"/>
      <c r="Q357" s="332"/>
      <c r="R357" s="332"/>
      <c r="S357" s="332"/>
      <c r="T357" s="332"/>
      <c r="U357" s="332"/>
      <c r="V357" s="332"/>
      <c r="W357" s="332"/>
      <c r="X357" s="333"/>
      <c r="Y357" s="333"/>
      <c r="Z357" s="333"/>
      <c r="AA357" s="332"/>
    </row>
    <row r="358" spans="1:27">
      <c r="A358" s="335"/>
      <c r="B358" s="332"/>
      <c r="C358" s="335"/>
      <c r="D358" s="336"/>
      <c r="E358" s="336"/>
      <c r="F358" s="332"/>
      <c r="G358" s="332"/>
      <c r="H358" s="332"/>
      <c r="I358" s="399"/>
      <c r="J358" s="399"/>
      <c r="K358" s="332"/>
      <c r="L358" s="332"/>
      <c r="M358" s="332"/>
      <c r="N358" s="332"/>
      <c r="O358" s="332"/>
      <c r="P358" s="332"/>
      <c r="Q358" s="332"/>
      <c r="R358" s="332"/>
      <c r="S358" s="332"/>
      <c r="T358" s="332"/>
      <c r="U358" s="332"/>
      <c r="V358" s="332"/>
      <c r="W358" s="332"/>
      <c r="X358" s="333"/>
      <c r="Y358" s="333"/>
      <c r="Z358" s="333"/>
      <c r="AA358" s="332"/>
    </row>
    <row r="359" spans="1:27">
      <c r="A359" s="335"/>
      <c r="B359" s="332"/>
      <c r="C359" s="335"/>
      <c r="D359" s="336"/>
      <c r="E359" s="336"/>
      <c r="F359" s="332"/>
      <c r="G359" s="332"/>
      <c r="H359" s="332"/>
      <c r="I359" s="399"/>
      <c r="J359" s="399"/>
      <c r="K359" s="332"/>
      <c r="L359" s="332"/>
      <c r="M359" s="332"/>
      <c r="N359" s="332"/>
      <c r="O359" s="332"/>
      <c r="P359" s="332"/>
      <c r="Q359" s="332"/>
      <c r="R359" s="332"/>
      <c r="S359" s="332"/>
      <c r="T359" s="332"/>
      <c r="U359" s="332"/>
      <c r="V359" s="332"/>
      <c r="W359" s="332"/>
      <c r="X359" s="333"/>
      <c r="Y359" s="333"/>
      <c r="Z359" s="333"/>
      <c r="AA359" s="332"/>
    </row>
    <row r="360" spans="1:27">
      <c r="A360" s="335"/>
      <c r="B360" s="332"/>
      <c r="C360" s="335"/>
      <c r="D360" s="336"/>
      <c r="E360" s="336"/>
      <c r="F360" s="332"/>
      <c r="G360" s="332"/>
      <c r="H360" s="332"/>
      <c r="I360" s="399"/>
      <c r="J360" s="399"/>
      <c r="K360" s="332"/>
      <c r="L360" s="332"/>
      <c r="M360" s="332"/>
      <c r="N360" s="332"/>
      <c r="O360" s="332"/>
      <c r="P360" s="332"/>
      <c r="Q360" s="332"/>
      <c r="R360" s="332"/>
      <c r="S360" s="332"/>
      <c r="T360" s="332"/>
      <c r="U360" s="332"/>
      <c r="V360" s="332"/>
      <c r="W360" s="332"/>
      <c r="X360" s="333"/>
      <c r="Y360" s="333"/>
      <c r="Z360" s="333"/>
      <c r="AA360" s="332"/>
    </row>
    <row r="361" spans="1:27">
      <c r="A361" s="335"/>
      <c r="B361" s="332"/>
      <c r="C361" s="335"/>
      <c r="D361" s="336"/>
      <c r="E361" s="336"/>
      <c r="F361" s="332"/>
      <c r="G361" s="332"/>
      <c r="H361" s="332"/>
      <c r="I361" s="399"/>
      <c r="J361" s="399"/>
      <c r="K361" s="332"/>
      <c r="L361" s="332"/>
      <c r="M361" s="332"/>
      <c r="N361" s="332"/>
      <c r="O361" s="332"/>
      <c r="P361" s="332"/>
      <c r="Q361" s="332"/>
      <c r="R361" s="332"/>
      <c r="S361" s="332"/>
      <c r="T361" s="332"/>
      <c r="U361" s="332"/>
      <c r="V361" s="332"/>
      <c r="W361" s="332"/>
      <c r="X361" s="333"/>
      <c r="Y361" s="333"/>
      <c r="Z361" s="333"/>
      <c r="AA361" s="332"/>
    </row>
    <row r="362" spans="1:27">
      <c r="A362" s="335"/>
      <c r="B362" s="332"/>
      <c r="C362" s="335"/>
      <c r="D362" s="336"/>
      <c r="E362" s="336"/>
      <c r="F362" s="332"/>
      <c r="G362" s="332"/>
      <c r="H362" s="332"/>
      <c r="I362" s="399"/>
      <c r="J362" s="399"/>
      <c r="K362" s="332"/>
      <c r="L362" s="332"/>
      <c r="M362" s="332"/>
      <c r="N362" s="332"/>
      <c r="O362" s="332"/>
      <c r="P362" s="332"/>
      <c r="Q362" s="332"/>
      <c r="R362" s="332"/>
      <c r="S362" s="332"/>
      <c r="T362" s="332"/>
      <c r="U362" s="332"/>
      <c r="V362" s="332"/>
      <c r="W362" s="332"/>
      <c r="X362" s="333"/>
      <c r="Y362" s="333"/>
      <c r="Z362" s="333"/>
      <c r="AA362" s="332"/>
    </row>
    <row r="363" spans="1:27">
      <c r="A363" s="335"/>
      <c r="B363" s="332"/>
      <c r="C363" s="335"/>
      <c r="D363" s="336"/>
      <c r="E363" s="336"/>
      <c r="F363" s="332"/>
      <c r="G363" s="332"/>
      <c r="H363" s="332"/>
      <c r="I363" s="399"/>
      <c r="J363" s="399"/>
      <c r="K363" s="332"/>
      <c r="L363" s="332"/>
      <c r="M363" s="332"/>
      <c r="N363" s="332"/>
      <c r="O363" s="332"/>
      <c r="P363" s="332"/>
      <c r="Q363" s="332"/>
      <c r="R363" s="332"/>
      <c r="S363" s="332"/>
      <c r="T363" s="332"/>
      <c r="U363" s="332"/>
      <c r="V363" s="332"/>
      <c r="W363" s="332"/>
      <c r="X363" s="333"/>
      <c r="Y363" s="333"/>
      <c r="Z363" s="333"/>
      <c r="AA363" s="332"/>
    </row>
    <row r="364" spans="1:27">
      <c r="A364" s="335"/>
      <c r="B364" s="332"/>
      <c r="C364" s="335"/>
      <c r="D364" s="336"/>
      <c r="E364" s="336"/>
      <c r="F364" s="332"/>
      <c r="G364" s="332"/>
      <c r="H364" s="332"/>
      <c r="I364" s="399"/>
      <c r="J364" s="399"/>
      <c r="K364" s="332"/>
      <c r="L364" s="332"/>
      <c r="M364" s="332"/>
      <c r="N364" s="332"/>
      <c r="O364" s="332"/>
      <c r="P364" s="332"/>
      <c r="Q364" s="332"/>
      <c r="R364" s="332"/>
      <c r="S364" s="332"/>
      <c r="T364" s="332"/>
      <c r="U364" s="332"/>
      <c r="V364" s="332"/>
      <c r="W364" s="332"/>
      <c r="X364" s="333"/>
      <c r="Y364" s="333"/>
      <c r="Z364" s="333"/>
      <c r="AA364" s="332"/>
    </row>
    <row r="365" spans="1:27">
      <c r="A365" s="335"/>
      <c r="B365" s="332"/>
      <c r="C365" s="335"/>
      <c r="D365" s="336"/>
      <c r="E365" s="336"/>
      <c r="F365" s="332"/>
      <c r="G365" s="332"/>
      <c r="H365" s="332"/>
      <c r="I365" s="399"/>
      <c r="J365" s="399"/>
      <c r="K365" s="332"/>
      <c r="L365" s="332"/>
      <c r="M365" s="332"/>
      <c r="N365" s="332"/>
      <c r="O365" s="332"/>
      <c r="P365" s="332"/>
      <c r="Q365" s="332"/>
      <c r="R365" s="332"/>
      <c r="S365" s="332"/>
      <c r="T365" s="332"/>
      <c r="U365" s="332"/>
      <c r="V365" s="332"/>
      <c r="W365" s="332"/>
      <c r="X365" s="333"/>
      <c r="Y365" s="333"/>
      <c r="Z365" s="333"/>
      <c r="AA365" s="332"/>
    </row>
    <row r="366" spans="1:27">
      <c r="A366" s="335"/>
      <c r="B366" s="332"/>
      <c r="C366" s="335"/>
      <c r="D366" s="336"/>
      <c r="E366" s="336"/>
      <c r="F366" s="332"/>
      <c r="G366" s="332"/>
      <c r="H366" s="332"/>
      <c r="I366" s="399"/>
      <c r="J366" s="399"/>
      <c r="K366" s="332"/>
      <c r="L366" s="332"/>
      <c r="M366" s="332"/>
      <c r="N366" s="332"/>
      <c r="O366" s="332"/>
      <c r="P366" s="332"/>
      <c r="Q366" s="332"/>
      <c r="R366" s="332"/>
      <c r="S366" s="332"/>
      <c r="T366" s="332"/>
      <c r="U366" s="332"/>
      <c r="V366" s="332"/>
      <c r="W366" s="332"/>
      <c r="X366" s="333"/>
      <c r="Y366" s="333"/>
      <c r="Z366" s="333"/>
      <c r="AA366" s="332"/>
    </row>
    <row r="367" spans="1:27">
      <c r="A367" s="335"/>
      <c r="B367" s="332"/>
      <c r="C367" s="335"/>
      <c r="D367" s="336"/>
      <c r="E367" s="336"/>
      <c r="F367" s="332"/>
      <c r="G367" s="332"/>
      <c r="H367" s="332"/>
      <c r="I367" s="399"/>
      <c r="J367" s="399"/>
      <c r="K367" s="332"/>
      <c r="L367" s="332"/>
      <c r="M367" s="332"/>
      <c r="N367" s="332"/>
      <c r="O367" s="332"/>
      <c r="P367" s="332"/>
      <c r="Q367" s="332"/>
      <c r="R367" s="332"/>
      <c r="S367" s="332"/>
      <c r="T367" s="332"/>
      <c r="U367" s="332"/>
      <c r="V367" s="332"/>
      <c r="W367" s="332"/>
      <c r="X367" s="333"/>
      <c r="Y367" s="333"/>
      <c r="Z367" s="333"/>
      <c r="AA367" s="332"/>
    </row>
    <row r="368" spans="1:27">
      <c r="A368" s="335"/>
      <c r="B368" s="332"/>
      <c r="C368" s="335"/>
      <c r="D368" s="336"/>
      <c r="E368" s="336"/>
      <c r="F368" s="332"/>
      <c r="G368" s="332"/>
      <c r="H368" s="332"/>
      <c r="I368" s="399"/>
      <c r="J368" s="399"/>
      <c r="K368" s="332"/>
      <c r="L368" s="332"/>
      <c r="M368" s="332"/>
      <c r="N368" s="332"/>
      <c r="O368" s="332"/>
      <c r="P368" s="332"/>
      <c r="Q368" s="332"/>
      <c r="R368" s="332"/>
      <c r="S368" s="332"/>
      <c r="T368" s="332"/>
      <c r="U368" s="332"/>
      <c r="V368" s="332"/>
      <c r="W368" s="332"/>
      <c r="X368" s="333"/>
      <c r="Y368" s="333"/>
      <c r="Z368" s="333"/>
      <c r="AA368" s="332"/>
    </row>
    <row r="369" spans="1:27">
      <c r="A369" s="335"/>
      <c r="B369" s="332"/>
      <c r="C369" s="335"/>
      <c r="D369" s="336"/>
      <c r="E369" s="336"/>
      <c r="F369" s="332"/>
      <c r="G369" s="332"/>
      <c r="H369" s="332"/>
      <c r="I369" s="399"/>
      <c r="J369" s="399"/>
      <c r="K369" s="332"/>
      <c r="L369" s="332"/>
      <c r="M369" s="332"/>
      <c r="N369" s="332"/>
      <c r="O369" s="332"/>
      <c r="P369" s="332"/>
      <c r="Q369" s="332"/>
      <c r="R369" s="332"/>
      <c r="S369" s="332"/>
      <c r="T369" s="332"/>
      <c r="U369" s="332"/>
      <c r="V369" s="332"/>
      <c r="W369" s="332"/>
      <c r="X369" s="333"/>
      <c r="Y369" s="333"/>
      <c r="Z369" s="333"/>
      <c r="AA369" s="332"/>
    </row>
    <row r="370" spans="1:27">
      <c r="A370" s="335"/>
      <c r="B370" s="332"/>
      <c r="C370" s="335"/>
      <c r="D370" s="336"/>
      <c r="E370" s="336"/>
      <c r="F370" s="332"/>
      <c r="G370" s="332"/>
      <c r="H370" s="332"/>
      <c r="I370" s="399"/>
      <c r="J370" s="399"/>
      <c r="K370" s="332"/>
      <c r="L370" s="332"/>
      <c r="M370" s="332"/>
      <c r="N370" s="332"/>
      <c r="O370" s="332"/>
      <c r="P370" s="332"/>
      <c r="Q370" s="332"/>
      <c r="R370" s="332"/>
      <c r="S370" s="332"/>
      <c r="T370" s="332"/>
      <c r="U370" s="332"/>
      <c r="V370" s="332"/>
      <c r="W370" s="332"/>
      <c r="X370" s="333"/>
      <c r="Y370" s="333"/>
      <c r="Z370" s="333"/>
      <c r="AA370" s="332"/>
    </row>
    <row r="371" spans="1:27">
      <c r="A371" s="335"/>
      <c r="B371" s="332"/>
      <c r="C371" s="335"/>
      <c r="D371" s="336"/>
      <c r="E371" s="336"/>
      <c r="F371" s="332"/>
      <c r="G371" s="332"/>
      <c r="H371" s="332"/>
      <c r="I371" s="399"/>
      <c r="J371" s="399"/>
      <c r="K371" s="332"/>
      <c r="L371" s="332"/>
      <c r="M371" s="332"/>
      <c r="N371" s="332"/>
      <c r="O371" s="332"/>
      <c r="P371" s="332"/>
      <c r="Q371" s="332"/>
      <c r="R371" s="332"/>
      <c r="S371" s="332"/>
      <c r="T371" s="332"/>
      <c r="U371" s="332"/>
      <c r="V371" s="332"/>
      <c r="W371" s="332"/>
      <c r="X371" s="333"/>
      <c r="Y371" s="333"/>
      <c r="Z371" s="333"/>
      <c r="AA371" s="332"/>
    </row>
    <row r="372" spans="1:27">
      <c r="A372" s="335"/>
      <c r="B372" s="332"/>
      <c r="C372" s="335"/>
      <c r="D372" s="336"/>
      <c r="E372" s="336"/>
      <c r="F372" s="332"/>
      <c r="G372" s="332"/>
      <c r="H372" s="332"/>
      <c r="I372" s="399"/>
      <c r="J372" s="399"/>
      <c r="K372" s="332"/>
      <c r="L372" s="332"/>
      <c r="M372" s="332"/>
      <c r="N372" s="332"/>
      <c r="O372" s="332"/>
      <c r="P372" s="332"/>
      <c r="Q372" s="332"/>
      <c r="R372" s="332"/>
      <c r="S372" s="332"/>
      <c r="T372" s="332"/>
      <c r="U372" s="332"/>
      <c r="V372" s="332"/>
      <c r="W372" s="332"/>
      <c r="X372" s="333"/>
      <c r="Y372" s="333"/>
      <c r="Z372" s="333"/>
      <c r="AA372" s="332"/>
    </row>
    <row r="373" spans="1:27">
      <c r="A373" s="335"/>
      <c r="B373" s="332"/>
      <c r="C373" s="335"/>
      <c r="D373" s="336"/>
      <c r="E373" s="336"/>
      <c r="F373" s="332"/>
      <c r="G373" s="332"/>
      <c r="H373" s="332"/>
      <c r="I373" s="399"/>
      <c r="J373" s="399"/>
      <c r="K373" s="332"/>
      <c r="L373" s="332"/>
      <c r="M373" s="332"/>
      <c r="N373" s="332"/>
      <c r="O373" s="332"/>
      <c r="P373" s="332"/>
      <c r="Q373" s="332"/>
      <c r="R373" s="332"/>
      <c r="S373" s="332"/>
      <c r="T373" s="332"/>
      <c r="U373" s="332"/>
      <c r="V373" s="332"/>
      <c r="W373" s="332"/>
      <c r="X373" s="333"/>
      <c r="Y373" s="333"/>
      <c r="Z373" s="333"/>
      <c r="AA373" s="332"/>
    </row>
    <row r="374" spans="1:27">
      <c r="A374" s="335"/>
      <c r="B374" s="332"/>
      <c r="C374" s="335"/>
      <c r="D374" s="336"/>
      <c r="E374" s="336"/>
      <c r="F374" s="332"/>
      <c r="G374" s="332"/>
      <c r="H374" s="332"/>
      <c r="I374" s="399"/>
      <c r="J374" s="399"/>
      <c r="K374" s="332"/>
      <c r="L374" s="332"/>
      <c r="M374" s="332"/>
      <c r="N374" s="332"/>
      <c r="O374" s="332"/>
      <c r="P374" s="332"/>
      <c r="Q374" s="332"/>
      <c r="R374" s="332"/>
      <c r="S374" s="332"/>
      <c r="T374" s="332"/>
      <c r="U374" s="332"/>
      <c r="V374" s="332"/>
      <c r="W374" s="332"/>
      <c r="X374" s="333"/>
      <c r="Y374" s="333"/>
      <c r="Z374" s="333"/>
      <c r="AA374" s="332"/>
    </row>
    <row r="375" spans="1:27">
      <c r="A375" s="335"/>
      <c r="B375" s="332"/>
      <c r="C375" s="335"/>
      <c r="D375" s="336"/>
      <c r="E375" s="336"/>
      <c r="F375" s="332"/>
      <c r="G375" s="332"/>
      <c r="H375" s="332"/>
      <c r="I375" s="399"/>
      <c r="J375" s="399"/>
      <c r="K375" s="332"/>
      <c r="L375" s="332"/>
      <c r="M375" s="332"/>
      <c r="N375" s="332"/>
      <c r="O375" s="332"/>
      <c r="P375" s="332"/>
      <c r="Q375" s="332"/>
      <c r="R375" s="332"/>
      <c r="S375" s="332"/>
      <c r="T375" s="332"/>
      <c r="U375" s="332"/>
      <c r="V375" s="332"/>
      <c r="W375" s="332"/>
      <c r="X375" s="333"/>
      <c r="Y375" s="333"/>
      <c r="Z375" s="333"/>
      <c r="AA375" s="332"/>
    </row>
    <row r="376" spans="1:27">
      <c r="A376" s="335"/>
      <c r="B376" s="332"/>
      <c r="C376" s="335"/>
      <c r="D376" s="336"/>
      <c r="E376" s="336"/>
      <c r="F376" s="332"/>
      <c r="G376" s="332"/>
      <c r="H376" s="332"/>
      <c r="I376" s="399"/>
      <c r="J376" s="399"/>
      <c r="K376" s="332"/>
      <c r="L376" s="332"/>
      <c r="M376" s="332"/>
      <c r="N376" s="332"/>
      <c r="O376" s="332"/>
      <c r="P376" s="332"/>
      <c r="Q376" s="332"/>
      <c r="R376" s="332"/>
      <c r="S376" s="332"/>
      <c r="T376" s="332"/>
      <c r="U376" s="332"/>
      <c r="V376" s="332"/>
      <c r="W376" s="332"/>
      <c r="X376" s="333"/>
      <c r="Y376" s="333"/>
      <c r="Z376" s="333"/>
      <c r="AA376" s="332"/>
    </row>
    <row r="377" spans="1:27">
      <c r="A377" s="335"/>
      <c r="B377" s="332"/>
      <c r="C377" s="335"/>
      <c r="D377" s="336"/>
      <c r="E377" s="336"/>
      <c r="F377" s="332"/>
      <c r="G377" s="332"/>
      <c r="H377" s="332"/>
      <c r="I377" s="399"/>
      <c r="J377" s="399"/>
      <c r="K377" s="332"/>
      <c r="L377" s="332"/>
      <c r="M377" s="332"/>
      <c r="N377" s="332"/>
      <c r="O377" s="332"/>
      <c r="P377" s="332"/>
      <c r="Q377" s="332"/>
      <c r="R377" s="332"/>
      <c r="S377" s="332"/>
      <c r="T377" s="332"/>
      <c r="U377" s="332"/>
      <c r="V377" s="332"/>
      <c r="W377" s="332"/>
      <c r="X377" s="333"/>
      <c r="Y377" s="333"/>
      <c r="Z377" s="333"/>
      <c r="AA377" s="332"/>
    </row>
    <row r="378" spans="1:27">
      <c r="A378" s="335"/>
      <c r="B378" s="332"/>
      <c r="C378" s="335"/>
      <c r="D378" s="336"/>
      <c r="E378" s="336"/>
      <c r="F378" s="332"/>
      <c r="G378" s="332"/>
      <c r="H378" s="332"/>
      <c r="I378" s="399"/>
      <c r="J378" s="399"/>
      <c r="K378" s="332"/>
      <c r="L378" s="332"/>
      <c r="M378" s="332"/>
      <c r="N378" s="332"/>
      <c r="O378" s="332"/>
      <c r="P378" s="332"/>
      <c r="Q378" s="332"/>
      <c r="R378" s="332"/>
      <c r="S378" s="332"/>
      <c r="T378" s="332"/>
      <c r="U378" s="332"/>
      <c r="V378" s="332"/>
      <c r="W378" s="332"/>
      <c r="X378" s="333"/>
      <c r="Y378" s="333"/>
      <c r="Z378" s="333"/>
      <c r="AA378" s="332"/>
    </row>
    <row r="379" spans="1:27">
      <c r="A379" s="335"/>
      <c r="B379" s="332"/>
      <c r="C379" s="335"/>
      <c r="D379" s="336"/>
      <c r="E379" s="336"/>
      <c r="F379" s="332"/>
      <c r="G379" s="332"/>
      <c r="H379" s="332"/>
      <c r="I379" s="399"/>
      <c r="J379" s="399"/>
      <c r="K379" s="332"/>
      <c r="L379" s="332"/>
      <c r="M379" s="332"/>
      <c r="N379" s="332"/>
      <c r="O379" s="332"/>
      <c r="P379" s="332"/>
      <c r="Q379" s="332"/>
      <c r="R379" s="332"/>
      <c r="S379" s="332"/>
      <c r="T379" s="332"/>
      <c r="U379" s="332"/>
      <c r="V379" s="332"/>
      <c r="W379" s="332"/>
      <c r="X379" s="333"/>
      <c r="Y379" s="333"/>
      <c r="Z379" s="333"/>
      <c r="AA379" s="332"/>
    </row>
    <row r="380" spans="1:27">
      <c r="A380" s="335"/>
      <c r="B380" s="332"/>
      <c r="C380" s="335"/>
      <c r="D380" s="336"/>
      <c r="E380" s="336"/>
      <c r="F380" s="332"/>
      <c r="G380" s="332"/>
      <c r="H380" s="332"/>
      <c r="I380" s="399"/>
      <c r="J380" s="399"/>
      <c r="K380" s="332"/>
      <c r="L380" s="332"/>
      <c r="M380" s="332"/>
      <c r="N380" s="332"/>
      <c r="O380" s="332"/>
      <c r="P380" s="332"/>
      <c r="Q380" s="332"/>
      <c r="R380" s="332"/>
      <c r="S380" s="332"/>
      <c r="T380" s="332"/>
      <c r="U380" s="332"/>
      <c r="V380" s="332"/>
      <c r="W380" s="332"/>
      <c r="X380" s="333"/>
      <c r="Y380" s="333"/>
      <c r="Z380" s="333"/>
      <c r="AA380" s="332"/>
    </row>
    <row r="381" spans="1:27">
      <c r="A381" s="335"/>
      <c r="B381" s="332"/>
      <c r="C381" s="335"/>
      <c r="D381" s="336"/>
      <c r="E381" s="336"/>
      <c r="F381" s="332"/>
      <c r="G381" s="332"/>
      <c r="H381" s="332"/>
      <c r="I381" s="399"/>
      <c r="J381" s="399"/>
      <c r="K381" s="332"/>
      <c r="L381" s="332"/>
      <c r="M381" s="332"/>
      <c r="N381" s="332"/>
      <c r="O381" s="332"/>
      <c r="P381" s="332"/>
      <c r="Q381" s="332"/>
      <c r="R381" s="332"/>
      <c r="S381" s="332"/>
      <c r="T381" s="332"/>
      <c r="U381" s="332"/>
      <c r="V381" s="332"/>
      <c r="W381" s="332"/>
      <c r="X381" s="333"/>
      <c r="Y381" s="333"/>
      <c r="Z381" s="333"/>
      <c r="AA381" s="332"/>
    </row>
    <row r="382" spans="1:27">
      <c r="A382" s="335"/>
      <c r="B382" s="332"/>
      <c r="C382" s="335"/>
      <c r="D382" s="336"/>
      <c r="E382" s="336"/>
      <c r="F382" s="332"/>
      <c r="G382" s="332"/>
      <c r="H382" s="332"/>
      <c r="I382" s="399"/>
      <c r="J382" s="399"/>
      <c r="K382" s="332"/>
      <c r="L382" s="332"/>
      <c r="M382" s="332"/>
      <c r="N382" s="332"/>
      <c r="O382" s="332"/>
      <c r="P382" s="332"/>
      <c r="Q382" s="332"/>
      <c r="R382" s="332"/>
      <c r="S382" s="332"/>
      <c r="T382" s="332"/>
      <c r="U382" s="332"/>
      <c r="V382" s="332"/>
      <c r="W382" s="332"/>
      <c r="X382" s="333"/>
      <c r="Y382" s="333"/>
      <c r="Z382" s="333"/>
      <c r="AA382" s="332"/>
    </row>
    <row r="383" spans="1:27">
      <c r="A383" s="335"/>
      <c r="B383" s="332"/>
      <c r="C383" s="335"/>
      <c r="D383" s="336"/>
      <c r="E383" s="336"/>
      <c r="F383" s="332"/>
      <c r="G383" s="332"/>
      <c r="H383" s="332"/>
      <c r="I383" s="399"/>
      <c r="J383" s="399"/>
      <c r="K383" s="332"/>
      <c r="L383" s="332"/>
      <c r="M383" s="332"/>
      <c r="N383" s="332"/>
      <c r="O383" s="332"/>
      <c r="P383" s="332"/>
      <c r="Q383" s="332"/>
      <c r="R383" s="332"/>
      <c r="S383" s="332"/>
      <c r="T383" s="332"/>
      <c r="U383" s="332"/>
      <c r="V383" s="332"/>
      <c r="W383" s="332"/>
      <c r="X383" s="333"/>
      <c r="Y383" s="333"/>
      <c r="Z383" s="333"/>
      <c r="AA383" s="332"/>
    </row>
    <row r="384" spans="1:27">
      <c r="A384" s="335"/>
      <c r="B384" s="332"/>
      <c r="C384" s="335"/>
      <c r="D384" s="336"/>
      <c r="E384" s="336"/>
      <c r="F384" s="332"/>
      <c r="G384" s="332"/>
      <c r="H384" s="332"/>
      <c r="I384" s="399"/>
      <c r="J384" s="399"/>
      <c r="K384" s="332"/>
      <c r="L384" s="332"/>
      <c r="M384" s="332"/>
      <c r="N384" s="332"/>
      <c r="O384" s="332"/>
      <c r="P384" s="332"/>
      <c r="Q384" s="332"/>
      <c r="R384" s="332"/>
      <c r="S384" s="332"/>
      <c r="T384" s="332"/>
      <c r="U384" s="332"/>
      <c r="V384" s="332"/>
      <c r="W384" s="332"/>
      <c r="X384" s="333"/>
      <c r="Y384" s="333"/>
      <c r="Z384" s="333"/>
      <c r="AA384" s="332"/>
    </row>
    <row r="385" spans="1:27">
      <c r="A385" s="335"/>
      <c r="B385" s="332"/>
      <c r="C385" s="335"/>
      <c r="D385" s="336"/>
      <c r="E385" s="336"/>
      <c r="F385" s="332"/>
      <c r="G385" s="332"/>
      <c r="H385" s="332"/>
      <c r="I385" s="399"/>
      <c r="J385" s="399"/>
      <c r="K385" s="332"/>
      <c r="L385" s="332"/>
      <c r="M385" s="332"/>
      <c r="N385" s="332"/>
      <c r="O385" s="332"/>
      <c r="P385" s="332"/>
      <c r="Q385" s="332"/>
      <c r="R385" s="332"/>
      <c r="S385" s="332"/>
      <c r="T385" s="332"/>
      <c r="U385" s="332"/>
      <c r="V385" s="332"/>
      <c r="W385" s="332"/>
      <c r="X385" s="333"/>
      <c r="Y385" s="333"/>
      <c r="Z385" s="333"/>
      <c r="AA385" s="332"/>
    </row>
    <row r="386" spans="1:27">
      <c r="A386" s="335"/>
      <c r="B386" s="332"/>
      <c r="C386" s="335"/>
      <c r="D386" s="336"/>
      <c r="E386" s="336"/>
      <c r="F386" s="332"/>
      <c r="G386" s="332"/>
      <c r="H386" s="332"/>
      <c r="I386" s="399"/>
      <c r="J386" s="399"/>
      <c r="K386" s="332"/>
      <c r="L386" s="332"/>
      <c r="M386" s="332"/>
      <c r="N386" s="332"/>
      <c r="O386" s="332"/>
      <c r="P386" s="332"/>
      <c r="Q386" s="332"/>
      <c r="R386" s="332"/>
      <c r="S386" s="332"/>
      <c r="T386" s="332"/>
      <c r="U386" s="332"/>
      <c r="V386" s="332"/>
      <c r="W386" s="332"/>
      <c r="X386" s="333"/>
      <c r="Y386" s="333"/>
      <c r="Z386" s="333"/>
      <c r="AA386" s="332"/>
    </row>
    <row r="387" spans="1:27">
      <c r="A387" s="335"/>
      <c r="B387" s="332"/>
      <c r="C387" s="335"/>
      <c r="D387" s="336"/>
      <c r="E387" s="336"/>
      <c r="F387" s="332"/>
      <c r="G387" s="332"/>
      <c r="H387" s="332"/>
      <c r="I387" s="399"/>
      <c r="J387" s="399"/>
      <c r="K387" s="332"/>
      <c r="L387" s="332"/>
      <c r="M387" s="332"/>
      <c r="N387" s="332"/>
      <c r="O387" s="332"/>
      <c r="P387" s="332"/>
      <c r="Q387" s="332"/>
      <c r="R387" s="332"/>
      <c r="S387" s="332"/>
      <c r="T387" s="332"/>
      <c r="U387" s="332"/>
      <c r="V387" s="332"/>
      <c r="W387" s="332"/>
      <c r="X387" s="333"/>
      <c r="Y387" s="333"/>
      <c r="Z387" s="333"/>
      <c r="AA387" s="332"/>
    </row>
    <row r="388" spans="1:27">
      <c r="A388" s="335"/>
      <c r="B388" s="332"/>
      <c r="C388" s="335"/>
      <c r="D388" s="336"/>
      <c r="E388" s="336"/>
      <c r="F388" s="332"/>
      <c r="G388" s="332"/>
      <c r="H388" s="332"/>
      <c r="I388" s="399"/>
      <c r="J388" s="399"/>
      <c r="K388" s="332"/>
      <c r="L388" s="332"/>
      <c r="M388" s="332"/>
      <c r="N388" s="332"/>
      <c r="O388" s="332"/>
      <c r="P388" s="332"/>
      <c r="Q388" s="332"/>
      <c r="R388" s="332"/>
      <c r="S388" s="332"/>
      <c r="T388" s="332"/>
      <c r="U388" s="332"/>
      <c r="V388" s="332"/>
      <c r="W388" s="332"/>
      <c r="X388" s="333"/>
      <c r="Y388" s="333"/>
      <c r="Z388" s="333"/>
      <c r="AA388" s="332"/>
    </row>
    <row r="389" spans="1:27">
      <c r="A389" s="335"/>
      <c r="B389" s="332"/>
      <c r="C389" s="335"/>
      <c r="D389" s="336"/>
      <c r="E389" s="336"/>
      <c r="F389" s="332"/>
      <c r="G389" s="332"/>
      <c r="H389" s="332"/>
      <c r="I389" s="399"/>
      <c r="J389" s="399"/>
      <c r="K389" s="332"/>
      <c r="L389" s="332"/>
      <c r="M389" s="332"/>
      <c r="N389" s="332"/>
      <c r="O389" s="332"/>
      <c r="P389" s="332"/>
      <c r="Q389" s="332"/>
      <c r="R389" s="332"/>
      <c r="S389" s="332"/>
      <c r="T389" s="332"/>
      <c r="U389" s="332"/>
      <c r="V389" s="332"/>
      <c r="W389" s="332"/>
      <c r="X389" s="333"/>
      <c r="Y389" s="333"/>
      <c r="Z389" s="333"/>
      <c r="AA389" s="332"/>
    </row>
    <row r="390" spans="1:27">
      <c r="A390" s="335"/>
      <c r="B390" s="332"/>
      <c r="C390" s="335"/>
      <c r="D390" s="336"/>
      <c r="E390" s="336"/>
      <c r="F390" s="332"/>
      <c r="G390" s="332"/>
      <c r="H390" s="332"/>
      <c r="I390" s="399"/>
      <c r="J390" s="399"/>
      <c r="K390" s="332"/>
      <c r="L390" s="332"/>
      <c r="M390" s="332"/>
      <c r="N390" s="332"/>
      <c r="O390" s="332"/>
      <c r="P390" s="332"/>
      <c r="Q390" s="332"/>
      <c r="R390" s="332"/>
      <c r="S390" s="332"/>
      <c r="T390" s="332"/>
      <c r="U390" s="332"/>
      <c r="V390" s="332"/>
      <c r="W390" s="332"/>
      <c r="X390" s="333"/>
      <c r="Y390" s="333"/>
      <c r="Z390" s="333"/>
      <c r="AA390" s="332"/>
    </row>
    <row r="391" spans="1:27">
      <c r="A391" s="335"/>
      <c r="B391" s="332"/>
      <c r="C391" s="335"/>
      <c r="D391" s="336"/>
      <c r="E391" s="336"/>
      <c r="F391" s="332"/>
      <c r="G391" s="332"/>
      <c r="H391" s="332"/>
      <c r="I391" s="399"/>
      <c r="J391" s="399"/>
      <c r="K391" s="332"/>
      <c r="L391" s="332"/>
      <c r="M391" s="332"/>
      <c r="N391" s="332"/>
      <c r="O391" s="332"/>
      <c r="P391" s="332"/>
      <c r="Q391" s="332"/>
      <c r="R391" s="332"/>
      <c r="S391" s="332"/>
      <c r="T391" s="332"/>
      <c r="U391" s="332"/>
      <c r="V391" s="332"/>
      <c r="W391" s="332"/>
      <c r="X391" s="333"/>
      <c r="Y391" s="333"/>
      <c r="Z391" s="333"/>
      <c r="AA391" s="332"/>
    </row>
    <row r="392" spans="1:27">
      <c r="A392" s="335"/>
      <c r="B392" s="332"/>
      <c r="C392" s="335"/>
      <c r="D392" s="336"/>
      <c r="E392" s="336"/>
      <c r="F392" s="332"/>
      <c r="G392" s="332"/>
      <c r="H392" s="332"/>
      <c r="I392" s="399"/>
      <c r="J392" s="399"/>
      <c r="K392" s="332"/>
      <c r="L392" s="332"/>
      <c r="M392" s="332"/>
      <c r="N392" s="332"/>
      <c r="O392" s="332"/>
      <c r="P392" s="332"/>
      <c r="Q392" s="332"/>
      <c r="R392" s="332"/>
      <c r="S392" s="332"/>
      <c r="T392" s="332"/>
      <c r="U392" s="332"/>
      <c r="V392" s="332"/>
      <c r="W392" s="332"/>
      <c r="X392" s="333"/>
      <c r="Y392" s="333"/>
      <c r="Z392" s="333"/>
      <c r="AA392" s="332"/>
    </row>
    <row r="393" spans="1:27">
      <c r="A393" s="335"/>
      <c r="B393" s="332"/>
      <c r="C393" s="335"/>
      <c r="D393" s="336"/>
      <c r="E393" s="336"/>
      <c r="F393" s="332"/>
      <c r="G393" s="332"/>
      <c r="H393" s="332"/>
      <c r="I393" s="399"/>
      <c r="J393" s="399"/>
      <c r="K393" s="332"/>
      <c r="L393" s="332"/>
      <c r="M393" s="332"/>
      <c r="N393" s="332"/>
      <c r="O393" s="332"/>
      <c r="P393" s="332"/>
      <c r="Q393" s="332"/>
      <c r="R393" s="332"/>
      <c r="S393" s="332"/>
      <c r="T393" s="332"/>
      <c r="U393" s="332"/>
      <c r="V393" s="332"/>
      <c r="W393" s="332"/>
      <c r="X393" s="333"/>
      <c r="Y393" s="333"/>
      <c r="Z393" s="333"/>
      <c r="AA393" s="332"/>
    </row>
    <row r="394" spans="1:27">
      <c r="A394" s="335"/>
      <c r="B394" s="332"/>
      <c r="C394" s="335"/>
      <c r="D394" s="336"/>
      <c r="E394" s="336"/>
      <c r="F394" s="332"/>
      <c r="G394" s="332"/>
      <c r="H394" s="332"/>
      <c r="I394" s="399"/>
      <c r="J394" s="399"/>
      <c r="K394" s="332"/>
      <c r="L394" s="332"/>
      <c r="M394" s="332"/>
      <c r="N394" s="332"/>
      <c r="O394" s="332"/>
      <c r="P394" s="332"/>
      <c r="Q394" s="332"/>
      <c r="R394" s="332"/>
      <c r="S394" s="332"/>
      <c r="T394" s="332"/>
      <c r="U394" s="332"/>
      <c r="V394" s="332"/>
      <c r="W394" s="332"/>
      <c r="X394" s="333"/>
      <c r="Y394" s="333"/>
      <c r="Z394" s="333"/>
      <c r="AA394" s="332"/>
    </row>
    <row r="395" spans="1:27">
      <c r="A395" s="335"/>
      <c r="B395" s="332"/>
      <c r="C395" s="335"/>
      <c r="D395" s="336"/>
      <c r="E395" s="336"/>
      <c r="F395" s="332"/>
      <c r="G395" s="332"/>
      <c r="H395" s="332"/>
      <c r="I395" s="399"/>
      <c r="J395" s="399"/>
      <c r="K395" s="332"/>
      <c r="L395" s="332"/>
      <c r="M395" s="332"/>
      <c r="N395" s="332"/>
      <c r="O395" s="332"/>
      <c r="P395" s="332"/>
      <c r="Q395" s="332"/>
      <c r="R395" s="332"/>
      <c r="S395" s="332"/>
      <c r="T395" s="332"/>
      <c r="U395" s="332"/>
      <c r="V395" s="332"/>
      <c r="W395" s="332"/>
      <c r="X395" s="333"/>
      <c r="Y395" s="333"/>
      <c r="Z395" s="333"/>
      <c r="AA395" s="332"/>
    </row>
    <row r="396" spans="1:27">
      <c r="A396" s="335"/>
      <c r="B396" s="332"/>
      <c r="C396" s="335"/>
      <c r="D396" s="336"/>
      <c r="E396" s="336"/>
      <c r="F396" s="332"/>
      <c r="G396" s="332"/>
      <c r="H396" s="332"/>
      <c r="I396" s="399"/>
      <c r="J396" s="399"/>
      <c r="K396" s="332"/>
      <c r="L396" s="332"/>
      <c r="M396" s="332"/>
      <c r="N396" s="332"/>
      <c r="O396" s="332"/>
      <c r="P396" s="332"/>
      <c r="Q396" s="332"/>
      <c r="R396" s="332"/>
      <c r="S396" s="332"/>
      <c r="T396" s="332"/>
      <c r="U396" s="332"/>
      <c r="V396" s="332"/>
      <c r="W396" s="332"/>
      <c r="X396" s="333"/>
      <c r="Y396" s="333"/>
      <c r="Z396" s="333"/>
      <c r="AA396" s="332"/>
    </row>
    <row r="397" spans="1:27">
      <c r="A397" s="335"/>
      <c r="B397" s="332"/>
      <c r="C397" s="335"/>
      <c r="D397" s="336"/>
      <c r="E397" s="336"/>
      <c r="F397" s="332"/>
      <c r="G397" s="332"/>
      <c r="H397" s="332"/>
      <c r="I397" s="399"/>
      <c r="J397" s="399"/>
      <c r="K397" s="332"/>
      <c r="L397" s="332"/>
      <c r="M397" s="332"/>
      <c r="N397" s="332"/>
      <c r="O397" s="332"/>
      <c r="P397" s="332"/>
      <c r="Q397" s="332"/>
      <c r="R397" s="332"/>
      <c r="S397" s="332"/>
      <c r="T397" s="332"/>
      <c r="U397" s="332"/>
      <c r="V397" s="332"/>
      <c r="W397" s="332"/>
      <c r="X397" s="333"/>
      <c r="Y397" s="333"/>
      <c r="Z397" s="333"/>
      <c r="AA397" s="332"/>
    </row>
    <row r="398" spans="1:27">
      <c r="A398" s="335"/>
      <c r="B398" s="332"/>
      <c r="C398" s="335"/>
      <c r="D398" s="336"/>
      <c r="E398" s="336"/>
      <c r="F398" s="332"/>
      <c r="G398" s="332"/>
      <c r="H398" s="332"/>
      <c r="I398" s="399"/>
      <c r="J398" s="399"/>
      <c r="K398" s="332"/>
      <c r="L398" s="332"/>
      <c r="M398" s="332"/>
      <c r="N398" s="332"/>
      <c r="O398" s="332"/>
      <c r="P398" s="332"/>
      <c r="Q398" s="332"/>
      <c r="R398" s="332"/>
      <c r="S398" s="332"/>
      <c r="T398" s="332"/>
      <c r="U398" s="332"/>
      <c r="V398" s="332"/>
      <c r="W398" s="332"/>
      <c r="X398" s="333"/>
      <c r="Y398" s="333"/>
      <c r="Z398" s="333"/>
      <c r="AA398" s="332"/>
    </row>
    <row r="399" spans="1:27">
      <c r="A399" s="335"/>
      <c r="B399" s="332"/>
      <c r="C399" s="335"/>
      <c r="D399" s="336"/>
      <c r="E399" s="336"/>
      <c r="F399" s="332"/>
      <c r="G399" s="332"/>
      <c r="H399" s="332"/>
      <c r="I399" s="399"/>
      <c r="J399" s="399"/>
      <c r="K399" s="332"/>
      <c r="L399" s="332"/>
      <c r="M399" s="332"/>
      <c r="N399" s="332"/>
      <c r="O399" s="332"/>
      <c r="P399" s="332"/>
      <c r="Q399" s="332"/>
      <c r="R399" s="332"/>
      <c r="S399" s="332"/>
      <c r="T399" s="332"/>
      <c r="U399" s="332"/>
      <c r="V399" s="332"/>
      <c r="W399" s="332"/>
      <c r="X399" s="333"/>
      <c r="Y399" s="333"/>
      <c r="Z399" s="333"/>
      <c r="AA399" s="332"/>
    </row>
    <row r="400" spans="1:27">
      <c r="A400" s="335"/>
      <c r="B400" s="332"/>
      <c r="C400" s="335"/>
      <c r="D400" s="336"/>
      <c r="E400" s="336"/>
      <c r="F400" s="332"/>
      <c r="G400" s="332"/>
      <c r="H400" s="332"/>
      <c r="I400" s="399"/>
      <c r="J400" s="399"/>
      <c r="K400" s="332"/>
      <c r="L400" s="332"/>
      <c r="M400" s="332"/>
      <c r="N400" s="332"/>
      <c r="O400" s="332"/>
      <c r="P400" s="332"/>
      <c r="Q400" s="332"/>
      <c r="R400" s="332"/>
      <c r="S400" s="332"/>
      <c r="T400" s="332"/>
      <c r="U400" s="332"/>
      <c r="V400" s="332"/>
      <c r="W400" s="332"/>
      <c r="X400" s="333"/>
      <c r="Y400" s="333"/>
      <c r="Z400" s="333"/>
      <c r="AA400" s="332"/>
    </row>
    <row r="401" spans="1:27">
      <c r="A401" s="335"/>
      <c r="B401" s="332"/>
      <c r="C401" s="335"/>
      <c r="D401" s="336"/>
      <c r="E401" s="336"/>
      <c r="F401" s="332"/>
      <c r="G401" s="332"/>
      <c r="H401" s="332"/>
      <c r="I401" s="399"/>
      <c r="J401" s="399"/>
      <c r="K401" s="332"/>
      <c r="L401" s="332"/>
      <c r="M401" s="332"/>
      <c r="N401" s="332"/>
      <c r="O401" s="332"/>
      <c r="P401" s="332"/>
      <c r="Q401" s="332"/>
      <c r="R401" s="332"/>
      <c r="S401" s="332"/>
      <c r="T401" s="332"/>
      <c r="U401" s="332"/>
      <c r="V401" s="332"/>
      <c r="W401" s="332"/>
      <c r="X401" s="333"/>
      <c r="Y401" s="333"/>
      <c r="Z401" s="333"/>
      <c r="AA401" s="332"/>
    </row>
    <row r="402" spans="1:27">
      <c r="A402" s="335"/>
      <c r="B402" s="332"/>
      <c r="C402" s="335"/>
      <c r="D402" s="336"/>
      <c r="E402" s="336"/>
      <c r="F402" s="332"/>
      <c r="G402" s="332"/>
      <c r="H402" s="332"/>
      <c r="I402" s="399"/>
      <c r="J402" s="399"/>
      <c r="K402" s="332"/>
      <c r="L402" s="332"/>
      <c r="M402" s="332"/>
      <c r="N402" s="332"/>
      <c r="O402" s="332"/>
      <c r="P402" s="332"/>
      <c r="Q402" s="332"/>
      <c r="R402" s="332"/>
      <c r="S402" s="332"/>
      <c r="T402" s="332"/>
      <c r="U402" s="332"/>
      <c r="V402" s="332"/>
      <c r="W402" s="332"/>
      <c r="X402" s="333"/>
      <c r="Y402" s="333"/>
      <c r="Z402" s="333"/>
      <c r="AA402" s="332"/>
    </row>
    <row r="403" spans="1:27">
      <c r="A403" s="335"/>
      <c r="B403" s="332"/>
      <c r="C403" s="335"/>
      <c r="D403" s="336"/>
      <c r="E403" s="336"/>
      <c r="F403" s="332"/>
      <c r="G403" s="332"/>
      <c r="H403" s="332"/>
      <c r="I403" s="399"/>
      <c r="J403" s="399"/>
      <c r="K403" s="332"/>
      <c r="L403" s="332"/>
      <c r="M403" s="332"/>
      <c r="N403" s="332"/>
      <c r="O403" s="332"/>
      <c r="P403" s="332"/>
      <c r="Q403" s="332"/>
      <c r="R403" s="332"/>
      <c r="S403" s="332"/>
      <c r="T403" s="332"/>
      <c r="U403" s="332"/>
      <c r="V403" s="332"/>
      <c r="W403" s="332"/>
      <c r="X403" s="333"/>
      <c r="Y403" s="333"/>
      <c r="Z403" s="333"/>
      <c r="AA403" s="332"/>
    </row>
    <row r="404" spans="1:27">
      <c r="A404" s="335"/>
      <c r="B404" s="332"/>
      <c r="C404" s="335"/>
      <c r="D404" s="336"/>
      <c r="E404" s="336"/>
      <c r="F404" s="332"/>
      <c r="G404" s="332"/>
      <c r="H404" s="332"/>
      <c r="I404" s="399"/>
      <c r="J404" s="399"/>
      <c r="K404" s="332"/>
      <c r="L404" s="332"/>
      <c r="M404" s="332"/>
      <c r="N404" s="332"/>
      <c r="O404" s="332"/>
      <c r="P404" s="332"/>
      <c r="Q404" s="332"/>
      <c r="R404" s="332"/>
      <c r="S404" s="332"/>
      <c r="T404" s="332"/>
      <c r="U404" s="332"/>
      <c r="V404" s="332"/>
      <c r="W404" s="332"/>
      <c r="X404" s="333"/>
      <c r="Y404" s="333"/>
      <c r="Z404" s="333"/>
      <c r="AA404" s="332"/>
    </row>
    <row r="405" spans="1:27">
      <c r="A405" s="335"/>
      <c r="B405" s="332"/>
      <c r="C405" s="335"/>
      <c r="D405" s="336"/>
      <c r="E405" s="336"/>
      <c r="F405" s="332"/>
      <c r="G405" s="332"/>
      <c r="H405" s="332"/>
      <c r="I405" s="399"/>
      <c r="J405" s="399"/>
      <c r="K405" s="332"/>
      <c r="L405" s="332"/>
      <c r="M405" s="332"/>
      <c r="N405" s="332"/>
      <c r="O405" s="332"/>
      <c r="P405" s="332"/>
      <c r="Q405" s="332"/>
      <c r="R405" s="332"/>
      <c r="S405" s="332"/>
      <c r="T405" s="332"/>
      <c r="U405" s="332"/>
      <c r="V405" s="332"/>
      <c r="W405" s="332"/>
      <c r="X405" s="333"/>
      <c r="Y405" s="333"/>
      <c r="Z405" s="333"/>
      <c r="AA405" s="332"/>
    </row>
    <row r="406" spans="1:27">
      <c r="A406" s="335"/>
      <c r="B406" s="332"/>
      <c r="C406" s="335"/>
      <c r="D406" s="336"/>
      <c r="E406" s="336"/>
      <c r="F406" s="332"/>
      <c r="G406" s="332"/>
      <c r="H406" s="332"/>
      <c r="I406" s="399"/>
      <c r="J406" s="399"/>
      <c r="K406" s="332"/>
      <c r="L406" s="332"/>
      <c r="M406" s="332"/>
      <c r="N406" s="332"/>
      <c r="O406" s="332"/>
      <c r="P406" s="332"/>
      <c r="Q406" s="332"/>
      <c r="R406" s="332"/>
      <c r="S406" s="332"/>
      <c r="T406" s="332"/>
      <c r="U406" s="332"/>
      <c r="V406" s="332"/>
      <c r="W406" s="332"/>
      <c r="X406" s="333"/>
      <c r="Y406" s="333"/>
      <c r="Z406" s="333"/>
      <c r="AA406" s="332"/>
    </row>
    <row r="407" spans="1:27">
      <c r="A407" s="335"/>
      <c r="B407" s="332"/>
      <c r="C407" s="335"/>
      <c r="D407" s="336"/>
      <c r="E407" s="336"/>
      <c r="F407" s="332"/>
      <c r="G407" s="332"/>
      <c r="H407" s="332"/>
      <c r="I407" s="399"/>
      <c r="J407" s="399"/>
      <c r="K407" s="332"/>
      <c r="L407" s="332"/>
      <c r="M407" s="332"/>
      <c r="N407" s="332"/>
      <c r="O407" s="332"/>
      <c r="P407" s="332"/>
      <c r="Q407" s="332"/>
      <c r="R407" s="332"/>
      <c r="S407" s="332"/>
      <c r="T407" s="332"/>
      <c r="U407" s="332"/>
      <c r="V407" s="332"/>
      <c r="W407" s="332"/>
      <c r="X407" s="333"/>
      <c r="Y407" s="333"/>
      <c r="Z407" s="333"/>
      <c r="AA407" s="332"/>
    </row>
    <row r="408" spans="1:27">
      <c r="A408" s="335"/>
      <c r="B408" s="332"/>
      <c r="C408" s="335"/>
      <c r="D408" s="336"/>
      <c r="E408" s="336"/>
      <c r="F408" s="332"/>
      <c r="G408" s="332"/>
      <c r="H408" s="332"/>
      <c r="I408" s="399"/>
      <c r="J408" s="399"/>
      <c r="K408" s="332"/>
      <c r="L408" s="332"/>
      <c r="M408" s="332"/>
      <c r="N408" s="332"/>
      <c r="O408" s="332"/>
      <c r="P408" s="332"/>
      <c r="Q408" s="332"/>
      <c r="R408" s="332"/>
      <c r="S408" s="332"/>
      <c r="T408" s="332"/>
      <c r="U408" s="332"/>
      <c r="V408" s="332"/>
      <c r="W408" s="332"/>
      <c r="X408" s="333"/>
      <c r="Y408" s="333"/>
      <c r="Z408" s="333"/>
      <c r="AA408" s="332"/>
    </row>
    <row r="409" spans="1:27">
      <c r="A409" s="335"/>
      <c r="B409" s="332"/>
      <c r="C409" s="335"/>
      <c r="D409" s="336"/>
      <c r="E409" s="336"/>
      <c r="F409" s="332"/>
      <c r="G409" s="332"/>
      <c r="H409" s="332"/>
      <c r="I409" s="399"/>
      <c r="J409" s="399"/>
      <c r="K409" s="332"/>
      <c r="L409" s="332"/>
      <c r="M409" s="332"/>
      <c r="N409" s="332"/>
      <c r="O409" s="332"/>
      <c r="P409" s="332"/>
      <c r="Q409" s="332"/>
      <c r="R409" s="332"/>
      <c r="S409" s="332"/>
      <c r="T409" s="332"/>
      <c r="U409" s="332"/>
      <c r="V409" s="332"/>
      <c r="W409" s="332"/>
      <c r="X409" s="333"/>
      <c r="Y409" s="333"/>
      <c r="Z409" s="333"/>
      <c r="AA409" s="332"/>
    </row>
    <row r="410" spans="1:27">
      <c r="A410" s="335"/>
      <c r="B410" s="332"/>
      <c r="C410" s="335"/>
      <c r="D410" s="336"/>
      <c r="E410" s="336"/>
      <c r="F410" s="332"/>
      <c r="G410" s="332"/>
      <c r="H410" s="332"/>
      <c r="I410" s="399"/>
      <c r="J410" s="399"/>
      <c r="K410" s="332"/>
      <c r="L410" s="332"/>
      <c r="M410" s="332"/>
      <c r="N410" s="332"/>
      <c r="O410" s="332"/>
      <c r="P410" s="332"/>
      <c r="Q410" s="332"/>
      <c r="R410" s="332"/>
      <c r="S410" s="332"/>
      <c r="T410" s="332"/>
      <c r="U410" s="332"/>
      <c r="V410" s="332"/>
      <c r="W410" s="332"/>
      <c r="X410" s="333"/>
      <c r="Y410" s="333"/>
      <c r="Z410" s="333"/>
      <c r="AA410" s="332"/>
    </row>
    <row r="411" spans="1:27">
      <c r="A411" s="335"/>
      <c r="B411" s="332"/>
      <c r="C411" s="335"/>
      <c r="D411" s="336"/>
      <c r="E411" s="336"/>
      <c r="F411" s="332"/>
      <c r="G411" s="332"/>
      <c r="H411" s="332"/>
      <c r="I411" s="399"/>
      <c r="J411" s="399"/>
      <c r="K411" s="332"/>
      <c r="L411" s="332"/>
      <c r="M411" s="332"/>
      <c r="N411" s="332"/>
      <c r="O411" s="332"/>
      <c r="P411" s="332"/>
      <c r="Q411" s="332"/>
      <c r="R411" s="332"/>
      <c r="S411" s="332"/>
      <c r="T411" s="332"/>
      <c r="U411" s="332"/>
      <c r="V411" s="332"/>
      <c r="W411" s="332"/>
      <c r="X411" s="333"/>
      <c r="Y411" s="333"/>
      <c r="Z411" s="333"/>
      <c r="AA411" s="332"/>
    </row>
    <row r="412" spans="1:27">
      <c r="A412" s="335"/>
      <c r="B412" s="332"/>
      <c r="C412" s="335"/>
      <c r="D412" s="336"/>
      <c r="E412" s="336"/>
      <c r="F412" s="332"/>
      <c r="G412" s="332"/>
      <c r="H412" s="332"/>
      <c r="I412" s="399"/>
      <c r="J412" s="399"/>
      <c r="K412" s="332"/>
      <c r="L412" s="332"/>
      <c r="M412" s="332"/>
      <c r="N412" s="332"/>
      <c r="O412" s="332"/>
      <c r="P412" s="332"/>
      <c r="Q412" s="332"/>
      <c r="R412" s="332"/>
      <c r="S412" s="332"/>
      <c r="T412" s="332"/>
      <c r="U412" s="332"/>
      <c r="V412" s="332"/>
      <c r="W412" s="332"/>
      <c r="X412" s="333"/>
      <c r="Y412" s="333"/>
      <c r="Z412" s="333"/>
      <c r="AA412" s="332"/>
    </row>
    <row r="413" spans="1:27">
      <c r="A413" s="335"/>
      <c r="B413" s="332"/>
      <c r="C413" s="335"/>
      <c r="D413" s="336"/>
      <c r="E413" s="336"/>
      <c r="F413" s="332"/>
      <c r="G413" s="332"/>
      <c r="H413" s="332"/>
      <c r="I413" s="399"/>
      <c r="J413" s="399"/>
      <c r="K413" s="332"/>
      <c r="L413" s="332"/>
      <c r="M413" s="332"/>
      <c r="N413" s="332"/>
      <c r="O413" s="332"/>
      <c r="P413" s="332"/>
      <c r="Q413" s="332"/>
      <c r="R413" s="332"/>
      <c r="S413" s="332"/>
      <c r="T413" s="332"/>
      <c r="U413" s="332"/>
      <c r="V413" s="332"/>
      <c r="W413" s="332"/>
      <c r="X413" s="333"/>
      <c r="Y413" s="333"/>
      <c r="Z413" s="333"/>
      <c r="AA413" s="332"/>
    </row>
    <row r="414" spans="1:27">
      <c r="A414" s="335"/>
      <c r="B414" s="332"/>
      <c r="C414" s="335"/>
      <c r="D414" s="336"/>
      <c r="E414" s="336"/>
      <c r="F414" s="332"/>
      <c r="G414" s="332"/>
      <c r="H414" s="332"/>
      <c r="I414" s="399"/>
      <c r="J414" s="399"/>
      <c r="K414" s="332"/>
      <c r="L414" s="332"/>
      <c r="M414" s="332"/>
      <c r="N414" s="332"/>
      <c r="O414" s="332"/>
      <c r="P414" s="332"/>
      <c r="Q414" s="332"/>
      <c r="R414" s="332"/>
      <c r="S414" s="332"/>
      <c r="T414" s="332"/>
      <c r="U414" s="332"/>
      <c r="V414" s="332"/>
      <c r="W414" s="332"/>
      <c r="X414" s="333"/>
      <c r="Y414" s="333"/>
      <c r="Z414" s="333"/>
      <c r="AA414" s="332"/>
    </row>
    <row r="415" spans="1:27">
      <c r="A415" s="335"/>
      <c r="B415" s="332"/>
      <c r="C415" s="335"/>
      <c r="D415" s="336"/>
      <c r="E415" s="336"/>
      <c r="F415" s="332"/>
      <c r="G415" s="332"/>
      <c r="H415" s="332"/>
      <c r="I415" s="399"/>
      <c r="J415" s="399"/>
      <c r="K415" s="332"/>
      <c r="L415" s="332"/>
      <c r="M415" s="332"/>
      <c r="N415" s="332"/>
      <c r="O415" s="332"/>
      <c r="P415" s="332"/>
      <c r="Q415" s="332"/>
      <c r="R415" s="332"/>
      <c r="S415" s="332"/>
      <c r="T415" s="332"/>
      <c r="U415" s="332"/>
      <c r="V415" s="332"/>
      <c r="W415" s="332"/>
      <c r="X415" s="333"/>
      <c r="Y415" s="333"/>
      <c r="Z415" s="333"/>
      <c r="AA415" s="332"/>
    </row>
    <row r="416" spans="1:27">
      <c r="A416" s="335"/>
      <c r="B416" s="332"/>
      <c r="C416" s="335"/>
      <c r="D416" s="336"/>
      <c r="E416" s="336"/>
      <c r="F416" s="332"/>
      <c r="G416" s="332"/>
      <c r="H416" s="332"/>
      <c r="I416" s="399"/>
      <c r="J416" s="399"/>
      <c r="K416" s="332"/>
      <c r="L416" s="332"/>
      <c r="M416" s="332"/>
      <c r="N416" s="332"/>
      <c r="O416" s="332"/>
      <c r="P416" s="332"/>
      <c r="Q416" s="332"/>
      <c r="R416" s="332"/>
      <c r="S416" s="332"/>
      <c r="T416" s="332"/>
      <c r="U416" s="332"/>
      <c r="V416" s="332"/>
      <c r="W416" s="332"/>
      <c r="X416" s="333"/>
      <c r="Y416" s="333"/>
      <c r="Z416" s="333"/>
      <c r="AA416" s="332"/>
    </row>
    <row r="417" spans="1:27">
      <c r="A417" s="335"/>
      <c r="B417" s="332"/>
      <c r="C417" s="335"/>
      <c r="D417" s="336"/>
      <c r="E417" s="336"/>
      <c r="F417" s="332"/>
      <c r="G417" s="332"/>
      <c r="H417" s="332"/>
      <c r="I417" s="399"/>
      <c r="J417" s="399"/>
      <c r="K417" s="332"/>
      <c r="L417" s="332"/>
      <c r="M417" s="332"/>
      <c r="N417" s="332"/>
      <c r="O417" s="332"/>
      <c r="P417" s="332"/>
      <c r="Q417" s="332"/>
      <c r="R417" s="332"/>
      <c r="S417" s="332"/>
      <c r="T417" s="332"/>
      <c r="U417" s="332"/>
      <c r="V417" s="332"/>
      <c r="W417" s="332"/>
      <c r="X417" s="333"/>
      <c r="Y417" s="333"/>
      <c r="Z417" s="333"/>
      <c r="AA417" s="332"/>
    </row>
    <row r="418" spans="1:27">
      <c r="A418" s="335"/>
      <c r="B418" s="332"/>
      <c r="C418" s="335"/>
      <c r="D418" s="336"/>
      <c r="E418" s="336"/>
      <c r="F418" s="332"/>
      <c r="G418" s="332"/>
      <c r="H418" s="332"/>
      <c r="I418" s="399"/>
      <c r="J418" s="399"/>
      <c r="K418" s="332"/>
      <c r="L418" s="332"/>
      <c r="M418" s="332"/>
      <c r="N418" s="332"/>
      <c r="O418" s="332"/>
      <c r="P418" s="332"/>
      <c r="Q418" s="332"/>
      <c r="R418" s="332"/>
      <c r="S418" s="332"/>
      <c r="T418" s="332"/>
      <c r="U418" s="332"/>
      <c r="V418" s="332"/>
      <c r="W418" s="332"/>
      <c r="X418" s="333"/>
      <c r="Y418" s="333"/>
      <c r="Z418" s="333"/>
      <c r="AA418" s="332"/>
    </row>
    <row r="419" spans="1:27">
      <c r="A419" s="335"/>
      <c r="B419" s="332"/>
      <c r="C419" s="335"/>
      <c r="D419" s="336"/>
      <c r="E419" s="336"/>
      <c r="F419" s="332"/>
      <c r="G419" s="332"/>
      <c r="H419" s="332"/>
      <c r="I419" s="399"/>
      <c r="J419" s="399"/>
      <c r="K419" s="332"/>
      <c r="L419" s="332"/>
      <c r="M419" s="332"/>
      <c r="N419" s="332"/>
      <c r="O419" s="332"/>
      <c r="P419" s="332"/>
      <c r="Q419" s="332"/>
      <c r="R419" s="332"/>
      <c r="S419" s="332"/>
      <c r="T419" s="332"/>
      <c r="U419" s="332"/>
      <c r="V419" s="332"/>
      <c r="W419" s="332"/>
      <c r="X419" s="333"/>
      <c r="Y419" s="333"/>
      <c r="Z419" s="333"/>
      <c r="AA419" s="332"/>
    </row>
    <row r="420" spans="1:27">
      <c r="A420" s="335"/>
      <c r="B420" s="332"/>
      <c r="C420" s="335"/>
      <c r="D420" s="336"/>
      <c r="E420" s="336"/>
      <c r="F420" s="332"/>
      <c r="G420" s="332"/>
      <c r="H420" s="332"/>
      <c r="I420" s="399"/>
      <c r="J420" s="399"/>
      <c r="K420" s="332"/>
      <c r="L420" s="332"/>
      <c r="M420" s="332"/>
      <c r="N420" s="332"/>
      <c r="O420" s="332"/>
      <c r="P420" s="332"/>
      <c r="Q420" s="332"/>
      <c r="R420" s="332"/>
      <c r="S420" s="332"/>
      <c r="T420" s="332"/>
      <c r="U420" s="332"/>
      <c r="V420" s="332"/>
      <c r="W420" s="332"/>
      <c r="X420" s="333"/>
      <c r="Y420" s="333"/>
      <c r="Z420" s="333"/>
      <c r="AA420" s="332"/>
    </row>
    <row r="421" spans="1:27">
      <c r="A421" s="335"/>
      <c r="B421" s="332"/>
      <c r="C421" s="335"/>
      <c r="D421" s="336"/>
      <c r="E421" s="336"/>
      <c r="F421" s="332"/>
      <c r="G421" s="332"/>
      <c r="H421" s="332"/>
      <c r="I421" s="399"/>
      <c r="J421" s="399"/>
      <c r="K421" s="332"/>
      <c r="L421" s="332"/>
      <c r="M421" s="332"/>
      <c r="N421" s="332"/>
      <c r="O421" s="332"/>
      <c r="P421" s="332"/>
      <c r="Q421" s="332"/>
      <c r="R421" s="332"/>
      <c r="S421" s="332"/>
      <c r="T421" s="332"/>
      <c r="U421" s="332"/>
      <c r="V421" s="332"/>
      <c r="W421" s="332"/>
      <c r="X421" s="333"/>
      <c r="Y421" s="333"/>
      <c r="Z421" s="333"/>
      <c r="AA421" s="332"/>
    </row>
    <row r="422" spans="1:27">
      <c r="A422" s="335"/>
      <c r="B422" s="332"/>
      <c r="C422" s="335"/>
      <c r="D422" s="336"/>
      <c r="E422" s="336"/>
      <c r="F422" s="332"/>
      <c r="G422" s="332"/>
      <c r="H422" s="332"/>
      <c r="I422" s="399"/>
      <c r="J422" s="399"/>
      <c r="K422" s="332"/>
      <c r="L422" s="332"/>
      <c r="M422" s="332"/>
      <c r="N422" s="332"/>
      <c r="O422" s="332"/>
      <c r="P422" s="332"/>
      <c r="Q422" s="332"/>
      <c r="R422" s="332"/>
      <c r="S422" s="332"/>
      <c r="T422" s="332"/>
      <c r="U422" s="332"/>
      <c r="V422" s="332"/>
      <c r="W422" s="332"/>
      <c r="X422" s="333"/>
      <c r="Y422" s="333"/>
      <c r="Z422" s="333"/>
      <c r="AA422" s="332"/>
    </row>
    <row r="423" spans="1:27">
      <c r="A423" s="335"/>
      <c r="B423" s="332"/>
      <c r="C423" s="335"/>
      <c r="D423" s="336"/>
      <c r="E423" s="336"/>
      <c r="F423" s="332"/>
      <c r="G423" s="332"/>
      <c r="H423" s="332"/>
      <c r="I423" s="399"/>
      <c r="J423" s="399"/>
      <c r="K423" s="332"/>
      <c r="L423" s="332"/>
      <c r="M423" s="332"/>
      <c r="N423" s="332"/>
      <c r="O423" s="332"/>
      <c r="P423" s="332"/>
      <c r="Q423" s="332"/>
      <c r="R423" s="332"/>
      <c r="S423" s="332"/>
      <c r="T423" s="332"/>
      <c r="U423" s="332"/>
      <c r="V423" s="332"/>
      <c r="W423" s="332"/>
      <c r="X423" s="333"/>
      <c r="Y423" s="333"/>
      <c r="Z423" s="333"/>
      <c r="AA423" s="332"/>
    </row>
    <row r="424" spans="1:27">
      <c r="A424" s="335"/>
      <c r="B424" s="332"/>
      <c r="C424" s="335"/>
      <c r="D424" s="336"/>
      <c r="E424" s="336"/>
      <c r="F424" s="332"/>
      <c r="G424" s="332"/>
      <c r="H424" s="332"/>
      <c r="I424" s="399"/>
      <c r="J424" s="399"/>
      <c r="K424" s="332"/>
      <c r="L424" s="332"/>
      <c r="M424" s="332"/>
      <c r="N424" s="332"/>
      <c r="O424" s="332"/>
      <c r="P424" s="332"/>
      <c r="Q424" s="332"/>
      <c r="R424" s="332"/>
      <c r="S424" s="332"/>
      <c r="T424" s="332"/>
      <c r="U424" s="332"/>
      <c r="V424" s="332"/>
      <c r="W424" s="332"/>
      <c r="X424" s="333"/>
      <c r="Y424" s="333"/>
      <c r="Z424" s="333"/>
      <c r="AA424" s="332"/>
    </row>
    <row r="425" spans="1:27">
      <c r="A425" s="335"/>
      <c r="B425" s="332"/>
      <c r="C425" s="335"/>
      <c r="D425" s="336"/>
      <c r="E425" s="336"/>
      <c r="F425" s="332"/>
      <c r="G425" s="332"/>
      <c r="H425" s="332"/>
      <c r="I425" s="399"/>
      <c r="J425" s="399"/>
      <c r="K425" s="332"/>
      <c r="L425" s="332"/>
      <c r="M425" s="332"/>
      <c r="N425" s="332"/>
      <c r="O425" s="332"/>
      <c r="P425" s="332"/>
      <c r="Q425" s="332"/>
      <c r="R425" s="332"/>
      <c r="S425" s="332"/>
      <c r="T425" s="332"/>
      <c r="U425" s="332"/>
      <c r="V425" s="332"/>
      <c r="W425" s="332"/>
      <c r="X425" s="333"/>
      <c r="Y425" s="333"/>
      <c r="Z425" s="333"/>
      <c r="AA425" s="332"/>
    </row>
    <row r="426" spans="1:27">
      <c r="A426" s="335"/>
      <c r="B426" s="332"/>
      <c r="C426" s="335"/>
      <c r="D426" s="336"/>
      <c r="E426" s="336"/>
      <c r="F426" s="332"/>
      <c r="G426" s="332"/>
      <c r="H426" s="332"/>
      <c r="I426" s="399"/>
      <c r="J426" s="399"/>
      <c r="K426" s="332"/>
      <c r="L426" s="332"/>
      <c r="M426" s="332"/>
      <c r="N426" s="332"/>
      <c r="O426" s="332"/>
      <c r="P426" s="332"/>
      <c r="Q426" s="332"/>
      <c r="R426" s="332"/>
      <c r="S426" s="332"/>
      <c r="T426" s="332"/>
      <c r="U426" s="332"/>
      <c r="V426" s="332"/>
      <c r="W426" s="332"/>
      <c r="X426" s="333"/>
      <c r="Y426" s="333"/>
      <c r="Z426" s="333"/>
      <c r="AA426" s="332"/>
    </row>
    <row r="427" spans="1:27">
      <c r="A427" s="335"/>
      <c r="B427" s="332"/>
      <c r="C427" s="335"/>
      <c r="D427" s="336"/>
      <c r="E427" s="336"/>
      <c r="F427" s="332"/>
      <c r="G427" s="332"/>
      <c r="H427" s="332"/>
      <c r="I427" s="399"/>
      <c r="J427" s="399"/>
      <c r="K427" s="332"/>
      <c r="L427" s="332"/>
      <c r="M427" s="332"/>
      <c r="N427" s="332"/>
      <c r="O427" s="332"/>
      <c r="P427" s="332"/>
      <c r="Q427" s="332"/>
      <c r="R427" s="332"/>
      <c r="S427" s="332"/>
      <c r="T427" s="332"/>
      <c r="U427" s="332"/>
      <c r="V427" s="332"/>
      <c r="W427" s="332"/>
      <c r="X427" s="333"/>
      <c r="Y427" s="333"/>
      <c r="Z427" s="333"/>
      <c r="AA427" s="332"/>
    </row>
    <row r="428" spans="1:27">
      <c r="A428" s="335"/>
      <c r="B428" s="332"/>
      <c r="C428" s="335"/>
      <c r="D428" s="336"/>
      <c r="E428" s="336"/>
      <c r="F428" s="332"/>
      <c r="G428" s="332"/>
      <c r="H428" s="332"/>
      <c r="I428" s="399"/>
      <c r="J428" s="399"/>
      <c r="K428" s="332"/>
      <c r="L428" s="332"/>
      <c r="M428" s="332"/>
      <c r="N428" s="332"/>
      <c r="O428" s="332"/>
      <c r="P428" s="332"/>
      <c r="Q428" s="332"/>
      <c r="R428" s="332"/>
      <c r="S428" s="332"/>
      <c r="T428" s="332"/>
      <c r="U428" s="332"/>
      <c r="V428" s="332"/>
      <c r="W428" s="332"/>
      <c r="X428" s="333"/>
      <c r="Y428" s="333"/>
      <c r="Z428" s="333"/>
      <c r="AA428" s="332"/>
    </row>
    <row r="429" spans="1:27">
      <c r="A429" s="335"/>
      <c r="B429" s="332"/>
      <c r="C429" s="335"/>
      <c r="D429" s="336"/>
      <c r="E429" s="336"/>
      <c r="F429" s="332"/>
      <c r="G429" s="332"/>
      <c r="H429" s="332"/>
      <c r="I429" s="399"/>
      <c r="J429" s="399"/>
      <c r="K429" s="332"/>
      <c r="L429" s="332"/>
      <c r="M429" s="332"/>
      <c r="N429" s="332"/>
      <c r="O429" s="332"/>
      <c r="P429" s="332"/>
      <c r="Q429" s="332"/>
      <c r="R429" s="332"/>
      <c r="S429" s="332"/>
      <c r="T429" s="332"/>
      <c r="U429" s="332"/>
      <c r="V429" s="332"/>
      <c r="W429" s="332"/>
      <c r="X429" s="333"/>
      <c r="Y429" s="333"/>
      <c r="Z429" s="333"/>
      <c r="AA429" s="332"/>
    </row>
    <row r="430" spans="1:27">
      <c r="A430" s="335"/>
      <c r="B430" s="332"/>
      <c r="C430" s="335"/>
      <c r="D430" s="336"/>
      <c r="E430" s="336"/>
      <c r="F430" s="332"/>
      <c r="G430" s="332"/>
      <c r="H430" s="332"/>
      <c r="I430" s="399"/>
      <c r="J430" s="399"/>
      <c r="K430" s="332"/>
      <c r="L430" s="332"/>
      <c r="M430" s="332"/>
      <c r="N430" s="332"/>
      <c r="O430" s="332"/>
      <c r="P430" s="332"/>
      <c r="Q430" s="332"/>
      <c r="R430" s="332"/>
      <c r="S430" s="332"/>
      <c r="T430" s="332"/>
      <c r="U430" s="332"/>
      <c r="V430" s="332"/>
      <c r="W430" s="332"/>
      <c r="X430" s="333"/>
      <c r="Y430" s="333"/>
      <c r="Z430" s="333"/>
      <c r="AA430" s="332"/>
    </row>
    <row r="431" spans="1:27">
      <c r="A431" s="335"/>
      <c r="B431" s="332"/>
      <c r="C431" s="335"/>
      <c r="D431" s="336"/>
      <c r="E431" s="336"/>
      <c r="F431" s="332"/>
      <c r="G431" s="332"/>
      <c r="H431" s="332"/>
      <c r="I431" s="399"/>
      <c r="J431" s="399"/>
      <c r="K431" s="332"/>
      <c r="L431" s="332"/>
      <c r="M431" s="332"/>
      <c r="N431" s="332"/>
      <c r="O431" s="332"/>
      <c r="P431" s="332"/>
      <c r="Q431" s="332"/>
      <c r="R431" s="332"/>
      <c r="S431" s="332"/>
      <c r="T431" s="332"/>
      <c r="U431" s="332"/>
      <c r="V431" s="332"/>
      <c r="W431" s="332"/>
      <c r="X431" s="333"/>
      <c r="Y431" s="333"/>
      <c r="Z431" s="333"/>
      <c r="AA431" s="332"/>
    </row>
    <row r="432" spans="1:27">
      <c r="A432" s="335"/>
      <c r="B432" s="332"/>
      <c r="C432" s="335"/>
      <c r="D432" s="336"/>
      <c r="E432" s="336"/>
      <c r="F432" s="332"/>
      <c r="G432" s="332"/>
      <c r="H432" s="332"/>
      <c r="I432" s="399"/>
      <c r="J432" s="399"/>
      <c r="K432" s="332"/>
      <c r="L432" s="332"/>
      <c r="M432" s="332"/>
      <c r="N432" s="332"/>
      <c r="O432" s="332"/>
      <c r="P432" s="332"/>
      <c r="Q432" s="332"/>
      <c r="R432" s="332"/>
      <c r="S432" s="332"/>
      <c r="T432" s="332"/>
      <c r="U432" s="332"/>
      <c r="V432" s="332"/>
      <c r="W432" s="332"/>
      <c r="X432" s="333"/>
      <c r="Y432" s="333"/>
      <c r="Z432" s="333"/>
      <c r="AA432" s="332"/>
    </row>
    <row r="433" spans="1:27">
      <c r="A433" s="335"/>
      <c r="B433" s="332"/>
      <c r="C433" s="335"/>
      <c r="D433" s="336"/>
      <c r="E433" s="336"/>
      <c r="F433" s="332"/>
      <c r="G433" s="332"/>
      <c r="H433" s="332"/>
      <c r="I433" s="399"/>
      <c r="J433" s="399"/>
      <c r="K433" s="332"/>
      <c r="L433" s="332"/>
      <c r="M433" s="332"/>
      <c r="N433" s="332"/>
      <c r="O433" s="332"/>
      <c r="P433" s="332"/>
      <c r="Q433" s="332"/>
      <c r="R433" s="332"/>
      <c r="S433" s="332"/>
      <c r="T433" s="332"/>
      <c r="U433" s="332"/>
      <c r="V433" s="332"/>
      <c r="W433" s="332"/>
      <c r="X433" s="333"/>
      <c r="Y433" s="333"/>
      <c r="Z433" s="333"/>
      <c r="AA433" s="332"/>
    </row>
    <row r="434" spans="1:27">
      <c r="A434" s="335"/>
      <c r="B434" s="332"/>
      <c r="C434" s="335"/>
      <c r="D434" s="336"/>
      <c r="E434" s="336"/>
      <c r="F434" s="332"/>
      <c r="G434" s="332"/>
      <c r="H434" s="332"/>
      <c r="I434" s="399"/>
      <c r="J434" s="399"/>
      <c r="K434" s="332"/>
      <c r="L434" s="332"/>
      <c r="M434" s="332"/>
      <c r="N434" s="332"/>
      <c r="O434" s="332"/>
      <c r="P434" s="332"/>
      <c r="Q434" s="332"/>
      <c r="R434" s="332"/>
      <c r="S434" s="332"/>
      <c r="T434" s="332"/>
      <c r="U434" s="332"/>
      <c r="V434" s="332"/>
      <c r="W434" s="332"/>
      <c r="X434" s="333"/>
      <c r="Y434" s="333"/>
      <c r="Z434" s="333"/>
      <c r="AA434" s="332"/>
    </row>
    <row r="435" spans="1:27">
      <c r="A435" s="335"/>
      <c r="B435" s="332"/>
      <c r="C435" s="335"/>
      <c r="D435" s="336"/>
      <c r="E435" s="336"/>
      <c r="F435" s="332"/>
      <c r="G435" s="332"/>
      <c r="H435" s="332"/>
      <c r="I435" s="399"/>
      <c r="J435" s="399"/>
      <c r="K435" s="332"/>
      <c r="L435" s="332"/>
      <c r="M435" s="332"/>
      <c r="N435" s="332"/>
      <c r="O435" s="332"/>
      <c r="P435" s="332"/>
      <c r="Q435" s="332"/>
      <c r="R435" s="332"/>
      <c r="S435" s="332"/>
      <c r="T435" s="332"/>
      <c r="U435" s="332"/>
      <c r="V435" s="332"/>
      <c r="W435" s="332"/>
      <c r="X435" s="333"/>
      <c r="Y435" s="333"/>
      <c r="Z435" s="333"/>
      <c r="AA435" s="332"/>
    </row>
    <row r="436" spans="1:27">
      <c r="A436" s="335"/>
      <c r="B436" s="332"/>
      <c r="C436" s="335"/>
      <c r="D436" s="336"/>
      <c r="E436" s="336"/>
      <c r="F436" s="332"/>
      <c r="G436" s="332"/>
      <c r="H436" s="332"/>
      <c r="I436" s="399"/>
      <c r="J436" s="399"/>
      <c r="K436" s="332"/>
      <c r="L436" s="332"/>
      <c r="M436" s="332"/>
      <c r="N436" s="332"/>
      <c r="O436" s="332"/>
      <c r="P436" s="332"/>
      <c r="Q436" s="332"/>
      <c r="R436" s="332"/>
      <c r="S436" s="332"/>
      <c r="T436" s="332"/>
      <c r="U436" s="332"/>
      <c r="V436" s="332"/>
      <c r="W436" s="332"/>
      <c r="X436" s="333"/>
      <c r="Y436" s="333"/>
      <c r="Z436" s="333"/>
      <c r="AA436" s="332"/>
    </row>
    <row r="437" spans="1:27">
      <c r="A437" s="335"/>
      <c r="B437" s="332"/>
      <c r="C437" s="335"/>
      <c r="D437" s="336"/>
      <c r="E437" s="336"/>
      <c r="F437" s="332"/>
      <c r="G437" s="332"/>
      <c r="H437" s="332"/>
      <c r="I437" s="399"/>
      <c r="J437" s="399"/>
      <c r="K437" s="332"/>
      <c r="L437" s="332"/>
      <c r="M437" s="332"/>
      <c r="N437" s="332"/>
      <c r="O437" s="332"/>
      <c r="P437" s="332"/>
      <c r="Q437" s="332"/>
      <c r="R437" s="332"/>
      <c r="S437" s="332"/>
      <c r="T437" s="332"/>
      <c r="U437" s="332"/>
      <c r="V437" s="332"/>
      <c r="W437" s="332"/>
      <c r="X437" s="333"/>
      <c r="Y437" s="333"/>
      <c r="Z437" s="333"/>
      <c r="AA437" s="332"/>
    </row>
    <row r="438" spans="1:27">
      <c r="A438" s="335"/>
      <c r="B438" s="332"/>
      <c r="C438" s="335"/>
      <c r="D438" s="336"/>
      <c r="E438" s="336"/>
      <c r="F438" s="332"/>
      <c r="G438" s="332"/>
      <c r="H438" s="332"/>
      <c r="I438" s="399"/>
      <c r="J438" s="399"/>
      <c r="K438" s="332"/>
      <c r="L438" s="332"/>
      <c r="M438" s="332"/>
      <c r="N438" s="332"/>
      <c r="O438" s="332"/>
      <c r="P438" s="332"/>
      <c r="Q438" s="332"/>
      <c r="R438" s="332"/>
      <c r="S438" s="332"/>
      <c r="T438" s="332"/>
      <c r="U438" s="332"/>
      <c r="V438" s="332"/>
      <c r="W438" s="332"/>
      <c r="X438" s="333"/>
      <c r="Y438" s="333"/>
      <c r="Z438" s="333"/>
      <c r="AA438" s="332"/>
    </row>
    <row r="439" spans="1:27">
      <c r="A439" s="335"/>
      <c r="B439" s="332"/>
      <c r="C439" s="335"/>
      <c r="D439" s="336"/>
      <c r="E439" s="336"/>
      <c r="F439" s="332"/>
      <c r="G439" s="332"/>
      <c r="H439" s="332"/>
      <c r="I439" s="399"/>
      <c r="J439" s="399"/>
      <c r="K439" s="332"/>
      <c r="L439" s="332"/>
      <c r="M439" s="332"/>
      <c r="N439" s="332"/>
      <c r="O439" s="332"/>
      <c r="P439" s="332"/>
      <c r="Q439" s="332"/>
      <c r="R439" s="332"/>
      <c r="S439" s="332"/>
      <c r="T439" s="332"/>
      <c r="U439" s="332"/>
      <c r="V439" s="332"/>
      <c r="W439" s="332"/>
      <c r="X439" s="333"/>
      <c r="Y439" s="333"/>
      <c r="Z439" s="333"/>
      <c r="AA439" s="332"/>
    </row>
    <row r="440" spans="1:27">
      <c r="A440" s="335"/>
      <c r="B440" s="332"/>
      <c r="C440" s="335"/>
      <c r="D440" s="336"/>
      <c r="E440" s="336"/>
      <c r="F440" s="332"/>
      <c r="G440" s="332"/>
      <c r="H440" s="332"/>
      <c r="I440" s="399"/>
      <c r="J440" s="399"/>
      <c r="K440" s="332"/>
      <c r="L440" s="332"/>
      <c r="M440" s="332"/>
      <c r="N440" s="332"/>
      <c r="O440" s="332"/>
      <c r="P440" s="332"/>
      <c r="Q440" s="332"/>
      <c r="R440" s="332"/>
      <c r="S440" s="332"/>
      <c r="T440" s="332"/>
      <c r="U440" s="332"/>
      <c r="V440" s="332"/>
      <c r="W440" s="332"/>
      <c r="X440" s="333"/>
      <c r="Y440" s="333"/>
      <c r="Z440" s="333"/>
      <c r="AA440" s="332"/>
    </row>
    <row r="441" spans="1:27">
      <c r="A441" s="335"/>
      <c r="B441" s="332"/>
      <c r="C441" s="335"/>
      <c r="D441" s="336"/>
      <c r="E441" s="336"/>
      <c r="F441" s="332"/>
      <c r="G441" s="332"/>
      <c r="H441" s="332"/>
      <c r="I441" s="399"/>
      <c r="J441" s="399"/>
      <c r="K441" s="332"/>
      <c r="L441" s="332"/>
      <c r="M441" s="332"/>
      <c r="N441" s="332"/>
      <c r="O441" s="332"/>
      <c r="P441" s="332"/>
      <c r="Q441" s="332"/>
      <c r="R441" s="332"/>
      <c r="S441" s="332"/>
      <c r="T441" s="332"/>
      <c r="U441" s="332"/>
      <c r="V441" s="332"/>
      <c r="W441" s="332"/>
      <c r="X441" s="333"/>
      <c r="Y441" s="333"/>
      <c r="Z441" s="333"/>
      <c r="AA441" s="332"/>
    </row>
    <row r="442" spans="1:27">
      <c r="A442" s="335"/>
      <c r="B442" s="332"/>
      <c r="C442" s="335"/>
      <c r="D442" s="336"/>
      <c r="E442" s="336"/>
      <c r="F442" s="332"/>
      <c r="G442" s="332"/>
      <c r="H442" s="332"/>
      <c r="I442" s="399"/>
      <c r="J442" s="399"/>
      <c r="K442" s="332"/>
      <c r="L442" s="332"/>
      <c r="M442" s="332"/>
      <c r="N442" s="332"/>
      <c r="O442" s="332"/>
      <c r="P442" s="332"/>
      <c r="Q442" s="332"/>
      <c r="R442" s="332"/>
      <c r="S442" s="332"/>
      <c r="T442" s="332"/>
      <c r="U442" s="332"/>
      <c r="V442" s="332"/>
      <c r="W442" s="332"/>
      <c r="X442" s="333"/>
      <c r="Y442" s="333"/>
      <c r="Z442" s="333"/>
      <c r="AA442" s="332"/>
    </row>
    <row r="443" spans="1:27">
      <c r="A443" s="335"/>
      <c r="B443" s="332"/>
      <c r="C443" s="335"/>
      <c r="D443" s="336"/>
      <c r="E443" s="336"/>
      <c r="F443" s="332"/>
      <c r="G443" s="332"/>
      <c r="H443" s="332"/>
      <c r="I443" s="399"/>
      <c r="J443" s="399"/>
      <c r="K443" s="332"/>
      <c r="L443" s="332"/>
      <c r="M443" s="332"/>
      <c r="N443" s="332"/>
      <c r="O443" s="332"/>
      <c r="P443" s="332"/>
      <c r="Q443" s="332"/>
      <c r="R443" s="332"/>
      <c r="S443" s="332"/>
      <c r="T443" s="332"/>
      <c r="U443" s="332"/>
      <c r="V443" s="332"/>
      <c r="W443" s="332"/>
      <c r="X443" s="333"/>
      <c r="Y443" s="333"/>
      <c r="Z443" s="333"/>
      <c r="AA443" s="332"/>
    </row>
    <row r="444" spans="1:27">
      <c r="A444" s="335"/>
      <c r="B444" s="332"/>
      <c r="C444" s="335"/>
      <c r="D444" s="336"/>
      <c r="E444" s="336"/>
      <c r="F444" s="332"/>
      <c r="G444" s="332"/>
      <c r="H444" s="332"/>
      <c r="I444" s="399"/>
      <c r="J444" s="399"/>
      <c r="K444" s="332"/>
      <c r="L444" s="332"/>
      <c r="M444" s="332"/>
      <c r="N444" s="332"/>
      <c r="O444" s="332"/>
      <c r="P444" s="332"/>
      <c r="Q444" s="332"/>
      <c r="R444" s="332"/>
      <c r="S444" s="332"/>
      <c r="T444" s="332"/>
      <c r="U444" s="332"/>
      <c r="V444" s="332"/>
      <c r="W444" s="332"/>
      <c r="X444" s="333"/>
      <c r="Y444" s="333"/>
      <c r="Z444" s="333"/>
      <c r="AA444" s="332"/>
    </row>
    <row r="445" spans="1:27">
      <c r="A445" s="335"/>
      <c r="B445" s="332"/>
      <c r="C445" s="335"/>
      <c r="D445" s="336"/>
      <c r="E445" s="336"/>
      <c r="F445" s="332"/>
      <c r="G445" s="332"/>
      <c r="H445" s="332"/>
      <c r="I445" s="399"/>
      <c r="J445" s="399"/>
      <c r="K445" s="332"/>
      <c r="L445" s="332"/>
      <c r="M445" s="332"/>
      <c r="N445" s="332"/>
      <c r="O445" s="332"/>
      <c r="P445" s="332"/>
      <c r="Q445" s="332"/>
      <c r="R445" s="332"/>
      <c r="S445" s="332"/>
      <c r="T445" s="332"/>
      <c r="U445" s="332"/>
      <c r="V445" s="332"/>
      <c r="W445" s="332"/>
      <c r="X445" s="333"/>
      <c r="Y445" s="333"/>
      <c r="Z445" s="333"/>
      <c r="AA445" s="332"/>
    </row>
    <row r="446" spans="1:27">
      <c r="A446" s="335"/>
      <c r="B446" s="332"/>
      <c r="C446" s="335"/>
      <c r="D446" s="336"/>
      <c r="E446" s="336"/>
      <c r="F446" s="332"/>
      <c r="G446" s="332"/>
      <c r="H446" s="332"/>
      <c r="I446" s="399"/>
      <c r="J446" s="399"/>
      <c r="K446" s="332"/>
      <c r="L446" s="332"/>
      <c r="M446" s="332"/>
      <c r="N446" s="332"/>
      <c r="O446" s="332"/>
      <c r="P446" s="332"/>
      <c r="Q446" s="332"/>
      <c r="R446" s="332"/>
      <c r="S446" s="332"/>
      <c r="T446" s="332"/>
      <c r="U446" s="332"/>
      <c r="V446" s="332"/>
      <c r="W446" s="332"/>
      <c r="X446" s="333"/>
      <c r="Y446" s="333"/>
      <c r="Z446" s="333"/>
      <c r="AA446" s="332"/>
    </row>
    <row r="447" spans="1:27">
      <c r="A447" s="335"/>
      <c r="B447" s="332"/>
      <c r="C447" s="335"/>
      <c r="D447" s="336"/>
      <c r="E447" s="336"/>
      <c r="F447" s="332"/>
      <c r="G447" s="332"/>
      <c r="H447" s="332"/>
      <c r="I447" s="399"/>
      <c r="J447" s="399"/>
      <c r="K447" s="332"/>
      <c r="L447" s="332"/>
      <c r="M447" s="332"/>
      <c r="N447" s="332"/>
      <c r="O447" s="332"/>
      <c r="P447" s="332"/>
      <c r="Q447" s="332"/>
      <c r="R447" s="332"/>
      <c r="S447" s="332"/>
      <c r="T447" s="332"/>
      <c r="U447" s="332"/>
      <c r="V447" s="332"/>
      <c r="W447" s="332"/>
      <c r="X447" s="333"/>
      <c r="Y447" s="333"/>
      <c r="Z447" s="333"/>
      <c r="AA447" s="332"/>
    </row>
    <row r="448" spans="1:27">
      <c r="A448" s="335"/>
      <c r="B448" s="332"/>
      <c r="C448" s="335"/>
      <c r="D448" s="336"/>
      <c r="E448" s="336"/>
      <c r="F448" s="332"/>
      <c r="G448" s="332"/>
      <c r="H448" s="332"/>
      <c r="I448" s="399"/>
      <c r="J448" s="399"/>
      <c r="K448" s="332"/>
      <c r="L448" s="332"/>
      <c r="M448" s="332"/>
      <c r="N448" s="332"/>
      <c r="O448" s="332"/>
      <c r="P448" s="332"/>
      <c r="Q448" s="332"/>
      <c r="R448" s="332"/>
      <c r="S448" s="332"/>
      <c r="T448" s="332"/>
      <c r="U448" s="332"/>
      <c r="V448" s="332"/>
      <c r="W448" s="332"/>
      <c r="X448" s="333"/>
      <c r="Y448" s="333"/>
      <c r="Z448" s="333"/>
      <c r="AA448" s="332"/>
    </row>
    <row r="449" spans="1:27">
      <c r="A449" s="335"/>
      <c r="B449" s="332"/>
      <c r="C449" s="335"/>
      <c r="D449" s="336"/>
      <c r="E449" s="336"/>
      <c r="F449" s="332"/>
      <c r="G449" s="332"/>
      <c r="H449" s="332"/>
      <c r="I449" s="399"/>
      <c r="J449" s="399"/>
      <c r="K449" s="332"/>
      <c r="L449" s="332"/>
      <c r="M449" s="332"/>
      <c r="N449" s="332"/>
      <c r="O449" s="332"/>
      <c r="P449" s="332"/>
      <c r="Q449" s="332"/>
      <c r="R449" s="332"/>
      <c r="S449" s="332"/>
      <c r="T449" s="332"/>
      <c r="U449" s="332"/>
      <c r="V449" s="332"/>
      <c r="W449" s="332"/>
      <c r="X449" s="333"/>
      <c r="Y449" s="333"/>
      <c r="Z449" s="333"/>
      <c r="AA449" s="332"/>
    </row>
    <row r="450" spans="1:27">
      <c r="A450" s="335"/>
      <c r="B450" s="332"/>
      <c r="C450" s="335"/>
      <c r="D450" s="336"/>
      <c r="E450" s="336"/>
      <c r="F450" s="332"/>
      <c r="G450" s="332"/>
      <c r="H450" s="332"/>
      <c r="I450" s="399"/>
      <c r="J450" s="399"/>
      <c r="K450" s="332"/>
      <c r="L450" s="332"/>
      <c r="M450" s="332"/>
      <c r="N450" s="332"/>
      <c r="O450" s="332"/>
      <c r="P450" s="332"/>
      <c r="Q450" s="332"/>
      <c r="R450" s="332"/>
      <c r="S450" s="332"/>
      <c r="T450" s="332"/>
      <c r="U450" s="332"/>
      <c r="V450" s="332"/>
      <c r="W450" s="332"/>
      <c r="X450" s="333"/>
      <c r="Y450" s="333"/>
      <c r="Z450" s="333"/>
      <c r="AA450" s="332"/>
    </row>
    <row r="451" spans="1:27">
      <c r="A451" s="335"/>
      <c r="B451" s="332"/>
      <c r="C451" s="335"/>
      <c r="D451" s="336"/>
      <c r="E451" s="336"/>
      <c r="F451" s="332"/>
      <c r="G451" s="332"/>
      <c r="H451" s="332"/>
      <c r="I451" s="399"/>
      <c r="J451" s="399"/>
      <c r="K451" s="332"/>
      <c r="L451" s="332"/>
      <c r="M451" s="332"/>
      <c r="N451" s="332"/>
      <c r="O451" s="332"/>
      <c r="P451" s="332"/>
      <c r="Q451" s="332"/>
      <c r="R451" s="332"/>
      <c r="S451" s="332"/>
      <c r="T451" s="332"/>
      <c r="U451" s="332"/>
      <c r="V451" s="332"/>
      <c r="W451" s="332"/>
      <c r="X451" s="333"/>
      <c r="Y451" s="333"/>
      <c r="Z451" s="333"/>
      <c r="AA451" s="332"/>
    </row>
    <row r="452" spans="1:27">
      <c r="A452" s="335"/>
      <c r="B452" s="332"/>
      <c r="C452" s="335"/>
      <c r="D452" s="336"/>
      <c r="E452" s="336"/>
      <c r="F452" s="332"/>
      <c r="G452" s="332"/>
      <c r="H452" s="332"/>
      <c r="I452" s="399"/>
      <c r="J452" s="399"/>
      <c r="K452" s="332"/>
      <c r="L452" s="332"/>
      <c r="M452" s="332"/>
      <c r="N452" s="332"/>
      <c r="O452" s="332"/>
      <c r="P452" s="332"/>
      <c r="Q452" s="332"/>
      <c r="R452" s="332"/>
      <c r="S452" s="332"/>
      <c r="T452" s="332"/>
      <c r="U452" s="332"/>
      <c r="V452" s="332"/>
      <c r="W452" s="332"/>
      <c r="X452" s="333"/>
      <c r="Y452" s="333"/>
      <c r="Z452" s="333"/>
      <c r="AA452" s="332"/>
    </row>
    <row r="453" spans="1:27">
      <c r="A453" s="335"/>
      <c r="B453" s="332"/>
      <c r="C453" s="335"/>
      <c r="D453" s="336"/>
      <c r="E453" s="336"/>
      <c r="F453" s="332"/>
      <c r="G453" s="332"/>
      <c r="H453" s="332"/>
      <c r="I453" s="399"/>
      <c r="J453" s="399"/>
      <c r="K453" s="332"/>
      <c r="L453" s="332"/>
      <c r="M453" s="332"/>
      <c r="N453" s="332"/>
      <c r="O453" s="332"/>
      <c r="P453" s="332"/>
      <c r="Q453" s="332"/>
      <c r="R453" s="332"/>
      <c r="S453" s="332"/>
      <c r="T453" s="332"/>
      <c r="U453" s="332"/>
      <c r="V453" s="332"/>
      <c r="W453" s="332"/>
      <c r="X453" s="333"/>
      <c r="Y453" s="333"/>
      <c r="Z453" s="333"/>
      <c r="AA453" s="332"/>
    </row>
    <row r="454" spans="1:27">
      <c r="A454" s="335"/>
      <c r="B454" s="332"/>
      <c r="C454" s="335"/>
      <c r="D454" s="336"/>
      <c r="E454" s="336"/>
      <c r="F454" s="332"/>
      <c r="G454" s="332"/>
      <c r="H454" s="332"/>
      <c r="I454" s="399"/>
      <c r="J454" s="399"/>
      <c r="K454" s="332"/>
      <c r="L454" s="332"/>
      <c r="M454" s="332"/>
      <c r="N454" s="332"/>
      <c r="O454" s="332"/>
      <c r="P454" s="332"/>
      <c r="Q454" s="332"/>
      <c r="R454" s="332"/>
      <c r="S454" s="332"/>
      <c r="T454" s="332"/>
      <c r="U454" s="332"/>
      <c r="V454" s="332"/>
      <c r="W454" s="332"/>
      <c r="X454" s="333"/>
      <c r="Y454" s="333"/>
      <c r="Z454" s="333"/>
      <c r="AA454" s="332"/>
    </row>
    <row r="455" spans="1:27">
      <c r="A455" s="335"/>
      <c r="B455" s="332"/>
      <c r="C455" s="335"/>
      <c r="D455" s="336"/>
      <c r="E455" s="336"/>
      <c r="F455" s="332"/>
      <c r="G455" s="332"/>
      <c r="H455" s="332"/>
      <c r="I455" s="399"/>
      <c r="J455" s="399"/>
      <c r="K455" s="332"/>
      <c r="L455" s="332"/>
      <c r="M455" s="332"/>
      <c r="N455" s="332"/>
      <c r="O455" s="332"/>
      <c r="P455" s="332"/>
      <c r="Q455" s="332"/>
      <c r="R455" s="332"/>
      <c r="S455" s="332"/>
      <c r="T455" s="332"/>
      <c r="U455" s="332"/>
      <c r="V455" s="332"/>
      <c r="W455" s="332"/>
      <c r="X455" s="333"/>
      <c r="Y455" s="333"/>
      <c r="Z455" s="333"/>
      <c r="AA455" s="332"/>
    </row>
    <row r="456" spans="1:27">
      <c r="A456" s="335"/>
      <c r="B456" s="332"/>
      <c r="C456" s="335"/>
      <c r="D456" s="336"/>
      <c r="E456" s="336"/>
      <c r="F456" s="332"/>
      <c r="G456" s="332"/>
      <c r="H456" s="332"/>
      <c r="I456" s="399"/>
      <c r="J456" s="399"/>
      <c r="K456" s="332"/>
      <c r="L456" s="332"/>
      <c r="M456" s="332"/>
      <c r="N456" s="332"/>
      <c r="O456" s="332"/>
      <c r="P456" s="332"/>
      <c r="Q456" s="332"/>
      <c r="R456" s="332"/>
      <c r="S456" s="332"/>
      <c r="T456" s="332"/>
      <c r="U456" s="332"/>
      <c r="V456" s="332"/>
      <c r="W456" s="332"/>
      <c r="X456" s="333"/>
      <c r="Y456" s="333"/>
      <c r="Z456" s="333"/>
      <c r="AA456" s="332"/>
    </row>
    <row r="457" spans="1:27">
      <c r="A457" s="335"/>
      <c r="B457" s="332"/>
      <c r="C457" s="335"/>
      <c r="D457" s="336"/>
      <c r="E457" s="336"/>
      <c r="F457" s="332"/>
      <c r="G457" s="332"/>
      <c r="H457" s="332"/>
      <c r="I457" s="399"/>
      <c r="J457" s="399"/>
      <c r="K457" s="332"/>
      <c r="L457" s="332"/>
      <c r="M457" s="332"/>
      <c r="N457" s="332"/>
      <c r="O457" s="332"/>
      <c r="P457" s="332"/>
      <c r="Q457" s="332"/>
      <c r="R457" s="332"/>
      <c r="S457" s="332"/>
      <c r="T457" s="332"/>
      <c r="U457" s="332"/>
      <c r="V457" s="332"/>
      <c r="W457" s="332"/>
      <c r="X457" s="333"/>
      <c r="Y457" s="333"/>
      <c r="Z457" s="333"/>
      <c r="AA457" s="332"/>
    </row>
    <row r="458" spans="1:27">
      <c r="A458" s="335"/>
      <c r="B458" s="332"/>
      <c r="C458" s="335"/>
      <c r="D458" s="336"/>
      <c r="E458" s="336"/>
      <c r="F458" s="332"/>
      <c r="G458" s="332"/>
      <c r="H458" s="332"/>
      <c r="I458" s="399"/>
      <c r="J458" s="399"/>
      <c r="K458" s="332"/>
      <c r="L458" s="332"/>
      <c r="M458" s="332"/>
      <c r="N458" s="332"/>
      <c r="O458" s="332"/>
      <c r="P458" s="332"/>
      <c r="Q458" s="332"/>
      <c r="R458" s="332"/>
      <c r="S458" s="332"/>
      <c r="T458" s="332"/>
      <c r="U458" s="332"/>
      <c r="V458" s="332"/>
      <c r="W458" s="332"/>
      <c r="X458" s="333"/>
      <c r="Y458" s="333"/>
      <c r="Z458" s="333"/>
      <c r="AA458" s="332"/>
    </row>
    <row r="459" spans="1:27">
      <c r="A459" s="335"/>
      <c r="B459" s="332"/>
      <c r="C459" s="335"/>
      <c r="D459" s="336"/>
      <c r="E459" s="336"/>
      <c r="F459" s="332"/>
      <c r="G459" s="332"/>
      <c r="H459" s="332"/>
      <c r="I459" s="399"/>
      <c r="J459" s="399"/>
      <c r="K459" s="332"/>
      <c r="L459" s="332"/>
      <c r="M459" s="332"/>
      <c r="N459" s="332"/>
      <c r="O459" s="332"/>
      <c r="P459" s="332"/>
      <c r="Q459" s="332"/>
      <c r="R459" s="332"/>
      <c r="S459" s="332"/>
      <c r="T459" s="332"/>
      <c r="U459" s="332"/>
      <c r="V459" s="332"/>
      <c r="W459" s="332"/>
      <c r="X459" s="333"/>
      <c r="Y459" s="333"/>
      <c r="Z459" s="333"/>
      <c r="AA459" s="332"/>
    </row>
    <row r="460" spans="1:27">
      <c r="A460" s="335"/>
      <c r="B460" s="332"/>
      <c r="C460" s="335"/>
      <c r="D460" s="336"/>
      <c r="E460" s="336"/>
      <c r="F460" s="332"/>
      <c r="G460" s="332"/>
      <c r="H460" s="332"/>
      <c r="I460" s="399"/>
      <c r="J460" s="399"/>
      <c r="K460" s="332"/>
      <c r="L460" s="332"/>
      <c r="M460" s="332"/>
      <c r="N460" s="332"/>
      <c r="O460" s="332"/>
      <c r="P460" s="332"/>
      <c r="Q460" s="332"/>
      <c r="R460" s="332"/>
      <c r="S460" s="332"/>
      <c r="T460" s="332"/>
      <c r="U460" s="332"/>
      <c r="V460" s="332"/>
      <c r="W460" s="332"/>
      <c r="X460" s="333"/>
      <c r="Y460" s="333"/>
      <c r="Z460" s="333"/>
      <c r="AA460" s="332"/>
    </row>
    <row r="461" spans="1:27">
      <c r="A461" s="335"/>
      <c r="B461" s="332"/>
      <c r="C461" s="335"/>
      <c r="D461" s="336"/>
      <c r="E461" s="336"/>
      <c r="F461" s="332"/>
      <c r="G461" s="332"/>
      <c r="H461" s="332"/>
      <c r="I461" s="399"/>
      <c r="J461" s="399"/>
      <c r="K461" s="332"/>
      <c r="L461" s="332"/>
      <c r="M461" s="332"/>
      <c r="N461" s="332"/>
      <c r="O461" s="332"/>
      <c r="P461" s="332"/>
      <c r="Q461" s="332"/>
      <c r="R461" s="332"/>
      <c r="S461" s="332"/>
      <c r="T461" s="332"/>
      <c r="U461" s="332"/>
      <c r="V461" s="332"/>
      <c r="W461" s="332"/>
      <c r="X461" s="333"/>
      <c r="Y461" s="333"/>
      <c r="Z461" s="333"/>
      <c r="AA461" s="332"/>
    </row>
    <row r="462" spans="1:27">
      <c r="A462" s="335"/>
      <c r="B462" s="332"/>
      <c r="C462" s="335"/>
      <c r="D462" s="336"/>
      <c r="E462" s="336"/>
      <c r="F462" s="332"/>
      <c r="G462" s="332"/>
      <c r="H462" s="332"/>
      <c r="I462" s="399"/>
      <c r="J462" s="399"/>
      <c r="K462" s="332"/>
      <c r="L462" s="332"/>
      <c r="M462" s="332"/>
      <c r="N462" s="332"/>
      <c r="O462" s="332"/>
      <c r="P462" s="332"/>
      <c r="Q462" s="332"/>
      <c r="R462" s="332"/>
      <c r="S462" s="332"/>
      <c r="T462" s="332"/>
      <c r="U462" s="332"/>
      <c r="V462" s="332"/>
      <c r="W462" s="332"/>
      <c r="X462" s="333"/>
      <c r="Y462" s="333"/>
      <c r="Z462" s="333"/>
      <c r="AA462" s="332"/>
    </row>
    <row r="463" spans="1:27">
      <c r="A463" s="335"/>
      <c r="B463" s="332"/>
      <c r="C463" s="335"/>
      <c r="D463" s="336"/>
      <c r="E463" s="336"/>
      <c r="F463" s="332"/>
      <c r="G463" s="332"/>
      <c r="H463" s="332"/>
      <c r="I463" s="399"/>
      <c r="J463" s="399"/>
      <c r="K463" s="332"/>
      <c r="L463" s="332"/>
      <c r="M463" s="332"/>
      <c r="N463" s="332"/>
      <c r="O463" s="332"/>
      <c r="P463" s="332"/>
      <c r="Q463" s="332"/>
      <c r="R463" s="332"/>
      <c r="S463" s="332"/>
      <c r="T463" s="332"/>
      <c r="U463" s="332"/>
      <c r="V463" s="332"/>
      <c r="W463" s="332"/>
      <c r="X463" s="333"/>
      <c r="Y463" s="333"/>
      <c r="Z463" s="333"/>
      <c r="AA463" s="332"/>
    </row>
    <row r="464" spans="1:27">
      <c r="A464" s="335"/>
      <c r="B464" s="332"/>
      <c r="C464" s="335"/>
      <c r="D464" s="336"/>
      <c r="E464" s="336"/>
      <c r="F464" s="332"/>
      <c r="G464" s="332"/>
      <c r="H464" s="332"/>
      <c r="I464" s="399"/>
      <c r="J464" s="399"/>
      <c r="K464" s="332"/>
      <c r="L464" s="332"/>
      <c r="M464" s="332"/>
      <c r="N464" s="332"/>
      <c r="O464" s="332"/>
      <c r="P464" s="332"/>
      <c r="Q464" s="332"/>
      <c r="R464" s="332"/>
      <c r="S464" s="332"/>
      <c r="T464" s="332"/>
      <c r="U464" s="332"/>
      <c r="V464" s="332"/>
      <c r="W464" s="332"/>
      <c r="X464" s="333"/>
      <c r="Y464" s="333"/>
      <c r="Z464" s="333"/>
      <c r="AA464" s="332"/>
    </row>
    <row r="465" spans="1:27">
      <c r="A465" s="335"/>
      <c r="B465" s="332"/>
      <c r="C465" s="335"/>
      <c r="D465" s="336"/>
      <c r="E465" s="336"/>
      <c r="F465" s="332"/>
      <c r="G465" s="332"/>
      <c r="H465" s="332"/>
      <c r="I465" s="399"/>
      <c r="J465" s="399"/>
      <c r="K465" s="332"/>
      <c r="L465" s="332"/>
      <c r="M465" s="332"/>
      <c r="N465" s="332"/>
      <c r="O465" s="332"/>
      <c r="P465" s="332"/>
      <c r="Q465" s="332"/>
      <c r="R465" s="332"/>
      <c r="S465" s="332"/>
      <c r="T465" s="332"/>
      <c r="U465" s="332"/>
      <c r="V465" s="332"/>
      <c r="W465" s="332"/>
      <c r="X465" s="333"/>
      <c r="Y465" s="333"/>
      <c r="Z465" s="333"/>
      <c r="AA465" s="332"/>
    </row>
    <row r="466" spans="1:27">
      <c r="A466" s="335"/>
      <c r="B466" s="332"/>
      <c r="C466" s="335"/>
      <c r="D466" s="336"/>
      <c r="E466" s="336"/>
      <c r="F466" s="332"/>
      <c r="G466" s="332"/>
      <c r="H466" s="332"/>
      <c r="I466" s="399"/>
      <c r="J466" s="399"/>
      <c r="K466" s="332"/>
      <c r="L466" s="332"/>
      <c r="M466" s="332"/>
      <c r="N466" s="332"/>
      <c r="O466" s="332"/>
      <c r="P466" s="332"/>
      <c r="Q466" s="332"/>
      <c r="R466" s="332"/>
      <c r="S466" s="332"/>
      <c r="T466" s="332"/>
      <c r="U466" s="332"/>
      <c r="V466" s="332"/>
      <c r="W466" s="332"/>
      <c r="X466" s="333"/>
      <c r="Y466" s="333"/>
      <c r="Z466" s="333"/>
      <c r="AA466" s="332"/>
    </row>
    <row r="467" spans="1:27">
      <c r="A467" s="335"/>
      <c r="B467" s="332"/>
      <c r="C467" s="335"/>
      <c r="D467" s="336"/>
      <c r="E467" s="336"/>
      <c r="F467" s="332"/>
      <c r="G467" s="332"/>
      <c r="H467" s="332"/>
      <c r="I467" s="399"/>
      <c r="J467" s="399"/>
      <c r="K467" s="332"/>
      <c r="L467" s="332"/>
      <c r="M467" s="332"/>
      <c r="N467" s="332"/>
      <c r="O467" s="332"/>
      <c r="P467" s="332"/>
      <c r="Q467" s="332"/>
      <c r="R467" s="332"/>
      <c r="S467" s="332"/>
      <c r="T467" s="332"/>
      <c r="U467" s="332"/>
      <c r="V467" s="332"/>
      <c r="W467" s="332"/>
      <c r="X467" s="333"/>
      <c r="Y467" s="333"/>
      <c r="Z467" s="333"/>
      <c r="AA467" s="332"/>
    </row>
    <row r="468" spans="1:27">
      <c r="A468" s="335"/>
      <c r="B468" s="332"/>
      <c r="C468" s="335"/>
      <c r="D468" s="336"/>
      <c r="E468" s="336"/>
      <c r="F468" s="332"/>
      <c r="G468" s="332"/>
      <c r="H468" s="332"/>
      <c r="I468" s="399"/>
      <c r="J468" s="399"/>
      <c r="K468" s="332"/>
      <c r="L468" s="332"/>
      <c r="M468" s="332"/>
      <c r="N468" s="332"/>
      <c r="O468" s="332"/>
      <c r="P468" s="332"/>
      <c r="Q468" s="332"/>
      <c r="R468" s="332"/>
      <c r="S468" s="332"/>
      <c r="T468" s="332"/>
      <c r="U468" s="332"/>
      <c r="V468" s="332"/>
      <c r="W468" s="332"/>
      <c r="X468" s="333"/>
      <c r="Y468" s="333"/>
      <c r="Z468" s="333"/>
      <c r="AA468" s="332"/>
    </row>
    <row r="469" spans="1:27">
      <c r="A469" s="335"/>
      <c r="B469" s="332"/>
      <c r="C469" s="335"/>
      <c r="D469" s="336"/>
      <c r="E469" s="336"/>
      <c r="F469" s="332"/>
      <c r="G469" s="332"/>
      <c r="H469" s="332"/>
      <c r="I469" s="399"/>
      <c r="J469" s="399"/>
      <c r="K469" s="332"/>
      <c r="L469" s="332"/>
      <c r="M469" s="332"/>
      <c r="N469" s="332"/>
      <c r="O469" s="332"/>
      <c r="P469" s="332"/>
      <c r="Q469" s="332"/>
      <c r="R469" s="332"/>
      <c r="S469" s="332"/>
      <c r="T469" s="332"/>
      <c r="U469" s="332"/>
      <c r="V469" s="332"/>
      <c r="W469" s="332"/>
      <c r="X469" s="333"/>
      <c r="Y469" s="333"/>
      <c r="Z469" s="333"/>
      <c r="AA469" s="332"/>
    </row>
    <row r="470" spans="1:27">
      <c r="A470" s="335"/>
      <c r="B470" s="332"/>
      <c r="C470" s="335"/>
      <c r="D470" s="336"/>
      <c r="E470" s="336"/>
      <c r="F470" s="332"/>
      <c r="G470" s="332"/>
      <c r="H470" s="332"/>
      <c r="I470" s="399"/>
      <c r="J470" s="399"/>
      <c r="K470" s="332"/>
      <c r="L470" s="332"/>
      <c r="M470" s="332"/>
      <c r="N470" s="332"/>
      <c r="O470" s="332"/>
      <c r="P470" s="332"/>
      <c r="Q470" s="332"/>
      <c r="R470" s="332"/>
      <c r="S470" s="332"/>
      <c r="T470" s="332"/>
      <c r="U470" s="332"/>
      <c r="V470" s="332"/>
      <c r="W470" s="332"/>
      <c r="X470" s="333"/>
      <c r="Y470" s="333"/>
      <c r="Z470" s="333"/>
      <c r="AA470" s="332"/>
    </row>
    <row r="471" spans="1:27">
      <c r="A471" s="335"/>
      <c r="B471" s="332"/>
      <c r="C471" s="335"/>
      <c r="D471" s="336"/>
      <c r="E471" s="336"/>
      <c r="F471" s="332"/>
      <c r="G471" s="332"/>
      <c r="H471" s="332"/>
      <c r="I471" s="399"/>
      <c r="J471" s="399"/>
      <c r="K471" s="332"/>
      <c r="L471" s="332"/>
      <c r="M471" s="332"/>
      <c r="N471" s="332"/>
      <c r="O471" s="332"/>
      <c r="P471" s="332"/>
      <c r="Q471" s="332"/>
      <c r="R471" s="332"/>
      <c r="S471" s="332"/>
      <c r="T471" s="332"/>
      <c r="U471" s="332"/>
      <c r="V471" s="332"/>
      <c r="W471" s="332"/>
      <c r="X471" s="333"/>
      <c r="Y471" s="333"/>
      <c r="Z471" s="333"/>
      <c r="AA471" s="332"/>
    </row>
    <row r="472" spans="1:27">
      <c r="A472" s="335"/>
      <c r="B472" s="332"/>
      <c r="C472" s="335"/>
      <c r="D472" s="336"/>
      <c r="E472" s="336"/>
      <c r="F472" s="332"/>
      <c r="G472" s="332"/>
      <c r="H472" s="332"/>
      <c r="I472" s="399"/>
      <c r="J472" s="399"/>
      <c r="K472" s="332"/>
      <c r="L472" s="332"/>
      <c r="M472" s="332"/>
      <c r="N472" s="332"/>
      <c r="O472" s="332"/>
      <c r="P472" s="332"/>
      <c r="Q472" s="332"/>
      <c r="R472" s="332"/>
      <c r="S472" s="332"/>
      <c r="T472" s="332"/>
      <c r="U472" s="332"/>
      <c r="V472" s="332"/>
      <c r="W472" s="332"/>
      <c r="X472" s="333"/>
      <c r="Y472" s="333"/>
      <c r="Z472" s="333"/>
      <c r="AA472" s="332"/>
    </row>
    <row r="473" spans="1:27">
      <c r="A473" s="335"/>
      <c r="B473" s="332"/>
      <c r="C473" s="335"/>
      <c r="D473" s="336"/>
      <c r="E473" s="336"/>
      <c r="F473" s="332"/>
      <c r="G473" s="332"/>
      <c r="H473" s="332"/>
      <c r="I473" s="399"/>
      <c r="J473" s="399"/>
      <c r="K473" s="332"/>
      <c r="L473" s="332"/>
      <c r="M473" s="332"/>
      <c r="N473" s="332"/>
      <c r="O473" s="332"/>
      <c r="P473" s="332"/>
      <c r="Q473" s="332"/>
      <c r="R473" s="332"/>
      <c r="S473" s="332"/>
      <c r="T473" s="332"/>
      <c r="U473" s="332"/>
      <c r="V473" s="332"/>
      <c r="W473" s="332"/>
      <c r="X473" s="333"/>
      <c r="Y473" s="333"/>
      <c r="Z473" s="333"/>
      <c r="AA473" s="332"/>
    </row>
    <row r="474" spans="1:27">
      <c r="A474" s="335"/>
      <c r="B474" s="332"/>
      <c r="C474" s="335"/>
      <c r="D474" s="336"/>
      <c r="E474" s="336"/>
      <c r="F474" s="332"/>
      <c r="G474" s="332"/>
      <c r="H474" s="332"/>
      <c r="I474" s="399"/>
      <c r="J474" s="399"/>
      <c r="K474" s="332"/>
      <c r="L474" s="332"/>
      <c r="M474" s="332"/>
      <c r="N474" s="332"/>
      <c r="O474" s="332"/>
      <c r="P474" s="332"/>
      <c r="Q474" s="332"/>
      <c r="R474" s="332"/>
      <c r="S474" s="332"/>
      <c r="T474" s="332"/>
      <c r="U474" s="332"/>
      <c r="V474" s="332"/>
      <c r="W474" s="332"/>
      <c r="X474" s="333"/>
      <c r="Y474" s="333"/>
      <c r="Z474" s="333"/>
      <c r="AA474" s="332"/>
    </row>
    <row r="475" spans="1:27">
      <c r="A475" s="335"/>
      <c r="B475" s="332"/>
      <c r="C475" s="335"/>
      <c r="D475" s="336"/>
      <c r="E475" s="336"/>
      <c r="F475" s="332"/>
      <c r="G475" s="332"/>
      <c r="H475" s="332"/>
      <c r="I475" s="399"/>
      <c r="J475" s="399"/>
      <c r="K475" s="332"/>
      <c r="L475" s="332"/>
      <c r="M475" s="332"/>
      <c r="N475" s="332"/>
      <c r="O475" s="332"/>
      <c r="P475" s="332"/>
      <c r="Q475" s="332"/>
      <c r="R475" s="332"/>
      <c r="S475" s="332"/>
      <c r="T475" s="332"/>
      <c r="U475" s="332"/>
      <c r="V475" s="332"/>
      <c r="W475" s="332"/>
      <c r="X475" s="333"/>
      <c r="Y475" s="333"/>
      <c r="Z475" s="333"/>
      <c r="AA475" s="332"/>
    </row>
    <row r="476" spans="1:27">
      <c r="A476" s="335"/>
      <c r="B476" s="332"/>
      <c r="C476" s="335"/>
      <c r="D476" s="336"/>
      <c r="E476" s="336"/>
      <c r="F476" s="332"/>
      <c r="G476" s="332"/>
      <c r="H476" s="332"/>
      <c r="I476" s="399"/>
      <c r="J476" s="399"/>
      <c r="K476" s="332"/>
      <c r="L476" s="332"/>
      <c r="M476" s="332"/>
      <c r="N476" s="332"/>
      <c r="O476" s="332"/>
      <c r="P476" s="332"/>
      <c r="Q476" s="332"/>
      <c r="R476" s="332"/>
      <c r="S476" s="332"/>
      <c r="T476" s="332"/>
      <c r="U476" s="332"/>
      <c r="V476" s="332"/>
      <c r="W476" s="332"/>
      <c r="X476" s="333"/>
      <c r="Y476" s="333"/>
      <c r="Z476" s="333"/>
      <c r="AA476" s="332"/>
    </row>
    <row r="477" spans="1:27">
      <c r="A477" s="335"/>
      <c r="B477" s="332"/>
      <c r="C477" s="335"/>
      <c r="D477" s="336"/>
      <c r="E477" s="336"/>
      <c r="F477" s="332"/>
      <c r="G477" s="332"/>
      <c r="H477" s="332"/>
      <c r="I477" s="399"/>
      <c r="J477" s="399"/>
      <c r="K477" s="332"/>
      <c r="L477" s="332"/>
      <c r="M477" s="332"/>
      <c r="N477" s="332"/>
      <c r="O477" s="332"/>
      <c r="P477" s="332"/>
      <c r="Q477" s="332"/>
      <c r="R477" s="332"/>
      <c r="S477" s="332"/>
      <c r="T477" s="332"/>
      <c r="U477" s="332"/>
      <c r="V477" s="332"/>
      <c r="W477" s="332"/>
      <c r="X477" s="333"/>
      <c r="Y477" s="333"/>
      <c r="Z477" s="333"/>
      <c r="AA477" s="332"/>
    </row>
    <row r="478" spans="1:27">
      <c r="A478" s="335"/>
      <c r="B478" s="332"/>
      <c r="C478" s="335"/>
      <c r="D478" s="336"/>
      <c r="E478" s="336"/>
      <c r="F478" s="332"/>
      <c r="G478" s="332"/>
      <c r="H478" s="332"/>
      <c r="I478" s="399"/>
      <c r="J478" s="399"/>
      <c r="K478" s="332"/>
      <c r="L478" s="332"/>
      <c r="M478" s="332"/>
      <c r="N478" s="332"/>
      <c r="O478" s="332"/>
      <c r="P478" s="332"/>
      <c r="Q478" s="332"/>
      <c r="R478" s="332"/>
      <c r="S478" s="332"/>
      <c r="T478" s="332"/>
      <c r="U478" s="332"/>
      <c r="V478" s="332"/>
      <c r="W478" s="332"/>
      <c r="X478" s="333"/>
      <c r="Y478" s="333"/>
      <c r="Z478" s="333"/>
      <c r="AA478" s="332"/>
    </row>
    <row r="479" spans="1:27">
      <c r="A479" s="335"/>
      <c r="B479" s="332"/>
      <c r="C479" s="335"/>
      <c r="D479" s="336"/>
      <c r="E479" s="336"/>
      <c r="F479" s="332"/>
      <c r="G479" s="332"/>
      <c r="H479" s="332"/>
      <c r="I479" s="399"/>
      <c r="J479" s="399"/>
      <c r="K479" s="332"/>
      <c r="L479" s="332"/>
      <c r="M479" s="332"/>
      <c r="N479" s="332"/>
      <c r="O479" s="332"/>
      <c r="P479" s="332"/>
      <c r="Q479" s="332"/>
      <c r="R479" s="332"/>
      <c r="S479" s="332"/>
      <c r="T479" s="332"/>
      <c r="U479" s="332"/>
      <c r="V479" s="332"/>
      <c r="W479" s="332"/>
      <c r="X479" s="333"/>
      <c r="Y479" s="333"/>
      <c r="Z479" s="333"/>
      <c r="AA479" s="332"/>
    </row>
    <row r="480" spans="1:27">
      <c r="A480" s="335"/>
      <c r="B480" s="332"/>
      <c r="C480" s="335"/>
      <c r="D480" s="336"/>
      <c r="E480" s="336"/>
      <c r="F480" s="332"/>
      <c r="G480" s="332"/>
      <c r="H480" s="332"/>
      <c r="I480" s="399"/>
      <c r="J480" s="399"/>
      <c r="K480" s="332"/>
      <c r="L480" s="332"/>
      <c r="M480" s="332"/>
      <c r="N480" s="332"/>
      <c r="O480" s="332"/>
      <c r="P480" s="332"/>
      <c r="Q480" s="332"/>
      <c r="R480" s="332"/>
      <c r="S480" s="332"/>
      <c r="T480" s="332"/>
      <c r="U480" s="332"/>
      <c r="V480" s="332"/>
      <c r="W480" s="332"/>
      <c r="X480" s="333"/>
      <c r="Y480" s="333"/>
      <c r="Z480" s="333"/>
      <c r="AA480" s="332"/>
    </row>
    <row r="481" spans="1:27">
      <c r="A481" s="335"/>
      <c r="B481" s="332"/>
      <c r="C481" s="335"/>
      <c r="D481" s="336"/>
      <c r="E481" s="336"/>
      <c r="F481" s="332"/>
      <c r="G481" s="332"/>
      <c r="H481" s="332"/>
      <c r="I481" s="399"/>
      <c r="J481" s="399"/>
      <c r="K481" s="332"/>
      <c r="L481" s="332"/>
      <c r="M481" s="332"/>
      <c r="N481" s="332"/>
      <c r="O481" s="332"/>
      <c r="P481" s="332"/>
      <c r="Q481" s="332"/>
      <c r="R481" s="332"/>
      <c r="S481" s="332"/>
      <c r="T481" s="332"/>
      <c r="U481" s="332"/>
      <c r="V481" s="332"/>
      <c r="W481" s="332"/>
      <c r="X481" s="333"/>
      <c r="Y481" s="333"/>
      <c r="Z481" s="333"/>
      <c r="AA481" s="332"/>
    </row>
    <row r="482" spans="1:27">
      <c r="A482" s="335"/>
      <c r="B482" s="332"/>
      <c r="C482" s="335"/>
      <c r="D482" s="336"/>
      <c r="E482" s="336"/>
      <c r="F482" s="332"/>
      <c r="G482" s="332"/>
      <c r="H482" s="332"/>
      <c r="I482" s="399"/>
      <c r="J482" s="399"/>
      <c r="K482" s="332"/>
      <c r="L482" s="332"/>
      <c r="M482" s="332"/>
      <c r="N482" s="332"/>
      <c r="O482" s="332"/>
      <c r="P482" s="332"/>
      <c r="Q482" s="332"/>
      <c r="R482" s="332"/>
      <c r="S482" s="332"/>
      <c r="T482" s="332"/>
      <c r="U482" s="332"/>
      <c r="V482" s="332"/>
      <c r="W482" s="332"/>
      <c r="X482" s="333"/>
      <c r="Y482" s="333"/>
      <c r="Z482" s="333"/>
      <c r="AA482" s="332"/>
    </row>
    <row r="483" spans="1:27">
      <c r="A483" s="335"/>
      <c r="B483" s="332"/>
      <c r="C483" s="335"/>
      <c r="D483" s="336"/>
      <c r="E483" s="336"/>
      <c r="F483" s="332"/>
      <c r="G483" s="332"/>
      <c r="H483" s="332"/>
      <c r="I483" s="399"/>
      <c r="J483" s="399"/>
      <c r="K483" s="332"/>
      <c r="L483" s="332"/>
      <c r="M483" s="332"/>
      <c r="N483" s="332"/>
      <c r="O483" s="332"/>
      <c r="P483" s="332"/>
      <c r="Q483" s="332"/>
      <c r="R483" s="332"/>
      <c r="S483" s="332"/>
      <c r="T483" s="332"/>
      <c r="U483" s="332"/>
      <c r="V483" s="332"/>
      <c r="W483" s="332"/>
      <c r="X483" s="333"/>
      <c r="Y483" s="333"/>
      <c r="Z483" s="333"/>
      <c r="AA483" s="332"/>
    </row>
    <row r="484" spans="1:27">
      <c r="A484" s="335"/>
      <c r="B484" s="332"/>
      <c r="C484" s="335"/>
      <c r="D484" s="336"/>
      <c r="E484" s="336"/>
      <c r="F484" s="332"/>
      <c r="G484" s="332"/>
      <c r="H484" s="332"/>
      <c r="I484" s="399"/>
      <c r="J484" s="399"/>
      <c r="K484" s="332"/>
      <c r="L484" s="332"/>
      <c r="M484" s="332"/>
      <c r="N484" s="332"/>
      <c r="O484" s="332"/>
      <c r="P484" s="332"/>
      <c r="Q484" s="332"/>
      <c r="R484" s="332"/>
      <c r="S484" s="332"/>
      <c r="T484" s="332"/>
      <c r="U484" s="332"/>
      <c r="V484" s="332"/>
      <c r="W484" s="332"/>
      <c r="X484" s="333"/>
      <c r="Y484" s="333"/>
      <c r="Z484" s="333"/>
      <c r="AA484" s="332"/>
    </row>
    <row r="485" spans="1:27">
      <c r="A485" s="335"/>
      <c r="B485" s="332"/>
      <c r="C485" s="335"/>
      <c r="D485" s="336"/>
      <c r="E485" s="336"/>
      <c r="F485" s="332"/>
      <c r="G485" s="332"/>
      <c r="H485" s="332"/>
      <c r="I485" s="399"/>
      <c r="J485" s="399"/>
      <c r="K485" s="332"/>
      <c r="L485" s="332"/>
      <c r="M485" s="332"/>
      <c r="N485" s="332"/>
      <c r="O485" s="332"/>
      <c r="P485" s="332"/>
      <c r="Q485" s="332"/>
      <c r="R485" s="332"/>
      <c r="S485" s="332"/>
      <c r="T485" s="332"/>
      <c r="U485" s="332"/>
      <c r="V485" s="332"/>
      <c r="W485" s="332"/>
      <c r="X485" s="333"/>
      <c r="Y485" s="333"/>
      <c r="Z485" s="333"/>
      <c r="AA485" s="332"/>
    </row>
    <row r="486" spans="1:27">
      <c r="A486" s="335"/>
      <c r="B486" s="332"/>
      <c r="C486" s="335"/>
      <c r="D486" s="336"/>
      <c r="E486" s="336"/>
      <c r="F486" s="332"/>
      <c r="G486" s="332"/>
      <c r="H486" s="332"/>
      <c r="I486" s="399"/>
      <c r="J486" s="399"/>
      <c r="K486" s="332"/>
      <c r="L486" s="332"/>
      <c r="M486" s="332"/>
      <c r="N486" s="332"/>
      <c r="O486" s="332"/>
      <c r="P486" s="332"/>
      <c r="Q486" s="332"/>
      <c r="R486" s="332"/>
      <c r="S486" s="332"/>
      <c r="T486" s="332"/>
      <c r="U486" s="332"/>
      <c r="V486" s="332"/>
      <c r="W486" s="332"/>
      <c r="X486" s="333"/>
      <c r="Y486" s="333"/>
      <c r="Z486" s="333"/>
      <c r="AA486" s="332"/>
    </row>
    <row r="487" spans="1:27">
      <c r="A487" s="335"/>
      <c r="B487" s="332"/>
      <c r="C487" s="335"/>
      <c r="D487" s="336"/>
      <c r="E487" s="336"/>
      <c r="F487" s="332"/>
      <c r="G487" s="332"/>
      <c r="H487" s="332"/>
      <c r="I487" s="399"/>
      <c r="J487" s="399"/>
      <c r="K487" s="332"/>
      <c r="L487" s="332"/>
      <c r="M487" s="332"/>
      <c r="N487" s="332"/>
      <c r="O487" s="332"/>
      <c r="P487" s="332"/>
      <c r="Q487" s="332"/>
      <c r="R487" s="332"/>
      <c r="S487" s="332"/>
      <c r="T487" s="332"/>
      <c r="U487" s="332"/>
      <c r="V487" s="332"/>
      <c r="W487" s="332"/>
      <c r="X487" s="333"/>
      <c r="Y487" s="333"/>
      <c r="Z487" s="333"/>
      <c r="AA487" s="332"/>
    </row>
    <row r="488" spans="1:27">
      <c r="A488" s="335"/>
      <c r="B488" s="332"/>
      <c r="C488" s="335"/>
      <c r="D488" s="336"/>
      <c r="E488" s="336"/>
      <c r="F488" s="332"/>
      <c r="G488" s="332"/>
      <c r="H488" s="332"/>
      <c r="I488" s="399"/>
      <c r="J488" s="399"/>
      <c r="K488" s="332"/>
      <c r="L488" s="332"/>
      <c r="M488" s="332"/>
      <c r="N488" s="332"/>
      <c r="O488" s="332"/>
      <c r="P488" s="332"/>
      <c r="Q488" s="332"/>
      <c r="R488" s="332"/>
      <c r="S488" s="332"/>
      <c r="T488" s="332"/>
      <c r="U488" s="332"/>
      <c r="V488" s="332"/>
      <c r="W488" s="332"/>
      <c r="X488" s="333"/>
      <c r="Y488" s="333"/>
      <c r="Z488" s="333"/>
      <c r="AA488" s="332"/>
    </row>
    <row r="489" spans="1:27">
      <c r="A489" s="335"/>
      <c r="B489" s="332"/>
      <c r="C489" s="335"/>
      <c r="D489" s="336"/>
      <c r="E489" s="336"/>
      <c r="F489" s="332"/>
      <c r="G489" s="332"/>
      <c r="H489" s="332"/>
      <c r="I489" s="399"/>
      <c r="J489" s="399"/>
      <c r="K489" s="332"/>
      <c r="L489" s="332"/>
      <c r="M489" s="332"/>
      <c r="N489" s="332"/>
      <c r="O489" s="332"/>
      <c r="P489" s="332"/>
      <c r="Q489" s="332"/>
      <c r="R489" s="332"/>
      <c r="S489" s="332"/>
      <c r="T489" s="332"/>
      <c r="U489" s="332"/>
      <c r="V489" s="332"/>
      <c r="W489" s="332"/>
      <c r="X489" s="333"/>
      <c r="Y489" s="333"/>
      <c r="Z489" s="333"/>
      <c r="AA489" s="332"/>
    </row>
    <row r="490" spans="1:27">
      <c r="A490" s="335"/>
      <c r="B490" s="332"/>
      <c r="C490" s="335"/>
      <c r="D490" s="336"/>
      <c r="E490" s="336"/>
      <c r="F490" s="332"/>
      <c r="G490" s="332"/>
      <c r="H490" s="332"/>
      <c r="I490" s="399"/>
      <c r="J490" s="399"/>
      <c r="K490" s="332"/>
      <c r="L490" s="332"/>
      <c r="M490" s="332"/>
      <c r="N490" s="332"/>
      <c r="O490" s="332"/>
      <c r="P490" s="332"/>
      <c r="Q490" s="332"/>
      <c r="R490" s="332"/>
      <c r="S490" s="332"/>
      <c r="T490" s="332"/>
      <c r="U490" s="332"/>
      <c r="V490" s="332"/>
      <c r="W490" s="332"/>
      <c r="X490" s="333"/>
      <c r="Y490" s="333"/>
      <c r="Z490" s="333"/>
      <c r="AA490" s="332"/>
    </row>
    <row r="491" spans="1:27">
      <c r="A491" s="335"/>
      <c r="B491" s="332"/>
      <c r="C491" s="335"/>
      <c r="D491" s="336"/>
      <c r="E491" s="336"/>
      <c r="F491" s="332"/>
      <c r="G491" s="332"/>
      <c r="H491" s="332"/>
      <c r="I491" s="399"/>
      <c r="J491" s="399"/>
      <c r="K491" s="332"/>
      <c r="L491" s="332"/>
      <c r="M491" s="332"/>
      <c r="N491" s="332"/>
      <c r="O491" s="332"/>
      <c r="P491" s="332"/>
      <c r="Q491" s="332"/>
      <c r="R491" s="332"/>
      <c r="S491" s="332"/>
      <c r="T491" s="332"/>
      <c r="U491" s="332"/>
      <c r="V491" s="332"/>
      <c r="W491" s="332"/>
      <c r="X491" s="333"/>
      <c r="Y491" s="333"/>
      <c r="Z491" s="333"/>
      <c r="AA491" s="332"/>
    </row>
    <row r="492" spans="1:27">
      <c r="A492" s="335"/>
      <c r="B492" s="332"/>
      <c r="C492" s="335"/>
      <c r="D492" s="336"/>
      <c r="E492" s="336"/>
      <c r="F492" s="332"/>
      <c r="G492" s="332"/>
      <c r="H492" s="332"/>
      <c r="I492" s="399"/>
      <c r="J492" s="399"/>
      <c r="K492" s="332"/>
      <c r="L492" s="332"/>
      <c r="M492" s="332"/>
      <c r="N492" s="332"/>
      <c r="O492" s="332"/>
      <c r="P492" s="332"/>
      <c r="Q492" s="332"/>
      <c r="R492" s="332"/>
      <c r="S492" s="332"/>
      <c r="T492" s="332"/>
      <c r="U492" s="332"/>
      <c r="V492" s="332"/>
      <c r="W492" s="332"/>
      <c r="X492" s="333"/>
      <c r="Y492" s="333"/>
      <c r="Z492" s="333"/>
      <c r="AA492" s="332"/>
    </row>
    <row r="493" spans="1:27">
      <c r="A493" s="335"/>
      <c r="B493" s="332"/>
      <c r="C493" s="335"/>
      <c r="D493" s="336"/>
      <c r="E493" s="336"/>
      <c r="F493" s="332"/>
      <c r="G493" s="332"/>
      <c r="H493" s="332"/>
      <c r="I493" s="399"/>
      <c r="J493" s="399"/>
      <c r="K493" s="332"/>
      <c r="L493" s="332"/>
      <c r="M493" s="332"/>
      <c r="N493" s="332"/>
      <c r="O493" s="332"/>
      <c r="P493" s="332"/>
      <c r="Q493" s="332"/>
      <c r="R493" s="332"/>
      <c r="S493" s="332"/>
      <c r="T493" s="332"/>
      <c r="U493" s="332"/>
      <c r="V493" s="332"/>
      <c r="W493" s="332"/>
      <c r="X493" s="333"/>
      <c r="Y493" s="333"/>
      <c r="Z493" s="333"/>
      <c r="AA493" s="332"/>
    </row>
    <row r="494" spans="1:27">
      <c r="A494" s="335"/>
      <c r="B494" s="332"/>
      <c r="C494" s="335"/>
      <c r="D494" s="336"/>
      <c r="E494" s="336"/>
      <c r="F494" s="332"/>
      <c r="G494" s="332"/>
      <c r="H494" s="332"/>
      <c r="I494" s="399"/>
      <c r="J494" s="399"/>
      <c r="K494" s="332"/>
      <c r="L494" s="332"/>
      <c r="M494" s="332"/>
      <c r="N494" s="332"/>
      <c r="O494" s="332"/>
      <c r="P494" s="332"/>
      <c r="Q494" s="332"/>
      <c r="R494" s="332"/>
      <c r="S494" s="332"/>
      <c r="T494" s="332"/>
      <c r="U494" s="332"/>
      <c r="V494" s="332"/>
      <c r="W494" s="332"/>
      <c r="X494" s="333"/>
      <c r="Y494" s="333"/>
      <c r="Z494" s="333"/>
      <c r="AA494" s="332"/>
    </row>
    <row r="495" spans="1:27">
      <c r="A495" s="335"/>
      <c r="B495" s="332"/>
      <c r="C495" s="335"/>
      <c r="D495" s="336"/>
      <c r="E495" s="336"/>
      <c r="F495" s="332"/>
      <c r="G495" s="332"/>
      <c r="H495" s="332"/>
      <c r="I495" s="399"/>
      <c r="J495" s="399"/>
      <c r="K495" s="332"/>
      <c r="L495" s="332"/>
      <c r="M495" s="332"/>
      <c r="N495" s="332"/>
      <c r="O495" s="332"/>
      <c r="P495" s="332"/>
      <c r="Q495" s="332"/>
      <c r="R495" s="332"/>
      <c r="S495" s="332"/>
      <c r="T495" s="332"/>
      <c r="U495" s="332"/>
      <c r="V495" s="332"/>
      <c r="W495" s="332"/>
      <c r="X495" s="333"/>
      <c r="Y495" s="333"/>
      <c r="Z495" s="333"/>
      <c r="AA495" s="332"/>
    </row>
    <row r="496" spans="1:27">
      <c r="A496" s="335"/>
      <c r="B496" s="332"/>
      <c r="C496" s="335"/>
      <c r="D496" s="336"/>
      <c r="E496" s="336"/>
      <c r="F496" s="332"/>
      <c r="G496" s="332"/>
      <c r="H496" s="332"/>
      <c r="I496" s="399"/>
      <c r="J496" s="399"/>
      <c r="K496" s="332"/>
      <c r="L496" s="332"/>
      <c r="M496" s="332"/>
      <c r="N496" s="332"/>
      <c r="O496" s="332"/>
      <c r="P496" s="332"/>
      <c r="Q496" s="332"/>
      <c r="R496" s="332"/>
      <c r="S496" s="332"/>
      <c r="T496" s="332"/>
      <c r="U496" s="332"/>
      <c r="V496" s="332"/>
      <c r="W496" s="332"/>
      <c r="X496" s="333"/>
      <c r="Y496" s="333"/>
      <c r="Z496" s="333"/>
      <c r="AA496" s="332"/>
    </row>
    <row r="497" spans="1:27">
      <c r="A497" s="335"/>
      <c r="B497" s="332"/>
      <c r="C497" s="335"/>
      <c r="D497" s="336"/>
      <c r="E497" s="336"/>
      <c r="F497" s="332"/>
      <c r="G497" s="332"/>
      <c r="H497" s="332"/>
      <c r="I497" s="399"/>
      <c r="J497" s="399"/>
      <c r="K497" s="332"/>
      <c r="L497" s="332"/>
      <c r="M497" s="332"/>
      <c r="N497" s="332"/>
      <c r="O497" s="332"/>
      <c r="P497" s="332"/>
      <c r="Q497" s="332"/>
      <c r="R497" s="332"/>
      <c r="S497" s="332"/>
      <c r="T497" s="332"/>
      <c r="U497" s="332"/>
      <c r="V497" s="332"/>
      <c r="W497" s="332"/>
      <c r="X497" s="333"/>
      <c r="Y497" s="333"/>
      <c r="Z497" s="333"/>
      <c r="AA497" s="332"/>
    </row>
    <row r="498" spans="1:27">
      <c r="A498" s="335"/>
      <c r="B498" s="332"/>
      <c r="C498" s="335"/>
      <c r="D498" s="336"/>
      <c r="E498" s="336"/>
      <c r="F498" s="332"/>
      <c r="G498" s="332"/>
      <c r="H498" s="332"/>
      <c r="I498" s="399"/>
      <c r="J498" s="399"/>
      <c r="K498" s="332"/>
      <c r="L498" s="332"/>
      <c r="M498" s="332"/>
      <c r="N498" s="332"/>
      <c r="O498" s="332"/>
      <c r="P498" s="332"/>
      <c r="Q498" s="332"/>
      <c r="R498" s="332"/>
      <c r="S498" s="332"/>
      <c r="T498" s="332"/>
      <c r="U498" s="332"/>
      <c r="V498" s="332"/>
      <c r="W498" s="332"/>
      <c r="X498" s="333"/>
      <c r="Y498" s="333"/>
      <c r="Z498" s="333"/>
      <c r="AA498" s="332"/>
    </row>
    <row r="499" spans="1:27">
      <c r="A499" s="335"/>
      <c r="B499" s="332"/>
      <c r="C499" s="335"/>
      <c r="D499" s="336"/>
      <c r="E499" s="336"/>
      <c r="F499" s="332"/>
      <c r="G499" s="332"/>
      <c r="H499" s="332"/>
      <c r="I499" s="399"/>
      <c r="J499" s="399"/>
      <c r="K499" s="332"/>
      <c r="L499" s="332"/>
      <c r="M499" s="332"/>
      <c r="N499" s="332"/>
      <c r="O499" s="332"/>
      <c r="P499" s="332"/>
      <c r="Q499" s="332"/>
      <c r="R499" s="332"/>
      <c r="S499" s="332"/>
      <c r="T499" s="332"/>
      <c r="U499" s="332"/>
      <c r="V499" s="332"/>
      <c r="W499" s="332"/>
      <c r="X499" s="333"/>
      <c r="Y499" s="333"/>
      <c r="Z499" s="333"/>
      <c r="AA499" s="332"/>
    </row>
    <row r="500" spans="1:27">
      <c r="A500" s="335"/>
      <c r="B500" s="332"/>
      <c r="C500" s="335"/>
      <c r="D500" s="336"/>
      <c r="E500" s="336"/>
      <c r="F500" s="332"/>
      <c r="G500" s="332"/>
      <c r="H500" s="332"/>
      <c r="I500" s="399"/>
      <c r="J500" s="399"/>
      <c r="K500" s="332"/>
      <c r="L500" s="332"/>
      <c r="M500" s="332"/>
      <c r="N500" s="332"/>
      <c r="O500" s="332"/>
      <c r="P500" s="332"/>
      <c r="Q500" s="332"/>
      <c r="R500" s="332"/>
      <c r="S500" s="332"/>
      <c r="T500" s="332"/>
      <c r="U500" s="332"/>
      <c r="V500" s="332"/>
      <c r="W500" s="332"/>
      <c r="X500" s="333"/>
      <c r="Y500" s="333"/>
      <c r="Z500" s="333"/>
      <c r="AA500" s="332"/>
    </row>
    <row r="501" spans="1:27">
      <c r="A501" s="335"/>
      <c r="B501" s="332"/>
      <c r="C501" s="335"/>
      <c r="D501" s="336"/>
      <c r="E501" s="336"/>
      <c r="F501" s="332"/>
      <c r="G501" s="332"/>
      <c r="H501" s="332"/>
      <c r="I501" s="399"/>
      <c r="J501" s="399"/>
      <c r="K501" s="332"/>
      <c r="L501" s="332"/>
      <c r="M501" s="332"/>
      <c r="N501" s="332"/>
      <c r="O501" s="332"/>
      <c r="P501" s="332"/>
      <c r="Q501" s="332"/>
      <c r="R501" s="332"/>
      <c r="S501" s="332"/>
      <c r="T501" s="332"/>
      <c r="U501" s="332"/>
      <c r="V501" s="332"/>
      <c r="W501" s="332"/>
      <c r="X501" s="333"/>
      <c r="Y501" s="333"/>
      <c r="Z501" s="333"/>
      <c r="AA501" s="332"/>
    </row>
    <row r="502" spans="1:27">
      <c r="A502" s="335"/>
      <c r="B502" s="332"/>
      <c r="C502" s="335"/>
      <c r="D502" s="336"/>
      <c r="E502" s="336"/>
      <c r="F502" s="332"/>
      <c r="G502" s="332"/>
      <c r="H502" s="332"/>
      <c r="I502" s="399"/>
      <c r="J502" s="399"/>
      <c r="K502" s="332"/>
      <c r="L502" s="332"/>
      <c r="M502" s="332"/>
      <c r="N502" s="332"/>
      <c r="O502" s="332"/>
      <c r="P502" s="332"/>
      <c r="Q502" s="332"/>
      <c r="R502" s="332"/>
      <c r="S502" s="332"/>
      <c r="T502" s="332"/>
      <c r="U502" s="332"/>
      <c r="V502" s="332"/>
      <c r="W502" s="332"/>
      <c r="X502" s="333"/>
      <c r="Y502" s="333"/>
      <c r="Z502" s="333"/>
      <c r="AA502" s="332"/>
    </row>
    <row r="503" spans="1:27">
      <c r="A503" s="335"/>
      <c r="B503" s="332"/>
      <c r="C503" s="335"/>
      <c r="D503" s="336"/>
      <c r="E503" s="336"/>
      <c r="F503" s="332"/>
      <c r="G503" s="332"/>
      <c r="H503" s="332"/>
      <c r="I503" s="399"/>
      <c r="J503" s="399"/>
      <c r="K503" s="332"/>
      <c r="L503" s="332"/>
      <c r="M503" s="332"/>
      <c r="N503" s="332"/>
      <c r="O503" s="332"/>
      <c r="P503" s="332"/>
      <c r="Q503" s="332"/>
      <c r="R503" s="332"/>
      <c r="S503" s="332"/>
      <c r="T503" s="332"/>
      <c r="U503" s="332"/>
      <c r="V503" s="332"/>
      <c r="W503" s="332"/>
      <c r="X503" s="333"/>
      <c r="Y503" s="333"/>
      <c r="Z503" s="333"/>
      <c r="AA503" s="332"/>
    </row>
    <row r="504" spans="1:27">
      <c r="A504" s="335"/>
      <c r="B504" s="332"/>
      <c r="C504" s="335"/>
      <c r="D504" s="336"/>
      <c r="E504" s="336"/>
      <c r="F504" s="332"/>
      <c r="G504" s="332"/>
      <c r="H504" s="332"/>
      <c r="I504" s="399"/>
      <c r="J504" s="399"/>
      <c r="K504" s="332"/>
      <c r="L504" s="332"/>
      <c r="M504" s="332"/>
      <c r="N504" s="332"/>
      <c r="O504" s="332"/>
      <c r="P504" s="332"/>
      <c r="Q504" s="332"/>
      <c r="R504" s="332"/>
      <c r="S504" s="332"/>
      <c r="T504" s="332"/>
      <c r="U504" s="332"/>
      <c r="V504" s="332"/>
      <c r="W504" s="332"/>
      <c r="X504" s="333"/>
      <c r="Y504" s="333"/>
      <c r="Z504" s="333"/>
      <c r="AA504" s="332"/>
    </row>
    <row r="505" spans="1:27">
      <c r="A505" s="335"/>
      <c r="B505" s="332"/>
      <c r="C505" s="335"/>
      <c r="D505" s="336"/>
      <c r="E505" s="336"/>
      <c r="F505" s="332"/>
      <c r="G505" s="332"/>
      <c r="H505" s="332"/>
      <c r="I505" s="399"/>
      <c r="J505" s="399"/>
      <c r="K505" s="332"/>
      <c r="L505" s="332"/>
      <c r="M505" s="332"/>
      <c r="N505" s="332"/>
      <c r="O505" s="332"/>
      <c r="P505" s="332"/>
      <c r="Q505" s="332"/>
      <c r="R505" s="332"/>
      <c r="S505" s="332"/>
      <c r="T505" s="332"/>
      <c r="U505" s="332"/>
      <c r="V505" s="332"/>
      <c r="W505" s="332"/>
      <c r="X505" s="333"/>
      <c r="Y505" s="333"/>
      <c r="Z505" s="333"/>
      <c r="AA505" s="332"/>
    </row>
    <row r="506" spans="1:27">
      <c r="A506" s="335"/>
      <c r="B506" s="332"/>
      <c r="C506" s="335"/>
      <c r="D506" s="336"/>
      <c r="E506" s="336"/>
      <c r="F506" s="332"/>
      <c r="G506" s="332"/>
      <c r="H506" s="332"/>
      <c r="I506" s="399"/>
      <c r="J506" s="399"/>
      <c r="K506" s="332"/>
      <c r="L506" s="332"/>
      <c r="M506" s="332"/>
      <c r="N506" s="332"/>
      <c r="O506" s="332"/>
      <c r="P506" s="332"/>
      <c r="Q506" s="332"/>
      <c r="R506" s="332"/>
      <c r="S506" s="332"/>
      <c r="T506" s="332"/>
      <c r="U506" s="332"/>
      <c r="V506" s="332"/>
      <c r="W506" s="332"/>
      <c r="X506" s="333"/>
      <c r="Y506" s="333"/>
      <c r="Z506" s="333"/>
      <c r="AA506" s="332"/>
    </row>
    <row r="507" spans="1:27">
      <c r="A507" s="335"/>
      <c r="B507" s="332"/>
      <c r="C507" s="335"/>
      <c r="D507" s="336"/>
      <c r="E507" s="336"/>
      <c r="F507" s="332"/>
      <c r="G507" s="332"/>
      <c r="H507" s="332"/>
      <c r="I507" s="399"/>
      <c r="J507" s="399"/>
      <c r="K507" s="332"/>
      <c r="L507" s="332"/>
      <c r="M507" s="332"/>
      <c r="N507" s="332"/>
      <c r="O507" s="332"/>
      <c r="P507" s="332"/>
      <c r="Q507" s="332"/>
      <c r="R507" s="332"/>
      <c r="S507" s="332"/>
      <c r="T507" s="332"/>
      <c r="U507" s="332"/>
      <c r="V507" s="332"/>
      <c r="W507" s="332"/>
      <c r="X507" s="333"/>
      <c r="Y507" s="333"/>
      <c r="Z507" s="333"/>
      <c r="AA507" s="332"/>
    </row>
    <row r="508" spans="1:27">
      <c r="A508" s="335"/>
      <c r="B508" s="332"/>
      <c r="C508" s="335"/>
      <c r="D508" s="336"/>
      <c r="E508" s="336"/>
      <c r="F508" s="332"/>
      <c r="G508" s="332"/>
      <c r="H508" s="332"/>
      <c r="I508" s="399"/>
      <c r="J508" s="399"/>
      <c r="K508" s="332"/>
      <c r="L508" s="332"/>
      <c r="M508" s="332"/>
      <c r="N508" s="332"/>
      <c r="O508" s="332"/>
      <c r="P508" s="332"/>
      <c r="Q508" s="332"/>
      <c r="R508" s="332"/>
      <c r="S508" s="332"/>
      <c r="T508" s="332"/>
      <c r="U508" s="332"/>
      <c r="V508" s="332"/>
      <c r="W508" s="332"/>
      <c r="X508" s="333"/>
      <c r="Y508" s="333"/>
      <c r="Z508" s="333"/>
      <c r="AA508" s="332"/>
    </row>
    <row r="509" spans="1:27">
      <c r="A509" s="335"/>
      <c r="B509" s="332"/>
      <c r="C509" s="335"/>
      <c r="D509" s="336"/>
      <c r="E509" s="336"/>
      <c r="F509" s="332"/>
      <c r="G509" s="332"/>
      <c r="H509" s="332"/>
      <c r="I509" s="399"/>
      <c r="J509" s="399"/>
      <c r="K509" s="332"/>
      <c r="L509" s="332"/>
      <c r="M509" s="332"/>
      <c r="N509" s="332"/>
      <c r="O509" s="332"/>
      <c r="P509" s="332"/>
      <c r="Q509" s="332"/>
      <c r="R509" s="332"/>
      <c r="S509" s="332"/>
      <c r="T509" s="332"/>
      <c r="U509" s="332"/>
      <c r="V509" s="332"/>
      <c r="W509" s="332"/>
      <c r="X509" s="333"/>
      <c r="Y509" s="333"/>
      <c r="Z509" s="333"/>
      <c r="AA509" s="332"/>
    </row>
    <row r="510" spans="1:27">
      <c r="A510" s="335"/>
      <c r="B510" s="332"/>
      <c r="C510" s="335"/>
      <c r="D510" s="336"/>
      <c r="E510" s="336"/>
      <c r="F510" s="332"/>
      <c r="G510" s="332"/>
      <c r="H510" s="332"/>
      <c r="I510" s="399"/>
      <c r="J510" s="399"/>
      <c r="K510" s="332"/>
      <c r="L510" s="332"/>
      <c r="M510" s="332"/>
      <c r="N510" s="332"/>
      <c r="O510" s="332"/>
      <c r="P510" s="332"/>
      <c r="Q510" s="332"/>
      <c r="R510" s="332"/>
      <c r="S510" s="332"/>
      <c r="T510" s="332"/>
      <c r="U510" s="332"/>
      <c r="V510" s="332"/>
      <c r="W510" s="332"/>
      <c r="X510" s="333"/>
      <c r="Y510" s="333"/>
      <c r="Z510" s="333"/>
      <c r="AA510" s="332"/>
    </row>
    <row r="511" spans="1:27">
      <c r="A511" s="335"/>
      <c r="B511" s="332"/>
      <c r="C511" s="335"/>
      <c r="D511" s="336"/>
      <c r="E511" s="336"/>
      <c r="F511" s="332"/>
      <c r="G511" s="332"/>
      <c r="H511" s="332"/>
      <c r="I511" s="399"/>
      <c r="J511" s="399"/>
      <c r="K511" s="332"/>
      <c r="L511" s="332"/>
      <c r="M511" s="332"/>
      <c r="N511" s="332"/>
      <c r="O511" s="332"/>
      <c r="P511" s="332"/>
      <c r="Q511" s="332"/>
      <c r="R511" s="332"/>
      <c r="S511" s="332"/>
      <c r="T511" s="332"/>
      <c r="U511" s="332"/>
      <c r="V511" s="332"/>
      <c r="W511" s="332"/>
      <c r="X511" s="333"/>
      <c r="Y511" s="333"/>
      <c r="Z511" s="333"/>
      <c r="AA511" s="332"/>
    </row>
    <row r="512" spans="1:27">
      <c r="A512" s="335"/>
      <c r="B512" s="332"/>
      <c r="C512" s="335"/>
      <c r="D512" s="336"/>
      <c r="E512" s="336"/>
      <c r="F512" s="332"/>
      <c r="G512" s="332"/>
      <c r="H512" s="332"/>
      <c r="I512" s="399"/>
      <c r="J512" s="399"/>
      <c r="K512" s="332"/>
      <c r="L512" s="332"/>
      <c r="M512" s="332"/>
      <c r="N512" s="332"/>
      <c r="O512" s="332"/>
      <c r="P512" s="332"/>
      <c r="Q512" s="332"/>
      <c r="R512" s="332"/>
      <c r="S512" s="332"/>
      <c r="T512" s="332"/>
      <c r="U512" s="332"/>
      <c r="V512" s="332"/>
      <c r="W512" s="332"/>
      <c r="X512" s="333"/>
      <c r="Y512" s="333"/>
      <c r="Z512" s="333"/>
      <c r="AA512" s="332"/>
    </row>
    <row r="513" spans="1:27">
      <c r="A513" s="335"/>
      <c r="B513" s="332"/>
      <c r="C513" s="335"/>
      <c r="D513" s="336"/>
      <c r="E513" s="336"/>
      <c r="F513" s="332"/>
      <c r="G513" s="332"/>
      <c r="H513" s="332"/>
      <c r="I513" s="399"/>
      <c r="J513" s="399"/>
      <c r="K513" s="332"/>
      <c r="L513" s="332"/>
      <c r="M513" s="332"/>
      <c r="N513" s="332"/>
      <c r="O513" s="332"/>
      <c r="P513" s="332"/>
      <c r="Q513" s="332"/>
      <c r="R513" s="332"/>
      <c r="S513" s="332"/>
      <c r="T513" s="332"/>
      <c r="U513" s="332"/>
      <c r="V513" s="332"/>
      <c r="W513" s="332"/>
      <c r="X513" s="333"/>
      <c r="Y513" s="333"/>
      <c r="Z513" s="333"/>
      <c r="AA513" s="332"/>
    </row>
    <row r="514" spans="1:27">
      <c r="A514" s="335"/>
      <c r="B514" s="332"/>
      <c r="C514" s="335"/>
      <c r="D514" s="336"/>
      <c r="E514" s="336"/>
      <c r="F514" s="332"/>
      <c r="G514" s="332"/>
      <c r="H514" s="332"/>
      <c r="I514" s="399"/>
      <c r="J514" s="399"/>
      <c r="K514" s="332"/>
      <c r="L514" s="332"/>
      <c r="M514" s="332"/>
      <c r="N514" s="332"/>
      <c r="O514" s="332"/>
      <c r="P514" s="332"/>
      <c r="Q514" s="332"/>
      <c r="R514" s="332"/>
      <c r="S514" s="332"/>
      <c r="T514" s="332"/>
      <c r="U514" s="332"/>
      <c r="V514" s="332"/>
      <c r="W514" s="332"/>
      <c r="X514" s="333"/>
      <c r="Y514" s="333"/>
      <c r="Z514" s="333"/>
      <c r="AA514" s="332"/>
    </row>
    <row r="515" spans="1:27">
      <c r="A515" s="335"/>
      <c r="B515" s="332"/>
      <c r="C515" s="335"/>
      <c r="D515" s="336"/>
      <c r="E515" s="336"/>
      <c r="F515" s="332"/>
      <c r="G515" s="332"/>
      <c r="H515" s="332"/>
      <c r="I515" s="399"/>
      <c r="J515" s="399"/>
      <c r="K515" s="332"/>
      <c r="L515" s="332"/>
      <c r="M515" s="332"/>
      <c r="N515" s="332"/>
      <c r="O515" s="332"/>
      <c r="P515" s="332"/>
      <c r="Q515" s="332"/>
      <c r="R515" s="332"/>
      <c r="S515" s="332"/>
      <c r="T515" s="332"/>
      <c r="U515" s="332"/>
      <c r="V515" s="332"/>
      <c r="W515" s="332"/>
      <c r="X515" s="333"/>
      <c r="Y515" s="333"/>
      <c r="Z515" s="333"/>
      <c r="AA515" s="332"/>
    </row>
    <row r="516" spans="1:27">
      <c r="A516" s="335"/>
      <c r="B516" s="332"/>
      <c r="C516" s="335"/>
      <c r="D516" s="336"/>
      <c r="E516" s="336"/>
      <c r="F516" s="332"/>
      <c r="G516" s="332"/>
      <c r="H516" s="332"/>
      <c r="I516" s="399"/>
      <c r="J516" s="399"/>
      <c r="K516" s="332"/>
      <c r="L516" s="332"/>
      <c r="M516" s="332"/>
      <c r="N516" s="332"/>
      <c r="O516" s="332"/>
      <c r="P516" s="332"/>
      <c r="Q516" s="332"/>
      <c r="R516" s="332"/>
      <c r="S516" s="332"/>
      <c r="T516" s="332"/>
      <c r="U516" s="332"/>
      <c r="V516" s="332"/>
      <c r="W516" s="332"/>
      <c r="X516" s="333"/>
      <c r="Y516" s="333"/>
      <c r="Z516" s="333"/>
      <c r="AA516" s="332"/>
    </row>
    <row r="517" spans="1:27">
      <c r="A517" s="335"/>
      <c r="B517" s="332"/>
      <c r="C517" s="335"/>
      <c r="D517" s="336"/>
      <c r="E517" s="336"/>
      <c r="F517" s="332"/>
      <c r="G517" s="332"/>
      <c r="H517" s="332"/>
      <c r="I517" s="399"/>
      <c r="J517" s="399"/>
      <c r="K517" s="332"/>
      <c r="L517" s="332"/>
      <c r="M517" s="332"/>
      <c r="N517" s="332"/>
      <c r="O517" s="332"/>
      <c r="P517" s="332"/>
      <c r="Q517" s="332"/>
      <c r="R517" s="332"/>
      <c r="S517" s="332"/>
      <c r="T517" s="332"/>
      <c r="U517" s="332"/>
      <c r="V517" s="332"/>
      <c r="W517" s="332"/>
      <c r="X517" s="333"/>
      <c r="Y517" s="333"/>
      <c r="Z517" s="333"/>
      <c r="AA517" s="332"/>
    </row>
    <row r="518" spans="1:27">
      <c r="A518" s="335"/>
      <c r="B518" s="332"/>
      <c r="C518" s="335"/>
      <c r="D518" s="336"/>
      <c r="E518" s="336"/>
      <c r="F518" s="332"/>
      <c r="G518" s="332"/>
      <c r="H518" s="332"/>
      <c r="I518" s="399"/>
      <c r="J518" s="399"/>
      <c r="K518" s="332"/>
      <c r="L518" s="332"/>
      <c r="M518" s="332"/>
      <c r="N518" s="332"/>
      <c r="O518" s="332"/>
      <c r="P518" s="332"/>
      <c r="Q518" s="332"/>
      <c r="R518" s="332"/>
      <c r="S518" s="332"/>
      <c r="T518" s="332"/>
      <c r="U518" s="332"/>
      <c r="V518" s="332"/>
      <c r="W518" s="332"/>
      <c r="X518" s="333"/>
      <c r="Y518" s="333"/>
      <c r="Z518" s="333"/>
      <c r="AA518" s="332"/>
    </row>
    <row r="519" spans="1:27">
      <c r="A519" s="335"/>
      <c r="B519" s="332"/>
      <c r="C519" s="335"/>
      <c r="D519" s="336"/>
      <c r="E519" s="336"/>
      <c r="F519" s="332"/>
      <c r="G519" s="332"/>
      <c r="H519" s="332"/>
      <c r="I519" s="399"/>
      <c r="J519" s="399"/>
      <c r="K519" s="332"/>
      <c r="L519" s="332"/>
      <c r="M519" s="332"/>
      <c r="N519" s="332"/>
      <c r="O519" s="332"/>
      <c r="P519" s="332"/>
      <c r="Q519" s="332"/>
      <c r="R519" s="332"/>
      <c r="S519" s="332"/>
      <c r="T519" s="332"/>
      <c r="U519" s="332"/>
      <c r="V519" s="332"/>
      <c r="W519" s="332"/>
      <c r="X519" s="333"/>
      <c r="Y519" s="333"/>
      <c r="Z519" s="333"/>
      <c r="AA519" s="332"/>
    </row>
    <row r="520" spans="1:27">
      <c r="A520" s="335"/>
      <c r="B520" s="332"/>
      <c r="C520" s="335"/>
      <c r="D520" s="336"/>
      <c r="E520" s="336"/>
      <c r="F520" s="332"/>
      <c r="G520" s="332"/>
      <c r="H520" s="332"/>
      <c r="I520" s="399"/>
      <c r="J520" s="399"/>
      <c r="K520" s="332"/>
      <c r="L520" s="332"/>
      <c r="M520" s="332"/>
      <c r="N520" s="332"/>
      <c r="O520" s="332"/>
      <c r="P520" s="332"/>
      <c r="Q520" s="332"/>
      <c r="R520" s="332"/>
      <c r="S520" s="332"/>
      <c r="T520" s="332"/>
      <c r="U520" s="332"/>
      <c r="V520" s="332"/>
      <c r="W520" s="332"/>
      <c r="X520" s="333"/>
      <c r="Y520" s="333"/>
      <c r="Z520" s="333"/>
      <c r="AA520" s="332"/>
    </row>
    <row r="521" spans="1:27">
      <c r="A521" s="335"/>
      <c r="B521" s="332"/>
      <c r="C521" s="335"/>
      <c r="D521" s="336"/>
      <c r="E521" s="336"/>
      <c r="F521" s="332"/>
      <c r="G521" s="332"/>
      <c r="H521" s="332"/>
      <c r="I521" s="399"/>
      <c r="J521" s="399"/>
      <c r="K521" s="332"/>
      <c r="L521" s="332"/>
      <c r="M521" s="332"/>
      <c r="N521" s="332"/>
      <c r="O521" s="332"/>
      <c r="P521" s="332"/>
      <c r="Q521" s="332"/>
      <c r="R521" s="332"/>
      <c r="S521" s="332"/>
      <c r="T521" s="332"/>
      <c r="U521" s="332"/>
      <c r="V521" s="332"/>
      <c r="W521" s="332"/>
      <c r="X521" s="333"/>
      <c r="Y521" s="333"/>
      <c r="Z521" s="333"/>
      <c r="AA521" s="332"/>
    </row>
    <row r="522" spans="1:27">
      <c r="A522" s="335"/>
      <c r="B522" s="332"/>
      <c r="C522" s="335"/>
      <c r="D522" s="336"/>
      <c r="E522" s="336"/>
      <c r="F522" s="332"/>
      <c r="G522" s="332"/>
      <c r="H522" s="332"/>
      <c r="I522" s="399"/>
      <c r="J522" s="399"/>
      <c r="K522" s="332"/>
      <c r="L522" s="332"/>
      <c r="M522" s="332"/>
      <c r="N522" s="332"/>
      <c r="O522" s="332"/>
      <c r="P522" s="332"/>
      <c r="Q522" s="332"/>
      <c r="R522" s="332"/>
      <c r="S522" s="332"/>
      <c r="T522" s="332"/>
      <c r="U522" s="332"/>
      <c r="V522" s="332"/>
      <c r="W522" s="332"/>
      <c r="X522" s="333"/>
      <c r="Y522" s="333"/>
      <c r="Z522" s="333"/>
      <c r="AA522" s="332"/>
    </row>
    <row r="523" spans="1:27">
      <c r="A523" s="335"/>
      <c r="B523" s="332"/>
      <c r="C523" s="335"/>
      <c r="D523" s="336"/>
      <c r="E523" s="336"/>
      <c r="F523" s="332"/>
      <c r="G523" s="332"/>
      <c r="H523" s="332"/>
      <c r="I523" s="399"/>
      <c r="J523" s="399"/>
      <c r="K523" s="332"/>
      <c r="L523" s="332"/>
      <c r="M523" s="332"/>
      <c r="N523" s="332"/>
      <c r="O523" s="332"/>
      <c r="P523" s="332"/>
      <c r="Q523" s="332"/>
      <c r="R523" s="332"/>
      <c r="S523" s="332"/>
      <c r="T523" s="332"/>
      <c r="U523" s="332"/>
      <c r="V523" s="332"/>
      <c r="W523" s="332"/>
      <c r="X523" s="333"/>
      <c r="Y523" s="333"/>
      <c r="Z523" s="333"/>
      <c r="AA523" s="332"/>
    </row>
    <row r="524" spans="1:27">
      <c r="A524" s="335"/>
      <c r="B524" s="332"/>
      <c r="C524" s="335"/>
      <c r="D524" s="336"/>
      <c r="E524" s="336"/>
      <c r="F524" s="332"/>
      <c r="G524" s="332"/>
      <c r="H524" s="332"/>
      <c r="I524" s="399"/>
      <c r="J524" s="399"/>
      <c r="K524" s="332"/>
      <c r="L524" s="332"/>
      <c r="M524" s="332"/>
      <c r="N524" s="332"/>
      <c r="O524" s="332"/>
      <c r="P524" s="332"/>
      <c r="Q524" s="332"/>
      <c r="R524" s="332"/>
      <c r="S524" s="332"/>
      <c r="T524" s="332"/>
      <c r="U524" s="332"/>
      <c r="V524" s="332"/>
      <c r="W524" s="332"/>
      <c r="X524" s="333"/>
      <c r="Y524" s="333"/>
      <c r="Z524" s="333"/>
      <c r="AA524" s="332"/>
    </row>
    <row r="525" spans="1:27">
      <c r="A525" s="335"/>
      <c r="B525" s="332"/>
      <c r="C525" s="335"/>
      <c r="D525" s="336"/>
      <c r="E525" s="336"/>
      <c r="F525" s="332"/>
      <c r="G525" s="332"/>
      <c r="H525" s="332"/>
      <c r="I525" s="399"/>
      <c r="J525" s="399"/>
      <c r="K525" s="332"/>
      <c r="L525" s="332"/>
      <c r="M525" s="332"/>
      <c r="N525" s="332"/>
      <c r="O525" s="332"/>
      <c r="P525" s="332"/>
      <c r="Q525" s="332"/>
      <c r="R525" s="332"/>
      <c r="S525" s="332"/>
      <c r="T525" s="332"/>
      <c r="U525" s="332"/>
      <c r="V525" s="332"/>
      <c r="W525" s="332"/>
      <c r="X525" s="333"/>
      <c r="Y525" s="333"/>
      <c r="Z525" s="333"/>
      <c r="AA525" s="332"/>
    </row>
    <row r="526" spans="1:27">
      <c r="A526" s="335"/>
      <c r="B526" s="332"/>
      <c r="C526" s="335"/>
      <c r="D526" s="336"/>
      <c r="E526" s="336"/>
      <c r="F526" s="332"/>
      <c r="G526" s="332"/>
      <c r="H526" s="332"/>
      <c r="I526" s="399"/>
      <c r="J526" s="399"/>
      <c r="K526" s="332"/>
      <c r="L526" s="332"/>
      <c r="M526" s="332"/>
      <c r="N526" s="332"/>
      <c r="O526" s="332"/>
      <c r="P526" s="332"/>
      <c r="Q526" s="332"/>
      <c r="R526" s="332"/>
      <c r="S526" s="332"/>
      <c r="T526" s="332"/>
      <c r="U526" s="332"/>
      <c r="V526" s="332"/>
      <c r="W526" s="332"/>
      <c r="X526" s="333"/>
      <c r="Y526" s="333"/>
      <c r="Z526" s="333"/>
      <c r="AA526" s="332"/>
    </row>
    <row r="527" spans="1:27">
      <c r="A527" s="335"/>
      <c r="B527" s="332"/>
      <c r="C527" s="335"/>
      <c r="D527" s="336"/>
      <c r="E527" s="336"/>
      <c r="F527" s="332"/>
      <c r="G527" s="332"/>
      <c r="H527" s="332"/>
      <c r="I527" s="399"/>
      <c r="J527" s="399"/>
      <c r="K527" s="332"/>
      <c r="L527" s="332"/>
      <c r="M527" s="332"/>
      <c r="N527" s="332"/>
      <c r="O527" s="332"/>
      <c r="P527" s="332"/>
      <c r="Q527" s="332"/>
      <c r="R527" s="332"/>
      <c r="S527" s="332"/>
      <c r="T527" s="332"/>
      <c r="U527" s="332"/>
      <c r="V527" s="332"/>
      <c r="W527" s="332"/>
      <c r="X527" s="333"/>
      <c r="Y527" s="333"/>
      <c r="Z527" s="333"/>
      <c r="AA527" s="332"/>
    </row>
    <row r="528" spans="1:27">
      <c r="A528" s="335"/>
      <c r="B528" s="332"/>
      <c r="C528" s="335"/>
      <c r="D528" s="336"/>
      <c r="E528" s="336"/>
      <c r="F528" s="332"/>
      <c r="G528" s="332"/>
      <c r="H528" s="332"/>
      <c r="I528" s="399"/>
      <c r="J528" s="399"/>
      <c r="K528" s="332"/>
      <c r="L528" s="332"/>
      <c r="M528" s="332"/>
      <c r="N528" s="332"/>
      <c r="O528" s="332"/>
      <c r="P528" s="332"/>
      <c r="Q528" s="332"/>
      <c r="R528" s="332"/>
      <c r="S528" s="332"/>
      <c r="T528" s="332"/>
      <c r="U528" s="332"/>
      <c r="V528" s="332"/>
      <c r="W528" s="332"/>
      <c r="X528" s="333"/>
      <c r="Y528" s="333"/>
      <c r="Z528" s="333"/>
      <c r="AA528" s="332"/>
    </row>
    <row r="529" spans="1:27">
      <c r="A529" s="335"/>
      <c r="B529" s="332"/>
      <c r="C529" s="335"/>
      <c r="D529" s="336"/>
      <c r="E529" s="336"/>
      <c r="F529" s="332"/>
      <c r="G529" s="332"/>
      <c r="H529" s="332"/>
      <c r="I529" s="399"/>
      <c r="J529" s="399"/>
      <c r="K529" s="332"/>
      <c r="L529" s="332"/>
      <c r="M529" s="332"/>
      <c r="N529" s="332"/>
      <c r="O529" s="332"/>
      <c r="P529" s="332"/>
      <c r="Q529" s="332"/>
      <c r="R529" s="332"/>
      <c r="S529" s="332"/>
      <c r="T529" s="332"/>
      <c r="U529" s="332"/>
      <c r="V529" s="332"/>
      <c r="W529" s="332"/>
      <c r="X529" s="333"/>
      <c r="Y529" s="333"/>
      <c r="Z529" s="333"/>
      <c r="AA529" s="332"/>
    </row>
    <row r="530" spans="1:27">
      <c r="A530" s="335"/>
      <c r="B530" s="332"/>
      <c r="C530" s="335"/>
      <c r="D530" s="336"/>
      <c r="E530" s="336"/>
      <c r="F530" s="332"/>
      <c r="G530" s="332"/>
      <c r="H530" s="332"/>
      <c r="I530" s="399"/>
      <c r="J530" s="399"/>
      <c r="K530" s="332"/>
      <c r="L530" s="332"/>
      <c r="M530" s="332"/>
      <c r="N530" s="332"/>
      <c r="O530" s="332"/>
      <c r="P530" s="332"/>
      <c r="Q530" s="332"/>
      <c r="R530" s="332"/>
      <c r="S530" s="332"/>
      <c r="T530" s="332"/>
      <c r="U530" s="332"/>
      <c r="V530" s="332"/>
      <c r="W530" s="332"/>
      <c r="X530" s="333"/>
      <c r="Y530" s="333"/>
      <c r="Z530" s="333"/>
      <c r="AA530" s="332"/>
    </row>
    <row r="531" spans="1:27">
      <c r="A531" s="335"/>
      <c r="B531" s="332"/>
      <c r="C531" s="335"/>
      <c r="D531" s="336"/>
      <c r="E531" s="336"/>
      <c r="F531" s="332"/>
      <c r="G531" s="332"/>
      <c r="H531" s="332"/>
      <c r="I531" s="399"/>
      <c r="J531" s="399"/>
      <c r="K531" s="332"/>
      <c r="L531" s="332"/>
      <c r="M531" s="332"/>
      <c r="N531" s="332"/>
      <c r="O531" s="332"/>
      <c r="P531" s="332"/>
      <c r="Q531" s="332"/>
      <c r="R531" s="332"/>
      <c r="S531" s="332"/>
      <c r="T531" s="332"/>
      <c r="U531" s="332"/>
      <c r="V531" s="332"/>
      <c r="W531" s="332"/>
      <c r="X531" s="333"/>
      <c r="Y531" s="333"/>
      <c r="Z531" s="333"/>
      <c r="AA531" s="332"/>
    </row>
    <row r="532" spans="1:27">
      <c r="A532" s="335"/>
      <c r="B532" s="332"/>
      <c r="C532" s="335"/>
      <c r="D532" s="336"/>
      <c r="E532" s="336"/>
      <c r="F532" s="332"/>
      <c r="G532" s="332"/>
      <c r="H532" s="332"/>
      <c r="I532" s="399"/>
      <c r="J532" s="399"/>
      <c r="K532" s="332"/>
      <c r="L532" s="332"/>
      <c r="M532" s="332"/>
      <c r="N532" s="332"/>
      <c r="O532" s="332"/>
      <c r="P532" s="332"/>
      <c r="Q532" s="332"/>
      <c r="R532" s="332"/>
      <c r="S532" s="332"/>
      <c r="T532" s="332"/>
      <c r="U532" s="332"/>
      <c r="V532" s="332"/>
      <c r="W532" s="332"/>
      <c r="X532" s="333"/>
      <c r="Y532" s="333"/>
      <c r="Z532" s="333"/>
      <c r="AA532" s="332"/>
    </row>
    <row r="533" spans="1:27">
      <c r="A533" s="335"/>
      <c r="B533" s="332"/>
      <c r="C533" s="335"/>
      <c r="D533" s="336"/>
      <c r="E533" s="336"/>
      <c r="F533" s="332"/>
      <c r="G533" s="332"/>
      <c r="H533" s="332"/>
      <c r="I533" s="399"/>
      <c r="J533" s="399"/>
      <c r="K533" s="332"/>
      <c r="L533" s="332"/>
      <c r="M533" s="332"/>
      <c r="N533" s="332"/>
      <c r="O533" s="332"/>
      <c r="P533" s="332"/>
      <c r="Q533" s="332"/>
      <c r="R533" s="332"/>
      <c r="S533" s="332"/>
      <c r="T533" s="332"/>
      <c r="U533" s="332"/>
      <c r="V533" s="332"/>
      <c r="W533" s="332"/>
      <c r="X533" s="333"/>
      <c r="Y533" s="333"/>
      <c r="Z533" s="333"/>
      <c r="AA533" s="332"/>
    </row>
    <row r="534" spans="1:27">
      <c r="A534" s="335"/>
      <c r="B534" s="332"/>
      <c r="C534" s="335"/>
      <c r="D534" s="336"/>
      <c r="E534" s="336"/>
      <c r="F534" s="332"/>
      <c r="G534" s="332"/>
      <c r="H534" s="332"/>
      <c r="I534" s="399"/>
      <c r="J534" s="399"/>
      <c r="K534" s="332"/>
      <c r="L534" s="332"/>
      <c r="M534" s="332"/>
      <c r="N534" s="332"/>
      <c r="O534" s="332"/>
      <c r="P534" s="332"/>
      <c r="Q534" s="332"/>
      <c r="R534" s="332"/>
      <c r="S534" s="332"/>
      <c r="T534" s="332"/>
      <c r="U534" s="332"/>
      <c r="V534" s="332"/>
      <c r="W534" s="332"/>
      <c r="X534" s="333"/>
      <c r="Y534" s="333"/>
      <c r="Z534" s="333"/>
      <c r="AA534" s="332"/>
    </row>
    <row r="535" spans="1:27">
      <c r="A535" s="335"/>
      <c r="B535" s="332"/>
      <c r="C535" s="335"/>
      <c r="D535" s="336"/>
      <c r="E535" s="336"/>
      <c r="F535" s="332"/>
      <c r="G535" s="332"/>
      <c r="H535" s="332"/>
      <c r="I535" s="399"/>
      <c r="J535" s="399"/>
      <c r="K535" s="332"/>
      <c r="L535" s="332"/>
      <c r="M535" s="332"/>
      <c r="N535" s="332"/>
      <c r="O535" s="332"/>
      <c r="P535" s="332"/>
      <c r="Q535" s="332"/>
      <c r="R535" s="332"/>
      <c r="S535" s="332"/>
      <c r="T535" s="332"/>
      <c r="U535" s="332"/>
      <c r="V535" s="332"/>
      <c r="W535" s="332"/>
      <c r="X535" s="333"/>
      <c r="Y535" s="333"/>
      <c r="Z535" s="333"/>
      <c r="AA535" s="332"/>
    </row>
    <row r="536" spans="1:27">
      <c r="A536" s="335"/>
      <c r="B536" s="332"/>
      <c r="C536" s="335"/>
      <c r="D536" s="336"/>
      <c r="E536" s="336"/>
      <c r="F536" s="332"/>
      <c r="G536" s="332"/>
      <c r="H536" s="332"/>
      <c r="I536" s="399"/>
      <c r="J536" s="399"/>
      <c r="K536" s="332"/>
      <c r="L536" s="332"/>
      <c r="M536" s="332"/>
      <c r="N536" s="332"/>
      <c r="O536" s="332"/>
      <c r="P536" s="332"/>
      <c r="Q536" s="332"/>
      <c r="R536" s="332"/>
      <c r="S536" s="332"/>
      <c r="T536" s="332"/>
      <c r="U536" s="332"/>
      <c r="V536" s="332"/>
      <c r="W536" s="332"/>
      <c r="X536" s="333"/>
      <c r="Y536" s="333"/>
      <c r="Z536" s="333"/>
      <c r="AA536" s="332"/>
    </row>
    <row r="537" spans="1:27">
      <c r="A537" s="335"/>
      <c r="B537" s="332"/>
      <c r="C537" s="335"/>
      <c r="D537" s="336"/>
      <c r="E537" s="336"/>
      <c r="F537" s="332"/>
      <c r="G537" s="332"/>
      <c r="H537" s="332"/>
      <c r="I537" s="399"/>
      <c r="J537" s="399"/>
      <c r="K537" s="332"/>
      <c r="L537" s="332"/>
      <c r="M537" s="332"/>
      <c r="N537" s="332"/>
      <c r="O537" s="332"/>
      <c r="P537" s="332"/>
      <c r="Q537" s="332"/>
      <c r="R537" s="332"/>
      <c r="S537" s="332"/>
      <c r="T537" s="332"/>
      <c r="U537" s="332"/>
      <c r="V537" s="332"/>
      <c r="W537" s="332"/>
      <c r="X537" s="333"/>
      <c r="Y537" s="333"/>
      <c r="Z537" s="333"/>
      <c r="AA537" s="332"/>
    </row>
    <row r="538" spans="1:27">
      <c r="A538" s="335"/>
      <c r="B538" s="332"/>
      <c r="C538" s="335"/>
      <c r="D538" s="336"/>
      <c r="E538" s="336"/>
      <c r="F538" s="332"/>
      <c r="G538" s="332"/>
      <c r="H538" s="332"/>
      <c r="I538" s="399"/>
      <c r="J538" s="399"/>
      <c r="K538" s="332"/>
      <c r="L538" s="332"/>
      <c r="M538" s="332"/>
      <c r="N538" s="332"/>
      <c r="O538" s="332"/>
      <c r="P538" s="332"/>
      <c r="Q538" s="332"/>
      <c r="R538" s="332"/>
      <c r="S538" s="332"/>
      <c r="T538" s="332"/>
      <c r="U538" s="332"/>
      <c r="V538" s="332"/>
      <c r="W538" s="332"/>
      <c r="X538" s="333"/>
      <c r="Y538" s="333"/>
      <c r="Z538" s="333"/>
      <c r="AA538" s="332"/>
    </row>
    <row r="539" spans="1:27">
      <c r="A539" s="335"/>
      <c r="B539" s="332"/>
      <c r="C539" s="335"/>
      <c r="D539" s="336"/>
      <c r="E539" s="336"/>
      <c r="F539" s="332"/>
      <c r="G539" s="332"/>
      <c r="H539" s="332"/>
      <c r="I539" s="399"/>
      <c r="J539" s="399"/>
      <c r="K539" s="332"/>
      <c r="L539" s="332"/>
      <c r="M539" s="332"/>
      <c r="N539" s="332"/>
      <c r="O539" s="332"/>
      <c r="P539" s="332"/>
      <c r="Q539" s="332"/>
      <c r="R539" s="332"/>
      <c r="S539" s="332"/>
      <c r="T539" s="332"/>
      <c r="U539" s="332"/>
      <c r="V539" s="332"/>
      <c r="W539" s="332"/>
      <c r="X539" s="333"/>
      <c r="Y539" s="333"/>
      <c r="Z539" s="333"/>
      <c r="AA539" s="332"/>
    </row>
    <row r="540" spans="1:27">
      <c r="A540" s="335"/>
      <c r="B540" s="332"/>
      <c r="C540" s="335"/>
      <c r="D540" s="336"/>
      <c r="E540" s="336"/>
      <c r="F540" s="332"/>
      <c r="G540" s="332"/>
      <c r="H540" s="332"/>
      <c r="I540" s="399"/>
      <c r="J540" s="399"/>
      <c r="K540" s="332"/>
      <c r="L540" s="332"/>
      <c r="M540" s="332"/>
      <c r="N540" s="332"/>
      <c r="O540" s="332"/>
      <c r="P540" s="332"/>
      <c r="Q540" s="332"/>
      <c r="R540" s="332"/>
      <c r="S540" s="332"/>
      <c r="T540" s="332"/>
      <c r="U540" s="332"/>
      <c r="V540" s="332"/>
      <c r="W540" s="332"/>
      <c r="X540" s="333"/>
      <c r="Y540" s="333"/>
      <c r="Z540" s="333"/>
      <c r="AA540" s="332"/>
    </row>
    <row r="541" spans="1:27">
      <c r="A541" s="335"/>
      <c r="B541" s="332"/>
      <c r="C541" s="335"/>
      <c r="D541" s="336"/>
      <c r="E541" s="336"/>
      <c r="F541" s="332"/>
      <c r="G541" s="332"/>
      <c r="H541" s="332"/>
      <c r="I541" s="399"/>
      <c r="J541" s="399"/>
      <c r="K541" s="332"/>
      <c r="L541" s="332"/>
      <c r="M541" s="332"/>
      <c r="N541" s="332"/>
      <c r="O541" s="332"/>
      <c r="P541" s="332"/>
      <c r="Q541" s="332"/>
      <c r="R541" s="332"/>
      <c r="S541" s="332"/>
      <c r="T541" s="332"/>
      <c r="U541" s="332"/>
      <c r="V541" s="332"/>
      <c r="W541" s="332"/>
      <c r="X541" s="333"/>
      <c r="Y541" s="333"/>
      <c r="Z541" s="333"/>
      <c r="AA541" s="332"/>
    </row>
    <row r="542" spans="1:27">
      <c r="A542" s="335"/>
      <c r="B542" s="332"/>
      <c r="C542" s="335"/>
      <c r="D542" s="336"/>
      <c r="E542" s="336"/>
      <c r="F542" s="332"/>
      <c r="G542" s="332"/>
      <c r="H542" s="332"/>
      <c r="I542" s="399"/>
      <c r="J542" s="399"/>
      <c r="K542" s="332"/>
      <c r="L542" s="332"/>
      <c r="M542" s="332"/>
      <c r="N542" s="332"/>
      <c r="O542" s="332"/>
      <c r="P542" s="332"/>
      <c r="Q542" s="332"/>
      <c r="R542" s="332"/>
      <c r="S542" s="332"/>
      <c r="T542" s="332"/>
      <c r="U542" s="332"/>
      <c r="V542" s="332"/>
      <c r="W542" s="332"/>
      <c r="X542" s="333"/>
      <c r="Y542" s="333"/>
      <c r="Z542" s="333"/>
      <c r="AA542" s="332"/>
    </row>
    <row r="543" spans="1:27">
      <c r="A543" s="335"/>
      <c r="B543" s="332"/>
      <c r="C543" s="335"/>
      <c r="D543" s="336"/>
      <c r="E543" s="336"/>
      <c r="F543" s="332"/>
      <c r="G543" s="332"/>
      <c r="H543" s="332"/>
      <c r="I543" s="399"/>
      <c r="J543" s="399"/>
      <c r="K543" s="332"/>
      <c r="L543" s="332"/>
      <c r="M543" s="332"/>
      <c r="N543" s="332"/>
      <c r="O543" s="332"/>
      <c r="P543" s="332"/>
      <c r="Q543" s="332"/>
      <c r="R543" s="332"/>
      <c r="S543" s="332"/>
      <c r="T543" s="332"/>
      <c r="U543" s="332"/>
      <c r="V543" s="332"/>
      <c r="W543" s="332"/>
      <c r="X543" s="333"/>
      <c r="Y543" s="333"/>
      <c r="Z543" s="333"/>
      <c r="AA543" s="332"/>
    </row>
    <row r="544" spans="1:27">
      <c r="A544" s="335"/>
      <c r="B544" s="332"/>
      <c r="C544" s="335"/>
      <c r="D544" s="336"/>
      <c r="E544" s="336"/>
      <c r="F544" s="332"/>
      <c r="G544" s="332"/>
      <c r="H544" s="332"/>
      <c r="I544" s="399"/>
      <c r="J544" s="399"/>
      <c r="K544" s="332"/>
      <c r="L544" s="332"/>
      <c r="M544" s="332"/>
      <c r="N544" s="332"/>
      <c r="O544" s="332"/>
      <c r="P544" s="332"/>
      <c r="Q544" s="332"/>
      <c r="R544" s="332"/>
      <c r="S544" s="332"/>
      <c r="T544" s="332"/>
      <c r="U544" s="332"/>
      <c r="V544" s="332"/>
      <c r="W544" s="332"/>
      <c r="X544" s="333"/>
      <c r="Y544" s="333"/>
      <c r="Z544" s="333"/>
      <c r="AA544" s="332"/>
    </row>
    <row r="545" spans="1:27">
      <c r="A545" s="335"/>
      <c r="B545" s="332"/>
      <c r="C545" s="335"/>
      <c r="D545" s="336"/>
      <c r="E545" s="336"/>
      <c r="F545" s="332"/>
      <c r="G545" s="332"/>
      <c r="H545" s="332"/>
      <c r="I545" s="399"/>
      <c r="J545" s="399"/>
      <c r="K545" s="332"/>
      <c r="L545" s="332"/>
      <c r="M545" s="332"/>
      <c r="N545" s="332"/>
      <c r="O545" s="332"/>
      <c r="P545" s="332"/>
      <c r="Q545" s="332"/>
      <c r="R545" s="332"/>
      <c r="S545" s="332"/>
      <c r="T545" s="332"/>
      <c r="U545" s="332"/>
      <c r="V545" s="332"/>
      <c r="W545" s="332"/>
      <c r="X545" s="333"/>
      <c r="Y545" s="333"/>
      <c r="Z545" s="333"/>
      <c r="AA545" s="332"/>
    </row>
    <row r="546" spans="1:27">
      <c r="A546" s="335"/>
      <c r="B546" s="332"/>
      <c r="C546" s="335"/>
      <c r="D546" s="336"/>
      <c r="E546" s="336"/>
      <c r="F546" s="332"/>
      <c r="G546" s="332"/>
      <c r="H546" s="332"/>
      <c r="I546" s="399"/>
      <c r="J546" s="399"/>
      <c r="K546" s="332"/>
      <c r="L546" s="332"/>
      <c r="M546" s="332"/>
      <c r="N546" s="332"/>
      <c r="O546" s="332"/>
      <c r="P546" s="332"/>
      <c r="Q546" s="332"/>
      <c r="R546" s="332"/>
      <c r="S546" s="332"/>
      <c r="T546" s="332"/>
      <c r="U546" s="332"/>
      <c r="V546" s="332"/>
      <c r="W546" s="332"/>
      <c r="X546" s="333"/>
      <c r="Y546" s="333"/>
      <c r="Z546" s="333"/>
      <c r="AA546" s="332"/>
    </row>
    <row r="547" spans="1:27">
      <c r="A547" s="335"/>
      <c r="B547" s="332"/>
      <c r="C547" s="335"/>
      <c r="D547" s="336"/>
      <c r="E547" s="336"/>
      <c r="F547" s="332"/>
      <c r="G547" s="332"/>
      <c r="H547" s="332"/>
      <c r="I547" s="399"/>
      <c r="J547" s="399"/>
      <c r="K547" s="332"/>
      <c r="L547" s="332"/>
      <c r="M547" s="332"/>
      <c r="N547" s="332"/>
      <c r="O547" s="332"/>
      <c r="P547" s="332"/>
      <c r="Q547" s="332"/>
      <c r="R547" s="332"/>
      <c r="S547" s="332"/>
      <c r="T547" s="332"/>
      <c r="U547" s="332"/>
      <c r="V547" s="332"/>
      <c r="W547" s="332"/>
      <c r="X547" s="333"/>
      <c r="Y547" s="333"/>
      <c r="Z547" s="333"/>
      <c r="AA547" s="332"/>
    </row>
    <row r="548" spans="1:27">
      <c r="A548" s="335"/>
      <c r="B548" s="332"/>
      <c r="C548" s="335"/>
      <c r="D548" s="336"/>
      <c r="E548" s="336"/>
      <c r="F548" s="332"/>
      <c r="G548" s="332"/>
      <c r="H548" s="332"/>
      <c r="I548" s="399"/>
      <c r="J548" s="399"/>
      <c r="K548" s="332"/>
      <c r="L548" s="332"/>
      <c r="M548" s="332"/>
      <c r="N548" s="332"/>
      <c r="O548" s="332"/>
      <c r="P548" s="332"/>
      <c r="Q548" s="332"/>
      <c r="R548" s="332"/>
      <c r="S548" s="332"/>
      <c r="T548" s="332"/>
      <c r="U548" s="332"/>
      <c r="V548" s="332"/>
      <c r="W548" s="332"/>
      <c r="X548" s="333"/>
      <c r="Y548" s="333"/>
      <c r="Z548" s="333"/>
      <c r="AA548" s="332"/>
    </row>
    <row r="549" spans="1:27">
      <c r="A549" s="335"/>
      <c r="B549" s="332"/>
      <c r="C549" s="335"/>
      <c r="D549" s="336"/>
      <c r="E549" s="336"/>
      <c r="F549" s="332"/>
      <c r="G549" s="332"/>
      <c r="H549" s="332"/>
      <c r="I549" s="399"/>
      <c r="J549" s="399"/>
      <c r="K549" s="332"/>
      <c r="L549" s="332"/>
      <c r="M549" s="332"/>
      <c r="N549" s="332"/>
      <c r="O549" s="332"/>
      <c r="P549" s="332"/>
      <c r="Q549" s="332"/>
      <c r="R549" s="332"/>
      <c r="S549" s="332"/>
      <c r="T549" s="332"/>
      <c r="U549" s="332"/>
      <c r="V549" s="332"/>
      <c r="W549" s="332"/>
      <c r="X549" s="333"/>
      <c r="Y549" s="333"/>
      <c r="Z549" s="333"/>
      <c r="AA549" s="332"/>
    </row>
    <row r="550" spans="1:27">
      <c r="A550" s="335"/>
      <c r="B550" s="332"/>
      <c r="C550" s="335"/>
      <c r="D550" s="336"/>
      <c r="E550" s="336"/>
      <c r="F550" s="332"/>
      <c r="G550" s="332"/>
      <c r="H550" s="332"/>
      <c r="I550" s="399"/>
      <c r="J550" s="399"/>
      <c r="K550" s="332"/>
      <c r="L550" s="332"/>
      <c r="M550" s="332"/>
      <c r="N550" s="332"/>
      <c r="O550" s="332"/>
      <c r="P550" s="332"/>
      <c r="Q550" s="332"/>
      <c r="R550" s="332"/>
      <c r="S550" s="332"/>
      <c r="T550" s="332"/>
      <c r="U550" s="332"/>
      <c r="V550" s="332"/>
      <c r="W550" s="332"/>
      <c r="X550" s="333"/>
      <c r="Y550" s="333"/>
      <c r="Z550" s="333"/>
      <c r="AA550" s="332"/>
    </row>
    <row r="551" spans="1:27">
      <c r="A551" s="335"/>
      <c r="B551" s="332"/>
      <c r="C551" s="335"/>
      <c r="D551" s="336"/>
      <c r="E551" s="336"/>
      <c r="F551" s="332"/>
      <c r="G551" s="332"/>
      <c r="H551" s="332"/>
      <c r="I551" s="399"/>
      <c r="J551" s="399"/>
      <c r="K551" s="332"/>
      <c r="L551" s="332"/>
      <c r="M551" s="332"/>
      <c r="N551" s="332"/>
      <c r="O551" s="332"/>
      <c r="P551" s="332"/>
      <c r="Q551" s="332"/>
      <c r="R551" s="332"/>
      <c r="S551" s="332"/>
      <c r="T551" s="332"/>
      <c r="U551" s="332"/>
      <c r="V551" s="332"/>
      <c r="W551" s="332"/>
      <c r="X551" s="333"/>
      <c r="Y551" s="333"/>
      <c r="Z551" s="333"/>
      <c r="AA551" s="332"/>
    </row>
    <row r="552" spans="1:27">
      <c r="A552" s="335"/>
      <c r="B552" s="332"/>
      <c r="C552" s="335"/>
      <c r="D552" s="336"/>
      <c r="E552" s="336"/>
      <c r="F552" s="332"/>
      <c r="G552" s="332"/>
      <c r="H552" s="332"/>
      <c r="I552" s="399"/>
      <c r="J552" s="399"/>
      <c r="K552" s="332"/>
      <c r="L552" s="332"/>
      <c r="M552" s="332"/>
      <c r="N552" s="332"/>
      <c r="O552" s="332"/>
      <c r="P552" s="332"/>
      <c r="Q552" s="332"/>
      <c r="R552" s="332"/>
      <c r="S552" s="332"/>
      <c r="T552" s="332"/>
      <c r="U552" s="332"/>
      <c r="V552" s="332"/>
      <c r="W552" s="332"/>
      <c r="X552" s="333"/>
      <c r="Y552" s="333"/>
      <c r="Z552" s="333"/>
      <c r="AA552" s="332"/>
    </row>
    <row r="553" spans="1:27">
      <c r="A553" s="335"/>
      <c r="B553" s="332"/>
      <c r="C553" s="335"/>
      <c r="D553" s="336"/>
      <c r="E553" s="336"/>
      <c r="F553" s="332"/>
      <c r="G553" s="332"/>
      <c r="H553" s="332"/>
      <c r="I553" s="399"/>
      <c r="J553" s="399"/>
      <c r="K553" s="332"/>
      <c r="L553" s="332"/>
      <c r="M553" s="332"/>
      <c r="N553" s="332"/>
      <c r="O553" s="332"/>
      <c r="P553" s="332"/>
      <c r="Q553" s="332"/>
      <c r="R553" s="332"/>
      <c r="S553" s="332"/>
      <c r="T553" s="332"/>
      <c r="U553" s="332"/>
      <c r="V553" s="332"/>
      <c r="W553" s="332"/>
      <c r="X553" s="333"/>
      <c r="Y553" s="333"/>
      <c r="Z553" s="333"/>
      <c r="AA553" s="332"/>
    </row>
    <row r="554" spans="1:27">
      <c r="A554" s="335"/>
      <c r="B554" s="332"/>
      <c r="C554" s="335"/>
      <c r="D554" s="336"/>
      <c r="E554" s="336"/>
      <c r="F554" s="332"/>
      <c r="G554" s="332"/>
      <c r="H554" s="332"/>
      <c r="I554" s="399"/>
      <c r="J554" s="399"/>
      <c r="K554" s="332"/>
      <c r="L554" s="332"/>
      <c r="M554" s="332"/>
      <c r="N554" s="332"/>
      <c r="O554" s="332"/>
      <c r="P554" s="332"/>
      <c r="Q554" s="332"/>
      <c r="R554" s="332"/>
      <c r="S554" s="332"/>
      <c r="T554" s="332"/>
      <c r="U554" s="332"/>
      <c r="V554" s="332"/>
      <c r="W554" s="332"/>
      <c r="X554" s="333"/>
      <c r="Y554" s="333"/>
      <c r="Z554" s="333"/>
      <c r="AA554" s="332"/>
    </row>
    <row r="555" spans="1:27">
      <c r="A555" s="335"/>
      <c r="B555" s="332"/>
      <c r="C555" s="335"/>
      <c r="D555" s="336"/>
      <c r="E555" s="336"/>
      <c r="F555" s="332"/>
      <c r="G555" s="332"/>
      <c r="H555" s="332"/>
      <c r="I555" s="399"/>
      <c r="J555" s="399"/>
      <c r="K555" s="332"/>
      <c r="L555" s="332"/>
      <c r="M555" s="332"/>
      <c r="N555" s="332"/>
      <c r="O555" s="332"/>
      <c r="P555" s="332"/>
      <c r="Q555" s="332"/>
      <c r="R555" s="332"/>
      <c r="S555" s="332"/>
      <c r="T555" s="332"/>
      <c r="U555" s="332"/>
      <c r="V555" s="332"/>
      <c r="W555" s="332"/>
      <c r="X555" s="333"/>
      <c r="Y555" s="333"/>
      <c r="Z555" s="333"/>
      <c r="AA555" s="332"/>
    </row>
    <row r="556" spans="1:27">
      <c r="A556" s="335"/>
      <c r="B556" s="332"/>
      <c r="C556" s="335"/>
      <c r="D556" s="336"/>
      <c r="E556" s="336"/>
      <c r="F556" s="332"/>
      <c r="G556" s="332"/>
      <c r="H556" s="332"/>
      <c r="I556" s="399"/>
      <c r="J556" s="399"/>
      <c r="K556" s="332"/>
      <c r="L556" s="332"/>
      <c r="M556" s="332"/>
      <c r="N556" s="332"/>
      <c r="O556" s="332"/>
      <c r="P556" s="332"/>
      <c r="Q556" s="332"/>
      <c r="R556" s="332"/>
      <c r="S556" s="332"/>
      <c r="T556" s="332"/>
      <c r="U556" s="332"/>
      <c r="V556" s="332"/>
      <c r="W556" s="332"/>
      <c r="X556" s="333"/>
      <c r="Y556" s="333"/>
      <c r="Z556" s="333"/>
      <c r="AA556" s="332"/>
    </row>
    <row r="557" spans="1:27">
      <c r="A557" s="335"/>
      <c r="B557" s="332"/>
      <c r="C557" s="335"/>
      <c r="D557" s="336"/>
      <c r="E557" s="336"/>
      <c r="F557" s="332"/>
      <c r="G557" s="332"/>
      <c r="H557" s="332"/>
      <c r="I557" s="399"/>
      <c r="J557" s="399"/>
      <c r="K557" s="332"/>
      <c r="L557" s="332"/>
      <c r="M557" s="332"/>
      <c r="N557" s="332"/>
      <c r="O557" s="332"/>
      <c r="P557" s="332"/>
      <c r="Q557" s="332"/>
      <c r="R557" s="332"/>
      <c r="S557" s="332"/>
      <c r="T557" s="332"/>
      <c r="U557" s="332"/>
      <c r="V557" s="332"/>
      <c r="W557" s="332"/>
      <c r="X557" s="333"/>
      <c r="Y557" s="333"/>
      <c r="Z557" s="333"/>
      <c r="AA557" s="332"/>
    </row>
    <row r="558" spans="1:27">
      <c r="A558" s="335"/>
      <c r="B558" s="332"/>
      <c r="C558" s="335"/>
      <c r="D558" s="336"/>
      <c r="E558" s="336"/>
      <c r="F558" s="332"/>
      <c r="G558" s="332"/>
      <c r="H558" s="332"/>
      <c r="I558" s="399"/>
      <c r="J558" s="399"/>
      <c r="K558" s="332"/>
      <c r="L558" s="332"/>
      <c r="M558" s="332"/>
      <c r="N558" s="332"/>
      <c r="O558" s="332"/>
      <c r="P558" s="332"/>
      <c r="Q558" s="332"/>
      <c r="R558" s="332"/>
      <c r="S558" s="332"/>
      <c r="T558" s="332"/>
      <c r="U558" s="332"/>
      <c r="V558" s="332"/>
      <c r="W558" s="332"/>
      <c r="X558" s="333"/>
      <c r="Y558" s="333"/>
      <c r="Z558" s="333"/>
      <c r="AA558" s="332"/>
    </row>
    <row r="559" spans="1:27">
      <c r="A559" s="335"/>
      <c r="B559" s="332"/>
      <c r="C559" s="335"/>
      <c r="D559" s="336"/>
      <c r="E559" s="336"/>
      <c r="F559" s="332"/>
      <c r="G559" s="332"/>
      <c r="H559" s="332"/>
      <c r="I559" s="399"/>
      <c r="J559" s="399"/>
      <c r="K559" s="332"/>
      <c r="L559" s="332"/>
      <c r="M559" s="332"/>
      <c r="N559" s="332"/>
      <c r="O559" s="332"/>
      <c r="P559" s="332"/>
      <c r="Q559" s="332"/>
      <c r="R559" s="332"/>
      <c r="S559" s="332"/>
      <c r="T559" s="332"/>
      <c r="U559" s="332"/>
      <c r="V559" s="332"/>
      <c r="W559" s="332"/>
      <c r="X559" s="333"/>
      <c r="Y559" s="333"/>
      <c r="Z559" s="333"/>
      <c r="AA559" s="332"/>
    </row>
    <row r="560" spans="1:27">
      <c r="A560" s="335"/>
      <c r="B560" s="332"/>
      <c r="C560" s="335"/>
      <c r="D560" s="336"/>
      <c r="E560" s="336"/>
      <c r="F560" s="332"/>
      <c r="G560" s="332"/>
      <c r="H560" s="332"/>
      <c r="I560" s="399"/>
      <c r="J560" s="399"/>
      <c r="K560" s="332"/>
      <c r="L560" s="332"/>
      <c r="M560" s="332"/>
      <c r="N560" s="332"/>
      <c r="O560" s="332"/>
      <c r="P560" s="332"/>
      <c r="Q560" s="332"/>
      <c r="R560" s="332"/>
      <c r="S560" s="332"/>
      <c r="T560" s="332"/>
      <c r="U560" s="332"/>
      <c r="V560" s="332"/>
      <c r="W560" s="332"/>
      <c r="X560" s="333"/>
      <c r="Y560" s="333"/>
      <c r="Z560" s="333"/>
      <c r="AA560" s="332"/>
    </row>
    <row r="561" spans="1:27">
      <c r="A561" s="335"/>
      <c r="B561" s="332"/>
      <c r="C561" s="335"/>
      <c r="D561" s="336"/>
      <c r="E561" s="336"/>
      <c r="F561" s="332"/>
      <c r="G561" s="332"/>
      <c r="H561" s="332"/>
      <c r="I561" s="399"/>
      <c r="J561" s="399"/>
      <c r="K561" s="332"/>
      <c r="L561" s="332"/>
      <c r="M561" s="332"/>
      <c r="N561" s="332"/>
      <c r="O561" s="332"/>
      <c r="P561" s="332"/>
      <c r="Q561" s="332"/>
      <c r="R561" s="332"/>
      <c r="S561" s="332"/>
      <c r="T561" s="332"/>
      <c r="U561" s="332"/>
      <c r="V561" s="332"/>
      <c r="W561" s="332"/>
      <c r="X561" s="333"/>
      <c r="Y561" s="333"/>
      <c r="Z561" s="333"/>
      <c r="AA561" s="332"/>
    </row>
    <row r="562" spans="1:27">
      <c r="A562" s="335"/>
      <c r="B562" s="332"/>
      <c r="C562" s="335"/>
      <c r="D562" s="336"/>
      <c r="E562" s="336"/>
      <c r="F562" s="332"/>
      <c r="G562" s="332"/>
      <c r="H562" s="332"/>
      <c r="I562" s="399"/>
      <c r="J562" s="399"/>
      <c r="K562" s="332"/>
      <c r="L562" s="332"/>
      <c r="M562" s="332"/>
      <c r="N562" s="332"/>
      <c r="O562" s="332"/>
      <c r="P562" s="332"/>
      <c r="Q562" s="332"/>
      <c r="R562" s="332"/>
      <c r="S562" s="332"/>
      <c r="T562" s="332"/>
      <c r="U562" s="332"/>
      <c r="V562" s="332"/>
      <c r="W562" s="332"/>
      <c r="X562" s="333"/>
      <c r="Y562" s="333"/>
      <c r="Z562" s="333"/>
      <c r="AA562" s="332"/>
    </row>
    <row r="563" spans="1:27">
      <c r="A563" s="335"/>
      <c r="B563" s="332"/>
      <c r="C563" s="335"/>
      <c r="D563" s="336"/>
      <c r="E563" s="336"/>
      <c r="F563" s="332"/>
      <c r="G563" s="332"/>
      <c r="H563" s="332"/>
      <c r="I563" s="399"/>
      <c r="J563" s="399"/>
      <c r="K563" s="332"/>
      <c r="L563" s="332"/>
      <c r="M563" s="332"/>
      <c r="N563" s="332"/>
      <c r="O563" s="332"/>
      <c r="P563" s="332"/>
      <c r="Q563" s="332"/>
      <c r="R563" s="332"/>
      <c r="S563" s="332"/>
      <c r="T563" s="332"/>
      <c r="U563" s="332"/>
      <c r="V563" s="332"/>
      <c r="W563" s="332"/>
      <c r="X563" s="333"/>
      <c r="Y563" s="333"/>
      <c r="Z563" s="333"/>
      <c r="AA563" s="332"/>
    </row>
    <row r="564" spans="1:27">
      <c r="A564" s="335"/>
      <c r="B564" s="332"/>
      <c r="C564" s="335"/>
      <c r="D564" s="336"/>
      <c r="E564" s="336"/>
      <c r="F564" s="332"/>
      <c r="G564" s="332"/>
      <c r="H564" s="332"/>
      <c r="I564" s="399"/>
      <c r="J564" s="399"/>
      <c r="K564" s="332"/>
      <c r="L564" s="332"/>
      <c r="M564" s="332"/>
      <c r="N564" s="332"/>
      <c r="O564" s="332"/>
      <c r="P564" s="332"/>
      <c r="Q564" s="332"/>
      <c r="R564" s="332"/>
      <c r="S564" s="332"/>
      <c r="T564" s="332"/>
      <c r="U564" s="332"/>
      <c r="V564" s="332"/>
      <c r="W564" s="332"/>
      <c r="X564" s="333"/>
      <c r="Y564" s="333"/>
      <c r="Z564" s="333"/>
      <c r="AA564" s="332"/>
    </row>
    <row r="565" spans="1:27">
      <c r="A565" s="335"/>
      <c r="B565" s="332"/>
      <c r="C565" s="335"/>
      <c r="D565" s="336"/>
      <c r="E565" s="336"/>
      <c r="F565" s="332"/>
      <c r="G565" s="332"/>
      <c r="H565" s="332"/>
      <c r="I565" s="399"/>
      <c r="J565" s="399"/>
      <c r="K565" s="332"/>
      <c r="L565" s="332"/>
      <c r="M565" s="332"/>
      <c r="N565" s="332"/>
      <c r="O565" s="332"/>
      <c r="P565" s="332"/>
      <c r="Q565" s="332"/>
      <c r="R565" s="332"/>
      <c r="S565" s="332"/>
      <c r="T565" s="332"/>
      <c r="U565" s="332"/>
      <c r="V565" s="332"/>
      <c r="W565" s="332"/>
      <c r="X565" s="333"/>
      <c r="Y565" s="333"/>
      <c r="Z565" s="333"/>
      <c r="AA565" s="332"/>
    </row>
    <row r="566" spans="1:27">
      <c r="A566" s="335"/>
      <c r="B566" s="332"/>
      <c r="C566" s="335"/>
      <c r="D566" s="336"/>
      <c r="E566" s="336"/>
      <c r="F566" s="332"/>
      <c r="G566" s="332"/>
      <c r="H566" s="332"/>
      <c r="I566" s="399"/>
      <c r="J566" s="399"/>
      <c r="K566" s="332"/>
      <c r="L566" s="332"/>
      <c r="M566" s="332"/>
      <c r="N566" s="332"/>
      <c r="O566" s="332"/>
      <c r="P566" s="332"/>
      <c r="Q566" s="332"/>
      <c r="R566" s="332"/>
      <c r="S566" s="332"/>
      <c r="T566" s="332"/>
      <c r="U566" s="332"/>
      <c r="V566" s="332"/>
      <c r="W566" s="332"/>
      <c r="X566" s="333"/>
      <c r="Y566" s="333"/>
      <c r="Z566" s="333"/>
      <c r="AA566" s="332"/>
    </row>
    <row r="567" spans="1:27">
      <c r="A567" s="335"/>
      <c r="B567" s="332"/>
      <c r="C567" s="335"/>
      <c r="D567" s="336"/>
      <c r="E567" s="336"/>
      <c r="F567" s="332"/>
      <c r="G567" s="332"/>
      <c r="H567" s="332"/>
      <c r="I567" s="399"/>
      <c r="J567" s="399"/>
      <c r="K567" s="332"/>
      <c r="L567" s="332"/>
      <c r="M567" s="332"/>
      <c r="N567" s="332"/>
      <c r="O567" s="332"/>
      <c r="P567" s="332"/>
      <c r="Q567" s="332"/>
      <c r="R567" s="332"/>
      <c r="S567" s="332"/>
      <c r="T567" s="332"/>
      <c r="U567" s="332"/>
      <c r="V567" s="332"/>
      <c r="W567" s="332"/>
      <c r="X567" s="333"/>
      <c r="Y567" s="333"/>
      <c r="Z567" s="333"/>
      <c r="AA567" s="332"/>
    </row>
    <row r="568" spans="1:27">
      <c r="A568" s="335"/>
      <c r="B568" s="332"/>
      <c r="C568" s="335"/>
      <c r="D568" s="336"/>
      <c r="E568" s="336"/>
      <c r="F568" s="332"/>
      <c r="G568" s="332"/>
      <c r="H568" s="332"/>
      <c r="I568" s="399"/>
      <c r="J568" s="399"/>
      <c r="K568" s="332"/>
      <c r="L568" s="332"/>
      <c r="M568" s="332"/>
      <c r="N568" s="332"/>
      <c r="O568" s="332"/>
      <c r="P568" s="332"/>
      <c r="Q568" s="332"/>
      <c r="R568" s="332"/>
      <c r="S568" s="332"/>
      <c r="T568" s="332"/>
      <c r="U568" s="332"/>
      <c r="V568" s="332"/>
      <c r="W568" s="332"/>
      <c r="X568" s="333"/>
      <c r="Y568" s="333"/>
      <c r="Z568" s="333"/>
      <c r="AA568" s="332"/>
    </row>
    <row r="569" spans="1:27">
      <c r="A569" s="335"/>
      <c r="B569" s="332"/>
      <c r="C569" s="335"/>
      <c r="D569" s="336"/>
      <c r="E569" s="336"/>
      <c r="F569" s="332"/>
      <c r="G569" s="332"/>
      <c r="H569" s="332"/>
      <c r="I569" s="399"/>
      <c r="J569" s="399"/>
      <c r="K569" s="332"/>
      <c r="L569" s="332"/>
      <c r="M569" s="332"/>
      <c r="N569" s="332"/>
      <c r="O569" s="332"/>
      <c r="P569" s="332"/>
      <c r="Q569" s="332"/>
      <c r="R569" s="332"/>
      <c r="S569" s="332"/>
      <c r="T569" s="332"/>
      <c r="U569" s="332"/>
      <c r="V569" s="332"/>
      <c r="W569" s="332"/>
      <c r="X569" s="333"/>
      <c r="Y569" s="333"/>
      <c r="Z569" s="333"/>
      <c r="AA569" s="332"/>
    </row>
    <row r="570" spans="1:27">
      <c r="A570" s="335"/>
      <c r="B570" s="332"/>
      <c r="C570" s="335"/>
      <c r="D570" s="336"/>
      <c r="E570" s="336"/>
      <c r="F570" s="332"/>
      <c r="G570" s="332"/>
      <c r="H570" s="332"/>
      <c r="I570" s="399"/>
      <c r="J570" s="399"/>
      <c r="K570" s="332"/>
      <c r="L570" s="332"/>
      <c r="M570" s="332"/>
      <c r="N570" s="332"/>
      <c r="O570" s="332"/>
      <c r="P570" s="332"/>
      <c r="Q570" s="332"/>
      <c r="R570" s="332"/>
      <c r="S570" s="332"/>
      <c r="T570" s="332"/>
      <c r="U570" s="332"/>
      <c r="V570" s="332"/>
      <c r="W570" s="332"/>
      <c r="X570" s="333"/>
      <c r="Y570" s="333"/>
      <c r="Z570" s="333"/>
      <c r="AA570" s="332"/>
    </row>
    <row r="571" spans="1:27">
      <c r="A571" s="335"/>
      <c r="B571" s="332"/>
      <c r="C571" s="335"/>
      <c r="D571" s="336"/>
      <c r="E571" s="336"/>
      <c r="F571" s="332"/>
      <c r="G571" s="332"/>
      <c r="H571" s="332"/>
      <c r="I571" s="399"/>
      <c r="J571" s="399"/>
      <c r="K571" s="332"/>
      <c r="L571" s="332"/>
      <c r="M571" s="332"/>
      <c r="N571" s="332"/>
      <c r="O571" s="332"/>
      <c r="P571" s="332"/>
      <c r="Q571" s="332"/>
      <c r="R571" s="332"/>
      <c r="S571" s="332"/>
      <c r="T571" s="332"/>
      <c r="U571" s="332"/>
      <c r="V571" s="332"/>
      <c r="W571" s="332"/>
      <c r="X571" s="333"/>
      <c r="Y571" s="333"/>
      <c r="Z571" s="333"/>
      <c r="AA571" s="332"/>
    </row>
    <row r="572" spans="1:27">
      <c r="A572" s="335"/>
      <c r="B572" s="332"/>
      <c r="C572" s="335"/>
      <c r="D572" s="336"/>
      <c r="E572" s="336"/>
      <c r="F572" s="332"/>
      <c r="G572" s="332"/>
      <c r="H572" s="332"/>
      <c r="I572" s="399"/>
      <c r="J572" s="399"/>
      <c r="K572" s="332"/>
      <c r="L572" s="332"/>
      <c r="M572" s="332"/>
      <c r="N572" s="332"/>
      <c r="O572" s="332"/>
      <c r="P572" s="332"/>
      <c r="Q572" s="332"/>
      <c r="R572" s="332"/>
      <c r="S572" s="332"/>
      <c r="T572" s="332"/>
      <c r="U572" s="332"/>
      <c r="V572" s="332"/>
      <c r="W572" s="332"/>
      <c r="X572" s="333"/>
      <c r="Y572" s="333"/>
      <c r="Z572" s="333"/>
      <c r="AA572" s="332"/>
    </row>
    <row r="573" spans="1:27">
      <c r="A573" s="335"/>
      <c r="B573" s="332"/>
      <c r="C573" s="335"/>
      <c r="D573" s="336"/>
      <c r="E573" s="336"/>
      <c r="F573" s="332"/>
      <c r="G573" s="332"/>
      <c r="H573" s="332"/>
      <c r="I573" s="399"/>
      <c r="J573" s="399"/>
      <c r="K573" s="332"/>
      <c r="L573" s="332"/>
      <c r="M573" s="332"/>
      <c r="N573" s="332"/>
      <c r="O573" s="332"/>
      <c r="P573" s="332"/>
      <c r="Q573" s="332"/>
      <c r="R573" s="332"/>
      <c r="S573" s="332"/>
      <c r="T573" s="332"/>
      <c r="U573" s="332"/>
      <c r="V573" s="332"/>
      <c r="W573" s="332"/>
      <c r="X573" s="333"/>
      <c r="Y573" s="333"/>
      <c r="Z573" s="333"/>
      <c r="AA573" s="332"/>
    </row>
    <row r="574" spans="1:27">
      <c r="A574" s="335"/>
      <c r="B574" s="332"/>
      <c r="C574" s="335"/>
      <c r="D574" s="336"/>
      <c r="E574" s="336"/>
      <c r="F574" s="332"/>
      <c r="G574" s="332"/>
      <c r="H574" s="332"/>
      <c r="I574" s="399"/>
      <c r="J574" s="399"/>
      <c r="K574" s="332"/>
      <c r="L574" s="332"/>
      <c r="M574" s="332"/>
      <c r="N574" s="332"/>
      <c r="O574" s="332"/>
      <c r="P574" s="332"/>
      <c r="Q574" s="332"/>
      <c r="R574" s="332"/>
      <c r="S574" s="332"/>
      <c r="T574" s="332"/>
      <c r="U574" s="332"/>
      <c r="V574" s="332"/>
      <c r="W574" s="332"/>
      <c r="X574" s="333"/>
      <c r="Y574" s="333"/>
      <c r="Z574" s="333"/>
      <c r="AA574" s="332"/>
    </row>
    <row r="575" spans="1:27">
      <c r="A575" s="335"/>
      <c r="B575" s="332"/>
      <c r="C575" s="335"/>
      <c r="D575" s="336"/>
      <c r="E575" s="336"/>
      <c r="F575" s="332"/>
      <c r="G575" s="332"/>
      <c r="H575" s="332"/>
      <c r="I575" s="399"/>
      <c r="J575" s="399"/>
      <c r="K575" s="332"/>
      <c r="L575" s="332"/>
      <c r="M575" s="332"/>
      <c r="N575" s="332"/>
      <c r="O575" s="332"/>
      <c r="P575" s="332"/>
      <c r="Q575" s="332"/>
      <c r="R575" s="332"/>
      <c r="S575" s="332"/>
      <c r="T575" s="332"/>
      <c r="U575" s="332"/>
      <c r="V575" s="332"/>
      <c r="W575" s="332"/>
      <c r="X575" s="333"/>
      <c r="Y575" s="333"/>
      <c r="Z575" s="333"/>
      <c r="AA575" s="332"/>
    </row>
    <row r="576" spans="1:27">
      <c r="A576" s="335"/>
      <c r="B576" s="332"/>
      <c r="C576" s="335"/>
      <c r="D576" s="336"/>
      <c r="E576" s="336"/>
      <c r="F576" s="332"/>
      <c r="G576" s="332"/>
      <c r="H576" s="332"/>
      <c r="I576" s="399"/>
      <c r="J576" s="399"/>
      <c r="K576" s="332"/>
      <c r="L576" s="332"/>
      <c r="M576" s="332"/>
      <c r="N576" s="332"/>
      <c r="O576" s="332"/>
      <c r="P576" s="332"/>
      <c r="Q576" s="332"/>
      <c r="R576" s="332"/>
      <c r="S576" s="332"/>
      <c r="T576" s="332"/>
      <c r="U576" s="332"/>
      <c r="V576" s="332"/>
      <c r="W576" s="332"/>
      <c r="X576" s="333"/>
      <c r="Y576" s="333"/>
      <c r="Z576" s="333"/>
      <c r="AA576" s="332"/>
    </row>
    <row r="577" spans="1:27">
      <c r="A577" s="335"/>
      <c r="B577" s="332"/>
      <c r="C577" s="335"/>
      <c r="D577" s="336"/>
      <c r="E577" s="336"/>
      <c r="F577" s="332"/>
      <c r="G577" s="332"/>
      <c r="H577" s="332"/>
      <c r="I577" s="399"/>
      <c r="J577" s="399"/>
      <c r="K577" s="332"/>
      <c r="L577" s="332"/>
      <c r="M577" s="332"/>
      <c r="N577" s="332"/>
      <c r="O577" s="332"/>
      <c r="P577" s="332"/>
      <c r="Q577" s="332"/>
      <c r="R577" s="332"/>
      <c r="S577" s="332"/>
      <c r="T577" s="332"/>
      <c r="U577" s="332"/>
      <c r="V577" s="332"/>
      <c r="W577" s="332"/>
      <c r="X577" s="333"/>
      <c r="Y577" s="333"/>
      <c r="Z577" s="333"/>
      <c r="AA577" s="332"/>
    </row>
    <row r="578" spans="1:27">
      <c r="A578" s="335"/>
      <c r="B578" s="332"/>
      <c r="C578" s="335"/>
      <c r="D578" s="336"/>
      <c r="E578" s="336"/>
      <c r="F578" s="332"/>
      <c r="G578" s="332"/>
      <c r="H578" s="332"/>
      <c r="I578" s="399"/>
      <c r="J578" s="399"/>
      <c r="K578" s="332"/>
      <c r="L578" s="332"/>
      <c r="M578" s="332"/>
      <c r="N578" s="332"/>
      <c r="O578" s="332"/>
      <c r="P578" s="332"/>
      <c r="Q578" s="332"/>
      <c r="R578" s="332"/>
      <c r="S578" s="332"/>
      <c r="T578" s="332"/>
      <c r="U578" s="332"/>
      <c r="V578" s="332"/>
      <c r="W578" s="332"/>
      <c r="X578" s="333"/>
      <c r="Y578" s="333"/>
      <c r="Z578" s="333"/>
      <c r="AA578" s="332"/>
    </row>
    <row r="579" spans="1:27">
      <c r="A579" s="335"/>
      <c r="B579" s="332"/>
      <c r="C579" s="335"/>
      <c r="D579" s="336"/>
      <c r="E579" s="336"/>
      <c r="F579" s="332"/>
      <c r="G579" s="332"/>
      <c r="H579" s="332"/>
      <c r="I579" s="399"/>
      <c r="J579" s="399"/>
      <c r="K579" s="332"/>
      <c r="L579" s="332"/>
      <c r="M579" s="332"/>
      <c r="N579" s="332"/>
      <c r="O579" s="332"/>
      <c r="P579" s="332"/>
      <c r="Q579" s="332"/>
      <c r="R579" s="332"/>
      <c r="S579" s="332"/>
      <c r="T579" s="332"/>
      <c r="U579" s="332"/>
      <c r="V579" s="332"/>
      <c r="W579" s="332"/>
      <c r="X579" s="333"/>
      <c r="Y579" s="333"/>
      <c r="Z579" s="333"/>
      <c r="AA579" s="332"/>
    </row>
    <row r="580" spans="1:27">
      <c r="A580" s="335"/>
      <c r="B580" s="332"/>
      <c r="C580" s="335"/>
      <c r="D580" s="336"/>
      <c r="E580" s="336"/>
      <c r="F580" s="332"/>
      <c r="G580" s="332"/>
      <c r="H580" s="332"/>
      <c r="I580" s="399"/>
      <c r="J580" s="399"/>
      <c r="K580" s="332"/>
      <c r="L580" s="332"/>
      <c r="M580" s="332"/>
      <c r="N580" s="332"/>
      <c r="O580" s="332"/>
      <c r="P580" s="332"/>
      <c r="Q580" s="332"/>
      <c r="R580" s="332"/>
      <c r="S580" s="332"/>
      <c r="T580" s="332"/>
      <c r="U580" s="332"/>
      <c r="V580" s="332"/>
      <c r="W580" s="332"/>
      <c r="X580" s="333"/>
      <c r="Y580" s="333"/>
      <c r="Z580" s="333"/>
      <c r="AA580" s="332"/>
    </row>
    <row r="581" spans="1:27">
      <c r="A581" s="335"/>
      <c r="B581" s="332"/>
      <c r="C581" s="335"/>
      <c r="D581" s="336"/>
      <c r="E581" s="336"/>
      <c r="F581" s="332"/>
      <c r="G581" s="332"/>
      <c r="H581" s="332"/>
      <c r="I581" s="399"/>
      <c r="J581" s="399"/>
      <c r="K581" s="332"/>
      <c r="L581" s="332"/>
      <c r="M581" s="332"/>
      <c r="N581" s="332"/>
      <c r="O581" s="332"/>
      <c r="P581" s="332"/>
      <c r="Q581" s="332"/>
      <c r="R581" s="332"/>
      <c r="S581" s="332"/>
      <c r="T581" s="332"/>
      <c r="U581" s="332"/>
      <c r="V581" s="332"/>
      <c r="W581" s="332"/>
      <c r="X581" s="333"/>
      <c r="Y581" s="333"/>
      <c r="Z581" s="333"/>
      <c r="AA581" s="332"/>
    </row>
    <row r="582" spans="1:27">
      <c r="A582" s="335"/>
      <c r="B582" s="332"/>
      <c r="C582" s="335"/>
      <c r="D582" s="336"/>
      <c r="E582" s="336"/>
      <c r="F582" s="332"/>
      <c r="G582" s="332"/>
      <c r="H582" s="332"/>
      <c r="I582" s="399"/>
      <c r="J582" s="399"/>
      <c r="K582" s="332"/>
      <c r="L582" s="332"/>
      <c r="M582" s="332"/>
      <c r="N582" s="332"/>
      <c r="O582" s="332"/>
      <c r="P582" s="332"/>
      <c r="Q582" s="332"/>
      <c r="R582" s="332"/>
      <c r="S582" s="332"/>
      <c r="T582" s="332"/>
      <c r="U582" s="332"/>
      <c r="V582" s="332"/>
      <c r="W582" s="332"/>
      <c r="X582" s="333"/>
      <c r="Y582" s="333"/>
      <c r="Z582" s="333"/>
      <c r="AA582" s="332"/>
    </row>
    <row r="583" spans="1:27">
      <c r="A583" s="335"/>
      <c r="B583" s="332"/>
      <c r="C583" s="335"/>
      <c r="D583" s="336"/>
      <c r="E583" s="336"/>
      <c r="F583" s="332"/>
      <c r="G583" s="332"/>
      <c r="H583" s="332"/>
      <c r="I583" s="399"/>
      <c r="J583" s="399"/>
      <c r="K583" s="332"/>
      <c r="L583" s="332"/>
      <c r="M583" s="332"/>
      <c r="N583" s="332"/>
      <c r="O583" s="332"/>
      <c r="P583" s="332"/>
      <c r="Q583" s="332"/>
      <c r="R583" s="332"/>
      <c r="S583" s="332"/>
      <c r="T583" s="332"/>
      <c r="U583" s="332"/>
      <c r="V583" s="332"/>
      <c r="W583" s="332"/>
      <c r="X583" s="333"/>
      <c r="Y583" s="333"/>
      <c r="Z583" s="333"/>
      <c r="AA583" s="332"/>
    </row>
    <row r="584" spans="1:27">
      <c r="A584" s="335"/>
      <c r="B584" s="332"/>
      <c r="C584" s="335"/>
      <c r="D584" s="336"/>
      <c r="E584" s="336"/>
      <c r="F584" s="332"/>
      <c r="G584" s="332"/>
      <c r="H584" s="332"/>
      <c r="I584" s="399"/>
      <c r="J584" s="399"/>
      <c r="K584" s="332"/>
      <c r="L584" s="332"/>
      <c r="M584" s="332"/>
      <c r="N584" s="332"/>
      <c r="O584" s="332"/>
      <c r="P584" s="332"/>
      <c r="Q584" s="332"/>
      <c r="R584" s="332"/>
      <c r="S584" s="332"/>
      <c r="T584" s="332"/>
      <c r="U584" s="332"/>
      <c r="V584" s="332"/>
      <c r="W584" s="332"/>
      <c r="X584" s="333"/>
      <c r="Y584" s="333"/>
      <c r="Z584" s="333"/>
      <c r="AA584" s="332"/>
    </row>
    <row r="585" spans="1:27">
      <c r="A585" s="335"/>
      <c r="B585" s="332"/>
      <c r="C585" s="335"/>
      <c r="D585" s="336"/>
      <c r="E585" s="336"/>
      <c r="F585" s="332"/>
      <c r="G585" s="332"/>
      <c r="H585" s="332"/>
      <c r="I585" s="399"/>
      <c r="J585" s="399"/>
      <c r="K585" s="332"/>
      <c r="L585" s="332"/>
      <c r="M585" s="332"/>
      <c r="N585" s="332"/>
      <c r="O585" s="332"/>
      <c r="P585" s="332"/>
      <c r="Q585" s="332"/>
      <c r="R585" s="332"/>
      <c r="S585" s="332"/>
      <c r="T585" s="332"/>
      <c r="U585" s="332"/>
      <c r="V585" s="332"/>
      <c r="W585" s="332"/>
      <c r="X585" s="333"/>
      <c r="Y585" s="333"/>
      <c r="Z585" s="333"/>
      <c r="AA585" s="332"/>
    </row>
    <row r="586" spans="1:27">
      <c r="A586" s="335"/>
      <c r="B586" s="332"/>
      <c r="C586" s="335"/>
      <c r="D586" s="336"/>
      <c r="E586" s="336"/>
      <c r="F586" s="332"/>
      <c r="G586" s="332"/>
      <c r="H586" s="332"/>
      <c r="I586" s="399"/>
      <c r="J586" s="399"/>
      <c r="K586" s="332"/>
      <c r="L586" s="332"/>
      <c r="M586" s="332"/>
      <c r="N586" s="332"/>
      <c r="O586" s="332"/>
      <c r="P586" s="332"/>
      <c r="Q586" s="332"/>
      <c r="R586" s="332"/>
      <c r="S586" s="332"/>
      <c r="T586" s="332"/>
      <c r="U586" s="332"/>
      <c r="V586" s="332"/>
      <c r="W586" s="332"/>
      <c r="X586" s="333"/>
      <c r="Y586" s="333"/>
      <c r="Z586" s="333"/>
      <c r="AA586" s="332"/>
    </row>
    <row r="587" spans="1:27">
      <c r="A587" s="335"/>
      <c r="B587" s="332"/>
      <c r="C587" s="335"/>
      <c r="D587" s="336"/>
      <c r="E587" s="336"/>
      <c r="F587" s="332"/>
      <c r="G587" s="332"/>
      <c r="H587" s="332"/>
      <c r="I587" s="399"/>
      <c r="J587" s="399"/>
      <c r="K587" s="332"/>
      <c r="L587" s="332"/>
      <c r="M587" s="332"/>
      <c r="N587" s="332"/>
      <c r="O587" s="332"/>
      <c r="P587" s="332"/>
      <c r="Q587" s="332"/>
      <c r="R587" s="332"/>
      <c r="S587" s="332"/>
      <c r="T587" s="332"/>
      <c r="U587" s="332"/>
      <c r="V587" s="332"/>
      <c r="W587" s="332"/>
      <c r="X587" s="333"/>
      <c r="Y587" s="333"/>
      <c r="Z587" s="333"/>
      <c r="AA587" s="332"/>
    </row>
    <row r="588" spans="1:27">
      <c r="A588" s="335"/>
      <c r="B588" s="332"/>
      <c r="C588" s="335"/>
      <c r="D588" s="336"/>
      <c r="E588" s="336"/>
      <c r="F588" s="332"/>
      <c r="G588" s="332"/>
      <c r="H588" s="332"/>
      <c r="I588" s="399"/>
      <c r="J588" s="399"/>
      <c r="K588" s="332"/>
      <c r="L588" s="332"/>
      <c r="M588" s="332"/>
      <c r="N588" s="332"/>
      <c r="O588" s="332"/>
      <c r="P588" s="332"/>
      <c r="Q588" s="332"/>
      <c r="R588" s="332"/>
      <c r="S588" s="332"/>
      <c r="T588" s="332"/>
      <c r="U588" s="332"/>
      <c r="V588" s="332"/>
      <c r="W588" s="332"/>
      <c r="X588" s="333"/>
      <c r="Y588" s="333"/>
      <c r="Z588" s="333"/>
      <c r="AA588" s="332"/>
    </row>
    <row r="589" spans="1:27">
      <c r="A589" s="335"/>
      <c r="B589" s="332"/>
      <c r="C589" s="335"/>
      <c r="D589" s="336"/>
      <c r="E589" s="336"/>
      <c r="F589" s="332"/>
      <c r="G589" s="332"/>
      <c r="H589" s="332"/>
      <c r="I589" s="399"/>
      <c r="J589" s="399"/>
      <c r="K589" s="332"/>
      <c r="L589" s="332"/>
      <c r="M589" s="332"/>
      <c r="N589" s="332"/>
      <c r="O589" s="332"/>
      <c r="P589" s="332"/>
      <c r="Q589" s="332"/>
      <c r="R589" s="332"/>
      <c r="S589" s="332"/>
      <c r="T589" s="332"/>
      <c r="U589" s="332"/>
      <c r="V589" s="332"/>
      <c r="W589" s="332"/>
      <c r="X589" s="333"/>
      <c r="Y589" s="333"/>
      <c r="Z589" s="333"/>
      <c r="AA589" s="332"/>
    </row>
    <row r="590" spans="1:27">
      <c r="A590" s="335"/>
      <c r="B590" s="332"/>
      <c r="C590" s="335"/>
      <c r="D590" s="336"/>
      <c r="E590" s="336"/>
      <c r="F590" s="332"/>
      <c r="G590" s="332"/>
      <c r="H590" s="332"/>
      <c r="I590" s="399"/>
      <c r="J590" s="399"/>
      <c r="K590" s="332"/>
      <c r="L590" s="332"/>
      <c r="M590" s="332"/>
      <c r="N590" s="332"/>
      <c r="O590" s="332"/>
      <c r="P590" s="332"/>
      <c r="Q590" s="332"/>
      <c r="R590" s="332"/>
      <c r="S590" s="332"/>
      <c r="T590" s="332"/>
      <c r="U590" s="332"/>
      <c r="V590" s="332"/>
      <c r="W590" s="332"/>
      <c r="X590" s="333"/>
      <c r="Y590" s="333"/>
      <c r="Z590" s="333"/>
      <c r="AA590" s="332"/>
    </row>
    <row r="591" spans="1:27">
      <c r="A591" s="335"/>
      <c r="B591" s="332"/>
      <c r="C591" s="335"/>
      <c r="D591" s="336"/>
      <c r="E591" s="336"/>
      <c r="F591" s="332"/>
      <c r="G591" s="332"/>
      <c r="H591" s="332"/>
      <c r="I591" s="399"/>
      <c r="J591" s="399"/>
      <c r="K591" s="332"/>
      <c r="L591" s="332"/>
      <c r="M591" s="332"/>
      <c r="N591" s="332"/>
      <c r="O591" s="332"/>
      <c r="P591" s="332"/>
      <c r="Q591" s="332"/>
      <c r="R591" s="332"/>
      <c r="S591" s="332"/>
      <c r="T591" s="332"/>
      <c r="U591" s="332"/>
      <c r="V591" s="332"/>
      <c r="W591" s="332"/>
      <c r="X591" s="333"/>
      <c r="Y591" s="333"/>
      <c r="Z591" s="333"/>
      <c r="AA591" s="332"/>
    </row>
    <row r="592" spans="1:27">
      <c r="A592" s="335"/>
      <c r="B592" s="332"/>
      <c r="C592" s="335"/>
      <c r="D592" s="336"/>
      <c r="E592" s="336"/>
      <c r="F592" s="332"/>
      <c r="G592" s="332"/>
      <c r="H592" s="332"/>
      <c r="I592" s="399"/>
      <c r="J592" s="399"/>
      <c r="K592" s="332"/>
      <c r="L592" s="332"/>
      <c r="M592" s="332"/>
      <c r="N592" s="332"/>
      <c r="O592" s="332"/>
      <c r="P592" s="332"/>
      <c r="Q592" s="332"/>
      <c r="R592" s="332"/>
      <c r="S592" s="332"/>
      <c r="T592" s="332"/>
      <c r="U592" s="332"/>
      <c r="V592" s="332"/>
      <c r="W592" s="332"/>
      <c r="X592" s="333"/>
      <c r="Y592" s="333"/>
      <c r="Z592" s="333"/>
      <c r="AA592" s="332"/>
    </row>
    <row r="593" spans="1:27">
      <c r="A593" s="335"/>
      <c r="B593" s="332"/>
      <c r="C593" s="335"/>
      <c r="D593" s="336"/>
      <c r="E593" s="336"/>
      <c r="F593" s="332"/>
      <c r="G593" s="332"/>
      <c r="H593" s="332"/>
      <c r="I593" s="399"/>
      <c r="J593" s="399"/>
      <c r="K593" s="332"/>
      <c r="L593" s="332"/>
      <c r="M593" s="332"/>
      <c r="N593" s="332"/>
      <c r="O593" s="332"/>
      <c r="P593" s="332"/>
      <c r="Q593" s="332"/>
      <c r="R593" s="332"/>
      <c r="S593" s="332"/>
      <c r="T593" s="332"/>
      <c r="U593" s="332"/>
      <c r="V593" s="332"/>
      <c r="W593" s="332"/>
      <c r="X593" s="333"/>
      <c r="Y593" s="333"/>
      <c r="Z593" s="333"/>
      <c r="AA593" s="332"/>
    </row>
    <row r="594" spans="1:27">
      <c r="A594" s="335"/>
      <c r="B594" s="332"/>
      <c r="C594" s="335"/>
      <c r="D594" s="336"/>
      <c r="E594" s="336"/>
      <c r="F594" s="332"/>
      <c r="G594" s="332"/>
      <c r="H594" s="332"/>
      <c r="I594" s="399"/>
      <c r="J594" s="399"/>
      <c r="K594" s="332"/>
      <c r="L594" s="332"/>
      <c r="M594" s="332"/>
      <c r="N594" s="332"/>
      <c r="O594" s="332"/>
      <c r="P594" s="332"/>
      <c r="Q594" s="332"/>
      <c r="R594" s="332"/>
      <c r="S594" s="332"/>
      <c r="T594" s="332"/>
      <c r="U594" s="332"/>
      <c r="V594" s="332"/>
      <c r="W594" s="332"/>
      <c r="X594" s="333"/>
      <c r="Y594" s="333"/>
      <c r="Z594" s="333"/>
      <c r="AA594" s="332"/>
    </row>
    <row r="595" spans="1:27">
      <c r="A595" s="335"/>
      <c r="B595" s="332"/>
      <c r="C595" s="335"/>
      <c r="D595" s="336"/>
      <c r="E595" s="336"/>
      <c r="F595" s="332"/>
      <c r="G595" s="332"/>
      <c r="H595" s="332"/>
      <c r="I595" s="399"/>
      <c r="J595" s="399"/>
      <c r="K595" s="332"/>
      <c r="L595" s="332"/>
      <c r="M595" s="332"/>
      <c r="N595" s="332"/>
      <c r="O595" s="332"/>
      <c r="P595" s="332"/>
      <c r="Q595" s="332"/>
      <c r="R595" s="332"/>
      <c r="S595" s="332"/>
      <c r="T595" s="332"/>
      <c r="U595" s="332"/>
      <c r="V595" s="332"/>
      <c r="W595" s="332"/>
      <c r="X595" s="333"/>
      <c r="Y595" s="333"/>
      <c r="Z595" s="333"/>
      <c r="AA595" s="332"/>
    </row>
    <row r="596" spans="1:27">
      <c r="A596" s="335"/>
      <c r="B596" s="332"/>
      <c r="C596" s="335"/>
      <c r="D596" s="336"/>
      <c r="E596" s="336"/>
      <c r="F596" s="332"/>
      <c r="G596" s="332"/>
      <c r="H596" s="332"/>
      <c r="I596" s="399"/>
      <c r="J596" s="399"/>
      <c r="K596" s="332"/>
      <c r="L596" s="332"/>
      <c r="M596" s="332"/>
      <c r="N596" s="332"/>
      <c r="O596" s="332"/>
      <c r="P596" s="332"/>
      <c r="Q596" s="332"/>
      <c r="R596" s="332"/>
      <c r="S596" s="332"/>
      <c r="T596" s="332"/>
      <c r="U596" s="332"/>
      <c r="V596" s="332"/>
      <c r="W596" s="332"/>
      <c r="X596" s="333"/>
      <c r="Y596" s="333"/>
      <c r="Z596" s="333"/>
      <c r="AA596" s="332"/>
    </row>
    <row r="597" spans="1:27">
      <c r="A597" s="335"/>
      <c r="B597" s="332"/>
      <c r="C597" s="335"/>
      <c r="D597" s="336"/>
      <c r="E597" s="336"/>
      <c r="F597" s="332"/>
      <c r="G597" s="332"/>
      <c r="H597" s="332"/>
      <c r="I597" s="399"/>
      <c r="J597" s="399"/>
      <c r="K597" s="332"/>
      <c r="L597" s="332"/>
      <c r="M597" s="332"/>
      <c r="N597" s="332"/>
      <c r="O597" s="332"/>
      <c r="P597" s="332"/>
      <c r="Q597" s="332"/>
      <c r="R597" s="332"/>
      <c r="S597" s="332"/>
      <c r="T597" s="332"/>
      <c r="U597" s="332"/>
      <c r="V597" s="332"/>
      <c r="W597" s="332"/>
      <c r="X597" s="333"/>
      <c r="Y597" s="333"/>
      <c r="Z597" s="333"/>
      <c r="AA597" s="332"/>
    </row>
    <row r="598" spans="1:27">
      <c r="A598" s="335"/>
      <c r="B598" s="332"/>
      <c r="C598" s="335"/>
      <c r="D598" s="336"/>
      <c r="E598" s="336"/>
      <c r="F598" s="332"/>
      <c r="G598" s="332"/>
      <c r="H598" s="332"/>
      <c r="I598" s="399"/>
      <c r="J598" s="399"/>
      <c r="K598" s="332"/>
      <c r="L598" s="332"/>
      <c r="M598" s="332"/>
      <c r="N598" s="332"/>
      <c r="O598" s="332"/>
      <c r="P598" s="332"/>
      <c r="Q598" s="332"/>
      <c r="R598" s="332"/>
      <c r="S598" s="332"/>
      <c r="T598" s="332"/>
      <c r="U598" s="332"/>
      <c r="V598" s="332"/>
      <c r="W598" s="332"/>
      <c r="X598" s="333"/>
      <c r="Y598" s="333"/>
      <c r="Z598" s="333"/>
      <c r="AA598" s="332"/>
    </row>
    <row r="599" spans="1:27">
      <c r="A599" s="335"/>
      <c r="B599" s="332"/>
      <c r="C599" s="335"/>
      <c r="D599" s="336"/>
      <c r="E599" s="336"/>
      <c r="F599" s="332"/>
      <c r="G599" s="332"/>
      <c r="H599" s="332"/>
      <c r="I599" s="399"/>
      <c r="J599" s="399"/>
      <c r="K599" s="332"/>
      <c r="L599" s="332"/>
      <c r="M599" s="332"/>
      <c r="N599" s="332"/>
      <c r="O599" s="332"/>
      <c r="P599" s="332"/>
      <c r="Q599" s="332"/>
      <c r="R599" s="332"/>
      <c r="S599" s="332"/>
      <c r="T599" s="332"/>
      <c r="U599" s="332"/>
      <c r="V599" s="332"/>
      <c r="W599" s="332"/>
      <c r="X599" s="333"/>
      <c r="Y599" s="333"/>
      <c r="Z599" s="333"/>
      <c r="AA599" s="332"/>
    </row>
    <row r="600" spans="1:27">
      <c r="A600" s="335"/>
      <c r="B600" s="332"/>
      <c r="C600" s="335"/>
      <c r="D600" s="336"/>
      <c r="E600" s="336"/>
      <c r="F600" s="332"/>
      <c r="G600" s="332"/>
      <c r="H600" s="332"/>
      <c r="I600" s="399"/>
      <c r="J600" s="399"/>
      <c r="K600" s="332"/>
      <c r="L600" s="332"/>
      <c r="M600" s="332"/>
      <c r="N600" s="332"/>
      <c r="O600" s="332"/>
      <c r="P600" s="332"/>
      <c r="Q600" s="332"/>
      <c r="R600" s="332"/>
      <c r="S600" s="332"/>
      <c r="T600" s="332"/>
      <c r="U600" s="332"/>
      <c r="V600" s="332"/>
      <c r="W600" s="332"/>
      <c r="X600" s="333"/>
      <c r="Y600" s="333"/>
      <c r="Z600" s="333"/>
      <c r="AA600" s="332"/>
    </row>
    <row r="601" spans="1:27">
      <c r="A601" s="335"/>
      <c r="B601" s="332"/>
      <c r="C601" s="335"/>
      <c r="D601" s="336"/>
      <c r="E601" s="336"/>
      <c r="F601" s="332"/>
      <c r="G601" s="332"/>
      <c r="H601" s="332"/>
      <c r="I601" s="399"/>
      <c r="J601" s="399"/>
      <c r="K601" s="332"/>
      <c r="L601" s="332"/>
      <c r="M601" s="332"/>
      <c r="N601" s="332"/>
      <c r="O601" s="332"/>
      <c r="P601" s="332"/>
      <c r="Q601" s="332"/>
      <c r="R601" s="332"/>
      <c r="S601" s="332"/>
      <c r="T601" s="332"/>
      <c r="U601" s="332"/>
      <c r="V601" s="332"/>
      <c r="W601" s="332"/>
      <c r="X601" s="333"/>
      <c r="Y601" s="333"/>
      <c r="Z601" s="333"/>
      <c r="AA601" s="332"/>
    </row>
    <row r="602" spans="1:27">
      <c r="A602" s="335"/>
      <c r="B602" s="332"/>
      <c r="C602" s="335"/>
      <c r="D602" s="336"/>
      <c r="E602" s="336"/>
      <c r="F602" s="332"/>
      <c r="G602" s="332"/>
      <c r="H602" s="332"/>
      <c r="I602" s="399"/>
      <c r="J602" s="399"/>
      <c r="K602" s="332"/>
      <c r="L602" s="332"/>
      <c r="M602" s="332"/>
      <c r="N602" s="332"/>
      <c r="O602" s="332"/>
      <c r="P602" s="332"/>
      <c r="Q602" s="332"/>
      <c r="R602" s="332"/>
      <c r="S602" s="332"/>
      <c r="T602" s="332"/>
      <c r="U602" s="332"/>
      <c r="V602" s="332"/>
      <c r="W602" s="332"/>
      <c r="X602" s="333"/>
      <c r="Y602" s="333"/>
      <c r="Z602" s="333"/>
      <c r="AA602" s="332"/>
    </row>
    <row r="603" spans="1:27">
      <c r="A603" s="335"/>
      <c r="B603" s="332"/>
      <c r="C603" s="335"/>
      <c r="D603" s="336"/>
      <c r="E603" s="336"/>
      <c r="F603" s="332"/>
      <c r="G603" s="332"/>
      <c r="H603" s="332"/>
      <c r="I603" s="399"/>
      <c r="J603" s="399"/>
      <c r="K603" s="332"/>
      <c r="L603" s="332"/>
      <c r="M603" s="332"/>
      <c r="N603" s="332"/>
      <c r="O603" s="332"/>
      <c r="P603" s="332"/>
      <c r="Q603" s="332"/>
      <c r="R603" s="332"/>
      <c r="S603" s="332"/>
      <c r="T603" s="332"/>
      <c r="U603" s="332"/>
      <c r="V603" s="332"/>
      <c r="W603" s="332"/>
      <c r="X603" s="333"/>
      <c r="Y603" s="333"/>
      <c r="Z603" s="333"/>
      <c r="AA603" s="332"/>
    </row>
    <row r="604" spans="1:27">
      <c r="A604" s="335"/>
      <c r="B604" s="332"/>
      <c r="C604" s="335"/>
      <c r="D604" s="336"/>
      <c r="E604" s="336"/>
      <c r="F604" s="332"/>
      <c r="G604" s="332"/>
      <c r="H604" s="332"/>
      <c r="I604" s="399"/>
      <c r="J604" s="399"/>
      <c r="K604" s="332"/>
      <c r="L604" s="332"/>
      <c r="M604" s="332"/>
      <c r="N604" s="332"/>
      <c r="O604" s="332"/>
      <c r="P604" s="332"/>
      <c r="Q604" s="332"/>
      <c r="R604" s="332"/>
      <c r="S604" s="332"/>
      <c r="T604" s="332"/>
      <c r="U604" s="332"/>
      <c r="V604" s="332"/>
      <c r="W604" s="332"/>
      <c r="X604" s="333"/>
      <c r="Y604" s="333"/>
      <c r="Z604" s="333"/>
      <c r="AA604" s="332"/>
    </row>
    <row r="605" spans="1:27">
      <c r="A605" s="335"/>
      <c r="B605" s="332"/>
      <c r="C605" s="335"/>
      <c r="D605" s="336"/>
      <c r="E605" s="336"/>
      <c r="F605" s="332"/>
      <c r="G605" s="332"/>
      <c r="H605" s="332"/>
      <c r="I605" s="399"/>
      <c r="J605" s="399"/>
      <c r="K605" s="332"/>
      <c r="L605" s="332"/>
      <c r="M605" s="332"/>
      <c r="N605" s="332"/>
      <c r="O605" s="332"/>
      <c r="P605" s="332"/>
      <c r="Q605" s="332"/>
      <c r="R605" s="332"/>
      <c r="S605" s="332"/>
      <c r="T605" s="332"/>
      <c r="U605" s="332"/>
      <c r="V605" s="332"/>
      <c r="W605" s="332"/>
      <c r="X605" s="333"/>
      <c r="Y605" s="333"/>
      <c r="Z605" s="333"/>
      <c r="AA605" s="332"/>
    </row>
    <row r="606" spans="1:27">
      <c r="A606" s="335"/>
      <c r="B606" s="332"/>
      <c r="C606" s="335"/>
      <c r="D606" s="336"/>
      <c r="E606" s="336"/>
      <c r="F606" s="332"/>
      <c r="G606" s="332"/>
      <c r="H606" s="332"/>
      <c r="I606" s="399"/>
      <c r="J606" s="399"/>
      <c r="K606" s="332"/>
      <c r="L606" s="332"/>
      <c r="M606" s="332"/>
      <c r="N606" s="332"/>
      <c r="O606" s="332"/>
      <c r="P606" s="332"/>
      <c r="Q606" s="332"/>
      <c r="R606" s="332"/>
      <c r="S606" s="332"/>
      <c r="T606" s="332"/>
      <c r="U606" s="332"/>
      <c r="V606" s="332"/>
      <c r="W606" s="332"/>
      <c r="X606" s="333"/>
      <c r="Y606" s="333"/>
      <c r="Z606" s="333"/>
      <c r="AA606" s="332"/>
    </row>
    <row r="607" spans="1:27">
      <c r="A607" s="335"/>
      <c r="B607" s="332"/>
      <c r="C607" s="335"/>
      <c r="D607" s="336"/>
      <c r="E607" s="336"/>
      <c r="F607" s="332"/>
      <c r="G607" s="332"/>
      <c r="H607" s="332"/>
      <c r="I607" s="399"/>
      <c r="J607" s="399"/>
      <c r="K607" s="332"/>
      <c r="L607" s="332"/>
      <c r="M607" s="332"/>
      <c r="N607" s="332"/>
      <c r="O607" s="332"/>
      <c r="P607" s="332"/>
      <c r="Q607" s="332"/>
      <c r="R607" s="332"/>
      <c r="S607" s="332"/>
      <c r="T607" s="332"/>
      <c r="U607" s="332"/>
      <c r="V607" s="332"/>
      <c r="W607" s="332"/>
      <c r="X607" s="333"/>
      <c r="Y607" s="333"/>
      <c r="Z607" s="333"/>
      <c r="AA607" s="332"/>
    </row>
    <row r="608" spans="1:27">
      <c r="A608" s="335"/>
      <c r="B608" s="332"/>
      <c r="C608" s="335"/>
      <c r="D608" s="336"/>
      <c r="E608" s="336"/>
      <c r="F608" s="332"/>
      <c r="G608" s="332"/>
      <c r="H608" s="332"/>
      <c r="I608" s="399"/>
      <c r="J608" s="399"/>
      <c r="K608" s="332"/>
      <c r="L608" s="332"/>
      <c r="M608" s="332"/>
      <c r="N608" s="332"/>
      <c r="O608" s="332"/>
      <c r="P608" s="332"/>
      <c r="Q608" s="332"/>
      <c r="R608" s="332"/>
      <c r="S608" s="332"/>
      <c r="T608" s="332"/>
      <c r="U608" s="332"/>
      <c r="V608" s="332"/>
      <c r="W608" s="332"/>
      <c r="X608" s="333"/>
      <c r="Y608" s="333"/>
      <c r="Z608" s="333"/>
      <c r="AA608" s="332"/>
    </row>
    <row r="609" spans="1:27">
      <c r="A609" s="335"/>
      <c r="B609" s="332"/>
      <c r="C609" s="335"/>
      <c r="D609" s="336"/>
      <c r="E609" s="336"/>
      <c r="F609" s="332"/>
      <c r="G609" s="332"/>
      <c r="H609" s="332"/>
      <c r="I609" s="399"/>
      <c r="J609" s="399"/>
      <c r="K609" s="332"/>
      <c r="L609" s="332"/>
      <c r="M609" s="332"/>
      <c r="N609" s="332"/>
      <c r="O609" s="332"/>
      <c r="P609" s="332"/>
      <c r="Q609" s="332"/>
      <c r="R609" s="332"/>
      <c r="S609" s="332"/>
      <c r="T609" s="332"/>
      <c r="U609" s="332"/>
      <c r="V609" s="332"/>
      <c r="W609" s="332"/>
      <c r="X609" s="333"/>
      <c r="Y609" s="333"/>
      <c r="Z609" s="333"/>
      <c r="AA609" s="332"/>
    </row>
    <row r="610" spans="1:27">
      <c r="A610" s="335"/>
      <c r="B610" s="332"/>
      <c r="C610" s="335"/>
      <c r="D610" s="336"/>
      <c r="E610" s="336"/>
      <c r="F610" s="332"/>
      <c r="G610" s="332"/>
      <c r="H610" s="332"/>
      <c r="I610" s="399"/>
      <c r="J610" s="399"/>
      <c r="K610" s="332"/>
      <c r="L610" s="332"/>
      <c r="M610" s="332"/>
      <c r="N610" s="332"/>
      <c r="O610" s="332"/>
      <c r="P610" s="332"/>
      <c r="Q610" s="332"/>
      <c r="R610" s="332"/>
      <c r="S610" s="332"/>
      <c r="T610" s="332"/>
      <c r="U610" s="332"/>
      <c r="V610" s="332"/>
      <c r="W610" s="332"/>
      <c r="X610" s="333"/>
      <c r="Y610" s="333"/>
      <c r="Z610" s="333"/>
      <c r="AA610" s="332"/>
    </row>
    <row r="611" spans="1:27">
      <c r="A611" s="335"/>
      <c r="B611" s="332"/>
      <c r="C611" s="335"/>
      <c r="D611" s="336"/>
      <c r="E611" s="336"/>
      <c r="F611" s="332"/>
      <c r="G611" s="332"/>
      <c r="H611" s="332"/>
      <c r="I611" s="399"/>
      <c r="J611" s="399"/>
      <c r="K611" s="332"/>
      <c r="L611" s="332"/>
      <c r="M611" s="332"/>
      <c r="N611" s="332"/>
      <c r="O611" s="332"/>
      <c r="P611" s="332"/>
      <c r="Q611" s="332"/>
      <c r="R611" s="332"/>
      <c r="S611" s="332"/>
      <c r="T611" s="332"/>
      <c r="U611" s="332"/>
      <c r="V611" s="332"/>
      <c r="W611" s="332"/>
      <c r="X611" s="333"/>
      <c r="Y611" s="333"/>
      <c r="Z611" s="333"/>
      <c r="AA611" s="332"/>
    </row>
    <row r="612" spans="1:27">
      <c r="A612" s="335"/>
      <c r="B612" s="332"/>
      <c r="C612" s="335"/>
      <c r="D612" s="336"/>
      <c r="E612" s="336"/>
      <c r="F612" s="332"/>
      <c r="G612" s="332"/>
      <c r="H612" s="332"/>
      <c r="I612" s="399"/>
      <c r="J612" s="399"/>
      <c r="K612" s="332"/>
      <c r="L612" s="332"/>
      <c r="M612" s="332"/>
      <c r="N612" s="332"/>
      <c r="O612" s="332"/>
      <c r="P612" s="332"/>
      <c r="Q612" s="332"/>
      <c r="R612" s="332"/>
      <c r="S612" s="332"/>
      <c r="T612" s="332"/>
      <c r="U612" s="332"/>
      <c r="V612" s="332"/>
      <c r="W612" s="332"/>
      <c r="X612" s="333"/>
      <c r="Y612" s="333"/>
      <c r="Z612" s="333"/>
      <c r="AA612" s="332"/>
    </row>
    <row r="613" spans="1:27">
      <c r="A613" s="335"/>
      <c r="B613" s="332"/>
      <c r="C613" s="335"/>
      <c r="D613" s="336"/>
      <c r="E613" s="336"/>
      <c r="F613" s="332"/>
      <c r="G613" s="332"/>
      <c r="H613" s="332"/>
      <c r="I613" s="399"/>
      <c r="J613" s="399"/>
      <c r="K613" s="332"/>
      <c r="L613" s="332"/>
      <c r="M613" s="332"/>
      <c r="N613" s="332"/>
      <c r="O613" s="332"/>
      <c r="P613" s="332"/>
      <c r="Q613" s="332"/>
      <c r="R613" s="332"/>
      <c r="S613" s="332"/>
      <c r="T613" s="332"/>
      <c r="U613" s="332"/>
      <c r="V613" s="332"/>
      <c r="W613" s="332"/>
      <c r="X613" s="333"/>
      <c r="Y613" s="333"/>
      <c r="Z613" s="333"/>
      <c r="AA613" s="332"/>
    </row>
    <row r="614" spans="1:27">
      <c r="A614" s="335"/>
      <c r="B614" s="332"/>
      <c r="C614" s="335"/>
      <c r="D614" s="336"/>
      <c r="E614" s="336"/>
      <c r="F614" s="332"/>
      <c r="G614" s="332"/>
      <c r="H614" s="332"/>
      <c r="I614" s="399"/>
      <c r="J614" s="399"/>
      <c r="K614" s="332"/>
      <c r="L614" s="332"/>
      <c r="M614" s="332"/>
      <c r="N614" s="332"/>
      <c r="O614" s="332"/>
      <c r="P614" s="332"/>
      <c r="Q614" s="332"/>
      <c r="R614" s="332"/>
      <c r="S614" s="332"/>
      <c r="T614" s="332"/>
      <c r="U614" s="332"/>
      <c r="V614" s="332"/>
      <c r="W614" s="332"/>
      <c r="X614" s="333"/>
      <c r="Y614" s="333"/>
      <c r="Z614" s="333"/>
      <c r="AA614" s="332"/>
    </row>
    <row r="615" spans="1:27">
      <c r="A615" s="335"/>
      <c r="B615" s="332"/>
      <c r="C615" s="335"/>
      <c r="D615" s="336"/>
      <c r="E615" s="336"/>
      <c r="F615" s="332"/>
      <c r="G615" s="332"/>
      <c r="H615" s="332"/>
      <c r="I615" s="399"/>
      <c r="J615" s="399"/>
      <c r="K615" s="332"/>
      <c r="L615" s="332"/>
      <c r="M615" s="332"/>
      <c r="N615" s="332"/>
      <c r="O615" s="332"/>
      <c r="P615" s="332"/>
      <c r="Q615" s="332"/>
      <c r="R615" s="332"/>
      <c r="S615" s="332"/>
      <c r="T615" s="332"/>
      <c r="U615" s="332"/>
      <c r="V615" s="332"/>
      <c r="W615" s="332"/>
      <c r="X615" s="333"/>
      <c r="Y615" s="333"/>
      <c r="Z615" s="333"/>
      <c r="AA615" s="332"/>
    </row>
    <row r="616" spans="1:27">
      <c r="A616" s="335"/>
      <c r="B616" s="332"/>
      <c r="C616" s="335"/>
      <c r="D616" s="336"/>
      <c r="E616" s="336"/>
      <c r="F616" s="332"/>
      <c r="G616" s="332"/>
      <c r="H616" s="332"/>
      <c r="I616" s="399"/>
      <c r="J616" s="399"/>
      <c r="K616" s="332"/>
      <c r="L616" s="332"/>
      <c r="M616" s="332"/>
      <c r="N616" s="332"/>
      <c r="O616" s="332"/>
      <c r="P616" s="332"/>
      <c r="Q616" s="332"/>
      <c r="R616" s="332"/>
      <c r="S616" s="332"/>
      <c r="T616" s="332"/>
      <c r="U616" s="332"/>
      <c r="V616" s="332"/>
      <c r="W616" s="332"/>
      <c r="X616" s="333"/>
      <c r="Y616" s="333"/>
      <c r="Z616" s="333"/>
      <c r="AA616" s="332"/>
    </row>
    <row r="617" spans="1:27">
      <c r="A617" s="335"/>
      <c r="B617" s="332"/>
      <c r="C617" s="335"/>
      <c r="D617" s="336"/>
      <c r="E617" s="336"/>
      <c r="F617" s="332"/>
      <c r="G617" s="332"/>
      <c r="H617" s="332"/>
      <c r="I617" s="399"/>
      <c r="J617" s="399"/>
      <c r="K617" s="332"/>
      <c r="L617" s="332"/>
      <c r="M617" s="332"/>
      <c r="N617" s="332"/>
      <c r="O617" s="332"/>
      <c r="P617" s="332"/>
      <c r="Q617" s="332"/>
      <c r="R617" s="332"/>
      <c r="S617" s="332"/>
      <c r="T617" s="332"/>
      <c r="U617" s="332"/>
      <c r="V617" s="332"/>
      <c r="W617" s="332"/>
      <c r="X617" s="333"/>
      <c r="Y617" s="333"/>
      <c r="Z617" s="333"/>
      <c r="AA617" s="332"/>
    </row>
    <row r="618" spans="1:27">
      <c r="A618" s="335"/>
      <c r="B618" s="332"/>
      <c r="C618" s="335"/>
      <c r="D618" s="336"/>
      <c r="E618" s="336"/>
      <c r="F618" s="332"/>
      <c r="G618" s="332"/>
      <c r="H618" s="332"/>
      <c r="I618" s="399"/>
      <c r="J618" s="399"/>
      <c r="K618" s="332"/>
      <c r="L618" s="332"/>
      <c r="M618" s="332"/>
      <c r="N618" s="332"/>
      <c r="O618" s="332"/>
      <c r="P618" s="332"/>
      <c r="Q618" s="332"/>
      <c r="R618" s="332"/>
      <c r="S618" s="332"/>
      <c r="T618" s="332"/>
      <c r="U618" s="332"/>
      <c r="V618" s="332"/>
      <c r="W618" s="332"/>
      <c r="X618" s="333"/>
      <c r="Y618" s="333"/>
      <c r="Z618" s="333"/>
      <c r="AA618" s="332"/>
    </row>
    <row r="619" spans="1:27">
      <c r="A619" s="335"/>
      <c r="B619" s="332"/>
      <c r="C619" s="335"/>
      <c r="D619" s="336"/>
      <c r="E619" s="336"/>
      <c r="F619" s="332"/>
      <c r="G619" s="332"/>
      <c r="H619" s="332"/>
      <c r="I619" s="399"/>
      <c r="J619" s="399"/>
      <c r="K619" s="332"/>
      <c r="L619" s="332"/>
      <c r="M619" s="332"/>
      <c r="N619" s="332"/>
      <c r="O619" s="332"/>
      <c r="P619" s="332"/>
      <c r="Q619" s="332"/>
      <c r="R619" s="332"/>
      <c r="S619" s="332"/>
      <c r="T619" s="332"/>
      <c r="U619" s="332"/>
      <c r="V619" s="332"/>
      <c r="W619" s="332"/>
      <c r="X619" s="333"/>
      <c r="Y619" s="333"/>
      <c r="Z619" s="333"/>
      <c r="AA619" s="332"/>
    </row>
    <row r="620" spans="1:27">
      <c r="A620" s="335"/>
      <c r="B620" s="332"/>
      <c r="C620" s="335"/>
      <c r="D620" s="336"/>
      <c r="E620" s="336"/>
      <c r="F620" s="332"/>
      <c r="G620" s="332"/>
      <c r="H620" s="332"/>
      <c r="I620" s="399"/>
      <c r="J620" s="399"/>
      <c r="K620" s="332"/>
      <c r="L620" s="332"/>
      <c r="M620" s="332"/>
      <c r="N620" s="332"/>
      <c r="O620" s="332"/>
      <c r="P620" s="332"/>
      <c r="Q620" s="332"/>
      <c r="R620" s="332"/>
      <c r="S620" s="332"/>
      <c r="T620" s="332"/>
      <c r="U620" s="332"/>
      <c r="V620" s="332"/>
      <c r="W620" s="332"/>
      <c r="X620" s="333"/>
      <c r="Y620" s="333"/>
      <c r="Z620" s="333"/>
      <c r="AA620" s="332"/>
    </row>
    <row r="621" spans="1:27">
      <c r="A621" s="335"/>
      <c r="B621" s="332"/>
      <c r="C621" s="335"/>
      <c r="D621" s="336"/>
      <c r="E621" s="336"/>
      <c r="F621" s="332"/>
      <c r="G621" s="332"/>
      <c r="H621" s="332"/>
      <c r="I621" s="399"/>
      <c r="J621" s="399"/>
      <c r="K621" s="332"/>
      <c r="L621" s="332"/>
      <c r="M621" s="332"/>
      <c r="N621" s="332"/>
      <c r="O621" s="332"/>
      <c r="P621" s="332"/>
      <c r="Q621" s="332"/>
      <c r="R621" s="332"/>
      <c r="S621" s="332"/>
      <c r="T621" s="332"/>
      <c r="U621" s="332"/>
      <c r="V621" s="332"/>
      <c r="W621" s="332"/>
      <c r="X621" s="333"/>
      <c r="Y621" s="333"/>
      <c r="Z621" s="333"/>
      <c r="AA621" s="332"/>
    </row>
    <row r="622" spans="1:27">
      <c r="A622" s="335"/>
      <c r="B622" s="332"/>
      <c r="C622" s="335"/>
      <c r="D622" s="336"/>
      <c r="E622" s="336"/>
      <c r="F622" s="332"/>
      <c r="G622" s="332"/>
      <c r="H622" s="332"/>
      <c r="I622" s="399"/>
      <c r="J622" s="399"/>
      <c r="K622" s="332"/>
      <c r="L622" s="332"/>
      <c r="M622" s="332"/>
      <c r="N622" s="332"/>
      <c r="O622" s="332"/>
      <c r="P622" s="332"/>
      <c r="Q622" s="332"/>
      <c r="R622" s="332"/>
      <c r="S622" s="332"/>
      <c r="T622" s="332"/>
      <c r="U622" s="332"/>
      <c r="V622" s="332"/>
      <c r="W622" s="332"/>
      <c r="X622" s="333"/>
      <c r="Y622" s="333"/>
      <c r="Z622" s="333"/>
      <c r="AA622" s="332"/>
    </row>
    <row r="623" spans="1:27">
      <c r="A623" s="335"/>
      <c r="B623" s="332"/>
      <c r="C623" s="335"/>
      <c r="D623" s="336"/>
      <c r="E623" s="336"/>
      <c r="F623" s="332"/>
      <c r="G623" s="332"/>
      <c r="H623" s="332"/>
      <c r="I623" s="399"/>
      <c r="J623" s="399"/>
      <c r="K623" s="332"/>
      <c r="L623" s="332"/>
      <c r="M623" s="332"/>
      <c r="N623" s="332"/>
      <c r="O623" s="332"/>
      <c r="P623" s="332"/>
      <c r="Q623" s="332"/>
      <c r="R623" s="332"/>
      <c r="S623" s="332"/>
      <c r="T623" s="332"/>
      <c r="U623" s="332"/>
      <c r="V623" s="332"/>
      <c r="W623" s="332"/>
      <c r="X623" s="333"/>
      <c r="Y623" s="333"/>
      <c r="Z623" s="333"/>
      <c r="AA623" s="332"/>
    </row>
    <row r="624" spans="1:27">
      <c r="A624" s="335"/>
      <c r="B624" s="332"/>
      <c r="C624" s="335"/>
      <c r="D624" s="336"/>
      <c r="E624" s="336"/>
      <c r="F624" s="332"/>
      <c r="G624" s="332"/>
      <c r="H624" s="332"/>
      <c r="I624" s="399"/>
      <c r="J624" s="399"/>
      <c r="K624" s="332"/>
      <c r="L624" s="332"/>
      <c r="M624" s="332"/>
      <c r="N624" s="332"/>
      <c r="O624" s="332"/>
      <c r="P624" s="332"/>
      <c r="Q624" s="332"/>
      <c r="R624" s="332"/>
      <c r="S624" s="332"/>
      <c r="T624" s="332"/>
      <c r="U624" s="332"/>
      <c r="V624" s="332"/>
      <c r="W624" s="332"/>
      <c r="X624" s="333"/>
      <c r="Y624" s="333"/>
      <c r="Z624" s="333"/>
      <c r="AA624" s="332"/>
    </row>
    <row r="625" spans="1:27">
      <c r="A625" s="335"/>
      <c r="B625" s="332"/>
      <c r="C625" s="335"/>
      <c r="D625" s="336"/>
      <c r="E625" s="336"/>
      <c r="F625" s="332"/>
      <c r="G625" s="332"/>
      <c r="H625" s="332"/>
      <c r="I625" s="399"/>
      <c r="J625" s="399"/>
      <c r="K625" s="332"/>
      <c r="L625" s="332"/>
      <c r="M625" s="332"/>
      <c r="N625" s="332"/>
      <c r="O625" s="332"/>
      <c r="P625" s="332"/>
      <c r="Q625" s="332"/>
      <c r="R625" s="332"/>
      <c r="S625" s="332"/>
      <c r="T625" s="332"/>
      <c r="U625" s="332"/>
      <c r="V625" s="332"/>
      <c r="W625" s="332"/>
      <c r="X625" s="333"/>
      <c r="Y625" s="333"/>
      <c r="Z625" s="333"/>
      <c r="AA625" s="332"/>
    </row>
    <row r="626" spans="1:27">
      <c r="A626" s="335"/>
      <c r="B626" s="332"/>
      <c r="C626" s="335"/>
      <c r="D626" s="336"/>
      <c r="E626" s="336"/>
      <c r="F626" s="332"/>
      <c r="G626" s="332"/>
      <c r="H626" s="332"/>
      <c r="I626" s="399"/>
      <c r="J626" s="399"/>
      <c r="K626" s="332"/>
      <c r="L626" s="332"/>
      <c r="M626" s="332"/>
      <c r="N626" s="332"/>
      <c r="O626" s="332"/>
      <c r="P626" s="332"/>
      <c r="Q626" s="332"/>
      <c r="R626" s="332"/>
      <c r="S626" s="332"/>
      <c r="T626" s="332"/>
      <c r="U626" s="332"/>
      <c r="V626" s="332"/>
      <c r="W626" s="332"/>
      <c r="X626" s="333"/>
      <c r="Y626" s="333"/>
      <c r="Z626" s="333"/>
      <c r="AA626" s="332"/>
    </row>
    <row r="627" spans="1:27">
      <c r="A627" s="335"/>
      <c r="B627" s="332"/>
      <c r="C627" s="335"/>
      <c r="D627" s="336"/>
      <c r="E627" s="336"/>
      <c r="F627" s="332"/>
      <c r="G627" s="332"/>
      <c r="H627" s="332"/>
      <c r="I627" s="399"/>
      <c r="J627" s="399"/>
      <c r="K627" s="332"/>
      <c r="L627" s="332"/>
      <c r="M627" s="332"/>
      <c r="N627" s="332"/>
      <c r="O627" s="332"/>
      <c r="P627" s="332"/>
      <c r="Q627" s="332"/>
      <c r="R627" s="332"/>
      <c r="S627" s="332"/>
      <c r="T627" s="332"/>
      <c r="U627" s="332"/>
      <c r="V627" s="332"/>
      <c r="W627" s="332"/>
      <c r="X627" s="333"/>
      <c r="Y627" s="333"/>
      <c r="Z627" s="333"/>
      <c r="AA627" s="332"/>
    </row>
    <row r="628" spans="1:27">
      <c r="A628" s="335"/>
      <c r="B628" s="332"/>
      <c r="C628" s="335"/>
      <c r="D628" s="336"/>
      <c r="E628" s="336"/>
      <c r="F628" s="332"/>
      <c r="G628" s="332"/>
      <c r="H628" s="332"/>
      <c r="I628" s="399"/>
      <c r="J628" s="399"/>
      <c r="K628" s="332"/>
      <c r="L628" s="332"/>
      <c r="M628" s="332"/>
      <c r="N628" s="332"/>
      <c r="O628" s="332"/>
      <c r="P628" s="332"/>
      <c r="Q628" s="332"/>
      <c r="R628" s="332"/>
      <c r="S628" s="332"/>
      <c r="T628" s="332"/>
      <c r="U628" s="332"/>
      <c r="V628" s="332"/>
      <c r="W628" s="332"/>
      <c r="X628" s="333"/>
      <c r="Y628" s="333"/>
      <c r="Z628" s="333"/>
      <c r="AA628" s="332"/>
    </row>
    <row r="629" spans="1:27">
      <c r="A629" s="335"/>
      <c r="B629" s="332"/>
      <c r="C629" s="335"/>
      <c r="D629" s="336"/>
      <c r="E629" s="336"/>
      <c r="F629" s="332"/>
      <c r="G629" s="332"/>
      <c r="H629" s="332"/>
      <c r="I629" s="399"/>
      <c r="J629" s="399"/>
      <c r="K629" s="332"/>
      <c r="L629" s="332"/>
      <c r="M629" s="332"/>
      <c r="N629" s="332"/>
      <c r="O629" s="332"/>
      <c r="P629" s="332"/>
      <c r="Q629" s="332"/>
      <c r="R629" s="332"/>
      <c r="S629" s="332"/>
      <c r="T629" s="332"/>
      <c r="U629" s="332"/>
      <c r="V629" s="332"/>
      <c r="W629" s="332"/>
      <c r="X629" s="333"/>
      <c r="Y629" s="333"/>
      <c r="Z629" s="333"/>
      <c r="AA629" s="332"/>
    </row>
    <row r="630" spans="1:27">
      <c r="A630" s="335"/>
      <c r="B630" s="332"/>
      <c r="C630" s="335"/>
      <c r="D630" s="336"/>
      <c r="E630" s="336"/>
      <c r="F630" s="332"/>
      <c r="G630" s="332"/>
      <c r="H630" s="332"/>
      <c r="I630" s="399"/>
      <c r="J630" s="399"/>
      <c r="K630" s="332"/>
      <c r="L630" s="332"/>
      <c r="M630" s="332"/>
      <c r="N630" s="332"/>
      <c r="O630" s="332"/>
      <c r="P630" s="332"/>
      <c r="Q630" s="332"/>
      <c r="R630" s="332"/>
      <c r="S630" s="332"/>
      <c r="T630" s="332"/>
      <c r="U630" s="332"/>
      <c r="V630" s="332"/>
      <c r="W630" s="332"/>
      <c r="X630" s="333"/>
      <c r="Y630" s="333"/>
      <c r="Z630" s="333"/>
      <c r="AA630" s="332"/>
    </row>
    <row r="631" spans="1:27">
      <c r="A631" s="335"/>
      <c r="B631" s="332"/>
      <c r="C631" s="335"/>
      <c r="D631" s="336"/>
      <c r="E631" s="336"/>
      <c r="F631" s="332"/>
      <c r="G631" s="332"/>
      <c r="H631" s="332"/>
      <c r="I631" s="399"/>
      <c r="J631" s="399"/>
      <c r="K631" s="332"/>
      <c r="L631" s="332"/>
      <c r="M631" s="332"/>
      <c r="N631" s="332"/>
      <c r="O631" s="332"/>
      <c r="P631" s="332"/>
      <c r="Q631" s="332"/>
      <c r="R631" s="332"/>
      <c r="S631" s="332"/>
      <c r="T631" s="332"/>
      <c r="U631" s="332"/>
      <c r="V631" s="332"/>
      <c r="W631" s="332"/>
      <c r="X631" s="333"/>
      <c r="Y631" s="333"/>
      <c r="Z631" s="333"/>
      <c r="AA631" s="332"/>
    </row>
    <row r="632" spans="1:27">
      <c r="A632" s="335"/>
      <c r="B632" s="332"/>
      <c r="C632" s="335"/>
      <c r="D632" s="336"/>
      <c r="E632" s="336"/>
      <c r="F632" s="332"/>
      <c r="G632" s="332"/>
      <c r="H632" s="332"/>
      <c r="I632" s="399"/>
      <c r="J632" s="399"/>
      <c r="K632" s="332"/>
      <c r="L632" s="332"/>
      <c r="M632" s="332"/>
      <c r="N632" s="332"/>
      <c r="O632" s="332"/>
      <c r="P632" s="332"/>
      <c r="Q632" s="332"/>
      <c r="R632" s="332"/>
      <c r="S632" s="332"/>
      <c r="T632" s="332"/>
      <c r="U632" s="332"/>
      <c r="V632" s="332"/>
      <c r="W632" s="332"/>
      <c r="X632" s="333"/>
      <c r="Y632" s="333"/>
      <c r="Z632" s="333"/>
      <c r="AA632" s="332"/>
    </row>
    <row r="633" spans="1:27">
      <c r="A633" s="335"/>
      <c r="B633" s="332"/>
      <c r="C633" s="335"/>
      <c r="D633" s="336"/>
      <c r="E633" s="336"/>
      <c r="F633" s="332"/>
      <c r="G633" s="332"/>
      <c r="H633" s="332"/>
      <c r="I633" s="399"/>
      <c r="J633" s="399"/>
      <c r="K633" s="332"/>
      <c r="L633" s="332"/>
      <c r="M633" s="332"/>
      <c r="N633" s="332"/>
      <c r="O633" s="332"/>
      <c r="P633" s="332"/>
      <c r="Q633" s="332"/>
      <c r="R633" s="332"/>
      <c r="S633" s="332"/>
      <c r="T633" s="332"/>
      <c r="U633" s="332"/>
      <c r="V633" s="332"/>
      <c r="W633" s="332"/>
      <c r="X633" s="333"/>
      <c r="Y633" s="333"/>
      <c r="Z633" s="333"/>
      <c r="AA633" s="332"/>
    </row>
    <row r="634" spans="1:27">
      <c r="A634" s="335"/>
      <c r="B634" s="332"/>
      <c r="C634" s="335"/>
      <c r="D634" s="336"/>
      <c r="E634" s="336"/>
      <c r="F634" s="332"/>
      <c r="G634" s="332"/>
      <c r="H634" s="332"/>
      <c r="I634" s="399"/>
      <c r="J634" s="399"/>
      <c r="K634" s="332"/>
      <c r="L634" s="332"/>
      <c r="M634" s="332"/>
      <c r="N634" s="332"/>
      <c r="O634" s="332"/>
      <c r="P634" s="332"/>
      <c r="Q634" s="332"/>
      <c r="R634" s="332"/>
      <c r="S634" s="332"/>
      <c r="T634" s="332"/>
      <c r="U634" s="332"/>
      <c r="V634" s="332"/>
      <c r="W634" s="332"/>
      <c r="X634" s="333"/>
      <c r="Y634" s="333"/>
      <c r="Z634" s="333"/>
      <c r="AA634" s="332"/>
    </row>
    <row r="635" spans="1:27">
      <c r="A635" s="335"/>
      <c r="B635" s="332"/>
      <c r="C635" s="335"/>
      <c r="D635" s="336"/>
      <c r="E635" s="336"/>
      <c r="F635" s="332"/>
      <c r="G635" s="332"/>
      <c r="H635" s="332"/>
      <c r="I635" s="399"/>
      <c r="J635" s="399"/>
      <c r="K635" s="332"/>
      <c r="L635" s="332"/>
      <c r="M635" s="332"/>
      <c r="N635" s="332"/>
      <c r="O635" s="332"/>
      <c r="P635" s="332"/>
      <c r="Q635" s="332"/>
      <c r="R635" s="332"/>
      <c r="S635" s="332"/>
      <c r="T635" s="332"/>
      <c r="U635" s="332"/>
      <c r="V635" s="332"/>
      <c r="W635" s="332"/>
      <c r="X635" s="333"/>
      <c r="Y635" s="333"/>
      <c r="Z635" s="333"/>
      <c r="AA635" s="332"/>
    </row>
    <row r="636" spans="1:27">
      <c r="A636" s="335"/>
      <c r="B636" s="332"/>
      <c r="C636" s="335"/>
      <c r="D636" s="336"/>
      <c r="E636" s="336"/>
      <c r="F636" s="332"/>
      <c r="G636" s="332"/>
      <c r="H636" s="332"/>
      <c r="I636" s="399"/>
      <c r="J636" s="399"/>
      <c r="K636" s="332"/>
      <c r="L636" s="332"/>
      <c r="M636" s="332"/>
      <c r="N636" s="332"/>
      <c r="O636" s="332"/>
      <c r="P636" s="332"/>
      <c r="Q636" s="332"/>
      <c r="R636" s="332"/>
      <c r="S636" s="332"/>
      <c r="T636" s="332"/>
      <c r="U636" s="332"/>
      <c r="V636" s="332"/>
      <c r="W636" s="332"/>
      <c r="X636" s="333"/>
      <c r="Y636" s="333"/>
      <c r="Z636" s="333"/>
      <c r="AA636" s="332"/>
    </row>
    <row r="637" spans="1:27">
      <c r="A637" s="335"/>
      <c r="B637" s="332"/>
      <c r="C637" s="335"/>
      <c r="D637" s="336"/>
      <c r="E637" s="336"/>
      <c r="F637" s="332"/>
      <c r="G637" s="332"/>
      <c r="H637" s="332"/>
      <c r="I637" s="399"/>
      <c r="J637" s="399"/>
      <c r="K637" s="332"/>
      <c r="L637" s="332"/>
      <c r="M637" s="332"/>
      <c r="N637" s="332"/>
      <c r="O637" s="332"/>
      <c r="P637" s="332"/>
      <c r="Q637" s="332"/>
      <c r="R637" s="332"/>
      <c r="S637" s="332"/>
      <c r="T637" s="332"/>
      <c r="U637" s="332"/>
      <c r="V637" s="332"/>
      <c r="W637" s="332"/>
      <c r="X637" s="333"/>
      <c r="Y637" s="333"/>
      <c r="Z637" s="333"/>
      <c r="AA637" s="332"/>
    </row>
    <row r="638" spans="1:27">
      <c r="A638" s="335"/>
      <c r="B638" s="332"/>
      <c r="C638" s="335"/>
      <c r="D638" s="336"/>
      <c r="E638" s="336"/>
      <c r="F638" s="332"/>
      <c r="G638" s="332"/>
      <c r="H638" s="332"/>
      <c r="I638" s="399"/>
      <c r="J638" s="399"/>
      <c r="K638" s="332"/>
      <c r="L638" s="332"/>
      <c r="M638" s="332"/>
      <c r="N638" s="332"/>
      <c r="O638" s="332"/>
      <c r="P638" s="332"/>
      <c r="Q638" s="332"/>
      <c r="R638" s="332"/>
      <c r="S638" s="332"/>
      <c r="T638" s="332"/>
      <c r="U638" s="332"/>
      <c r="V638" s="332"/>
      <c r="W638" s="332"/>
      <c r="X638" s="333"/>
      <c r="Y638" s="333"/>
      <c r="Z638" s="333"/>
      <c r="AA638" s="332"/>
    </row>
    <row r="639" spans="1:27">
      <c r="A639" s="335"/>
      <c r="B639" s="332"/>
      <c r="C639" s="335"/>
      <c r="D639" s="336"/>
      <c r="E639" s="336"/>
      <c r="F639" s="332"/>
      <c r="G639" s="332"/>
      <c r="H639" s="332"/>
      <c r="I639" s="399"/>
      <c r="J639" s="399"/>
      <c r="K639" s="332"/>
      <c r="L639" s="332"/>
      <c r="M639" s="332"/>
      <c r="N639" s="332"/>
      <c r="O639" s="332"/>
      <c r="P639" s="332"/>
      <c r="Q639" s="332"/>
      <c r="R639" s="332"/>
      <c r="S639" s="332"/>
      <c r="T639" s="332"/>
      <c r="U639" s="332"/>
      <c r="V639" s="332"/>
      <c r="W639" s="332"/>
      <c r="X639" s="333"/>
      <c r="Y639" s="333"/>
      <c r="Z639" s="333"/>
      <c r="AA639" s="332"/>
    </row>
    <row r="640" spans="1:27">
      <c r="A640" s="335"/>
      <c r="B640" s="332"/>
      <c r="C640" s="335"/>
      <c r="D640" s="336"/>
      <c r="E640" s="336"/>
      <c r="F640" s="332"/>
      <c r="G640" s="332"/>
      <c r="H640" s="332"/>
      <c r="I640" s="399"/>
      <c r="J640" s="399"/>
      <c r="K640" s="332"/>
      <c r="L640" s="332"/>
      <c r="M640" s="332"/>
      <c r="N640" s="332"/>
      <c r="O640" s="332"/>
      <c r="P640" s="332"/>
      <c r="Q640" s="332"/>
      <c r="R640" s="332"/>
      <c r="S640" s="332"/>
      <c r="T640" s="332"/>
      <c r="U640" s="332"/>
      <c r="V640" s="332"/>
      <c r="W640" s="332"/>
      <c r="X640" s="333"/>
      <c r="Y640" s="333"/>
      <c r="Z640" s="333"/>
      <c r="AA640" s="332"/>
    </row>
    <row r="641" spans="1:27">
      <c r="A641" s="335"/>
      <c r="B641" s="332"/>
      <c r="C641" s="335"/>
      <c r="D641" s="336"/>
      <c r="E641" s="336"/>
      <c r="F641" s="332"/>
      <c r="G641" s="332"/>
      <c r="H641" s="332"/>
      <c r="I641" s="399"/>
      <c r="J641" s="399"/>
      <c r="K641" s="332"/>
      <c r="L641" s="332"/>
      <c r="M641" s="332"/>
      <c r="N641" s="332"/>
      <c r="O641" s="332"/>
      <c r="P641" s="332"/>
      <c r="Q641" s="332"/>
      <c r="R641" s="332"/>
      <c r="S641" s="332"/>
      <c r="T641" s="332"/>
      <c r="U641" s="332"/>
      <c r="V641" s="332"/>
      <c r="W641" s="332"/>
      <c r="X641" s="333"/>
      <c r="Y641" s="333"/>
      <c r="Z641" s="333"/>
      <c r="AA641" s="332"/>
    </row>
    <row r="642" spans="1:27">
      <c r="A642" s="335"/>
      <c r="B642" s="332"/>
      <c r="C642" s="335"/>
      <c r="D642" s="336"/>
      <c r="E642" s="336"/>
      <c r="F642" s="332"/>
      <c r="G642" s="332"/>
      <c r="H642" s="332"/>
      <c r="I642" s="399"/>
      <c r="J642" s="399"/>
      <c r="K642" s="332"/>
      <c r="L642" s="332"/>
      <c r="M642" s="332"/>
      <c r="N642" s="332"/>
      <c r="O642" s="332"/>
      <c r="P642" s="332"/>
      <c r="Q642" s="332"/>
      <c r="R642" s="332"/>
      <c r="S642" s="332"/>
      <c r="T642" s="332"/>
      <c r="U642" s="332"/>
      <c r="V642" s="332"/>
      <c r="W642" s="332"/>
      <c r="X642" s="333"/>
      <c r="Y642" s="333"/>
      <c r="Z642" s="333"/>
      <c r="AA642" s="332"/>
    </row>
    <row r="643" spans="1:27">
      <c r="A643" s="335"/>
      <c r="B643" s="332"/>
      <c r="C643" s="335"/>
      <c r="D643" s="336"/>
      <c r="E643" s="336"/>
      <c r="F643" s="332"/>
      <c r="G643" s="332"/>
      <c r="H643" s="332"/>
      <c r="I643" s="399"/>
      <c r="J643" s="399"/>
      <c r="K643" s="332"/>
      <c r="L643" s="332"/>
      <c r="M643" s="332"/>
      <c r="N643" s="332"/>
      <c r="O643" s="332"/>
      <c r="P643" s="332"/>
      <c r="Q643" s="332"/>
      <c r="R643" s="332"/>
      <c r="S643" s="332"/>
      <c r="T643" s="332"/>
      <c r="U643" s="332"/>
      <c r="V643" s="332"/>
      <c r="W643" s="332"/>
      <c r="X643" s="333"/>
      <c r="Y643" s="333"/>
      <c r="Z643" s="333"/>
      <c r="AA643" s="332"/>
    </row>
    <row r="644" spans="1:27">
      <c r="A644" s="335"/>
      <c r="B644" s="332"/>
      <c r="C644" s="335"/>
      <c r="D644" s="336"/>
      <c r="E644" s="336"/>
      <c r="F644" s="332"/>
      <c r="G644" s="332"/>
      <c r="H644" s="332"/>
      <c r="I644" s="399"/>
      <c r="J644" s="399"/>
      <c r="K644" s="332"/>
      <c r="L644" s="332"/>
      <c r="M644" s="332"/>
      <c r="N644" s="332"/>
      <c r="O644" s="332"/>
      <c r="P644" s="332"/>
      <c r="Q644" s="332"/>
      <c r="R644" s="332"/>
      <c r="S644" s="332"/>
      <c r="T644" s="332"/>
      <c r="U644" s="332"/>
      <c r="V644" s="332"/>
      <c r="W644" s="332"/>
      <c r="X644" s="333"/>
      <c r="Y644" s="333"/>
      <c r="Z644" s="333"/>
      <c r="AA644" s="332"/>
    </row>
    <row r="645" spans="1:27">
      <c r="A645" s="335"/>
      <c r="B645" s="332"/>
      <c r="C645" s="335"/>
      <c r="D645" s="336"/>
      <c r="E645" s="336"/>
      <c r="F645" s="332"/>
      <c r="G645" s="332"/>
      <c r="H645" s="332"/>
      <c r="I645" s="399"/>
      <c r="J645" s="399"/>
      <c r="K645" s="332"/>
      <c r="L645" s="332"/>
      <c r="M645" s="332"/>
      <c r="N645" s="332"/>
      <c r="O645" s="332"/>
      <c r="P645" s="332"/>
      <c r="Q645" s="332"/>
      <c r="R645" s="332"/>
      <c r="S645" s="332"/>
      <c r="T645" s="332"/>
      <c r="U645" s="332"/>
      <c r="V645" s="332"/>
      <c r="W645" s="332"/>
      <c r="X645" s="333"/>
      <c r="Y645" s="333"/>
      <c r="Z645" s="333"/>
      <c r="AA645" s="332"/>
    </row>
    <row r="646" spans="1:27">
      <c r="A646" s="335"/>
      <c r="B646" s="332"/>
      <c r="C646" s="335"/>
      <c r="D646" s="336"/>
      <c r="E646" s="336"/>
      <c r="F646" s="332"/>
      <c r="G646" s="332"/>
      <c r="H646" s="332"/>
      <c r="I646" s="399"/>
      <c r="J646" s="399"/>
      <c r="K646" s="332"/>
      <c r="L646" s="332"/>
      <c r="M646" s="332"/>
      <c r="N646" s="332"/>
      <c r="O646" s="332"/>
      <c r="P646" s="332"/>
      <c r="Q646" s="332"/>
      <c r="R646" s="332"/>
      <c r="S646" s="332"/>
      <c r="T646" s="332"/>
      <c r="U646" s="332"/>
      <c r="V646" s="332"/>
      <c r="W646" s="332"/>
      <c r="X646" s="333"/>
      <c r="Y646" s="333"/>
      <c r="Z646" s="333"/>
      <c r="AA646" s="332"/>
    </row>
    <row r="647" spans="1:27">
      <c r="A647" s="335"/>
      <c r="B647" s="332"/>
      <c r="C647" s="335"/>
      <c r="D647" s="336"/>
      <c r="E647" s="336"/>
      <c r="F647" s="332"/>
      <c r="G647" s="332"/>
      <c r="H647" s="332"/>
      <c r="I647" s="399"/>
      <c r="J647" s="399"/>
      <c r="K647" s="332"/>
      <c r="L647" s="332"/>
      <c r="M647" s="332"/>
      <c r="N647" s="332"/>
      <c r="O647" s="332"/>
      <c r="P647" s="332"/>
      <c r="Q647" s="332"/>
      <c r="R647" s="332"/>
      <c r="S647" s="332"/>
      <c r="T647" s="332"/>
      <c r="U647" s="332"/>
      <c r="V647" s="332"/>
      <c r="W647" s="332"/>
      <c r="X647" s="333"/>
      <c r="Y647" s="333"/>
      <c r="Z647" s="333"/>
      <c r="AA647" s="332"/>
    </row>
    <row r="648" spans="1:27">
      <c r="A648" s="335"/>
      <c r="B648" s="332"/>
      <c r="C648" s="335"/>
      <c r="D648" s="336"/>
      <c r="E648" s="336"/>
      <c r="F648" s="332"/>
      <c r="G648" s="332"/>
      <c r="H648" s="332"/>
      <c r="I648" s="399"/>
      <c r="J648" s="399"/>
      <c r="K648" s="332"/>
      <c r="L648" s="332"/>
      <c r="M648" s="332"/>
      <c r="N648" s="332"/>
      <c r="O648" s="332"/>
      <c r="P648" s="332"/>
      <c r="Q648" s="332"/>
      <c r="R648" s="332"/>
      <c r="S648" s="332"/>
      <c r="T648" s="332"/>
      <c r="U648" s="332"/>
      <c r="V648" s="332"/>
      <c r="W648" s="332"/>
      <c r="X648" s="333"/>
      <c r="Y648" s="333"/>
      <c r="Z648" s="333"/>
      <c r="AA648" s="332"/>
    </row>
    <row r="649" spans="1:27">
      <c r="A649" s="335"/>
      <c r="B649" s="332"/>
      <c r="C649" s="335"/>
      <c r="D649" s="336"/>
      <c r="E649" s="336"/>
      <c r="F649" s="332"/>
      <c r="G649" s="332"/>
      <c r="H649" s="332"/>
      <c r="I649" s="399"/>
      <c r="J649" s="399"/>
      <c r="K649" s="332"/>
      <c r="L649" s="332"/>
      <c r="M649" s="332"/>
      <c r="N649" s="332"/>
      <c r="O649" s="332"/>
      <c r="P649" s="332"/>
      <c r="Q649" s="332"/>
      <c r="R649" s="332"/>
      <c r="S649" s="332"/>
      <c r="T649" s="332"/>
      <c r="U649" s="332"/>
      <c r="V649" s="332"/>
      <c r="W649" s="332"/>
      <c r="X649" s="333"/>
      <c r="Y649" s="333"/>
      <c r="Z649" s="333"/>
      <c r="AA649" s="332"/>
    </row>
    <row r="650" spans="1:27">
      <c r="A650" s="335"/>
      <c r="B650" s="332"/>
      <c r="C650" s="335"/>
      <c r="D650" s="336"/>
      <c r="E650" s="336"/>
      <c r="F650" s="332"/>
      <c r="G650" s="332"/>
      <c r="H650" s="332"/>
      <c r="I650" s="399"/>
      <c r="J650" s="399"/>
      <c r="K650" s="332"/>
      <c r="L650" s="332"/>
      <c r="M650" s="332"/>
      <c r="N650" s="332"/>
      <c r="O650" s="332"/>
      <c r="P650" s="332"/>
      <c r="Q650" s="332"/>
      <c r="R650" s="332"/>
      <c r="S650" s="332"/>
      <c r="T650" s="332"/>
      <c r="U650" s="332"/>
      <c r="V650" s="332"/>
      <c r="W650" s="332"/>
      <c r="X650" s="333"/>
      <c r="Y650" s="333"/>
      <c r="Z650" s="333"/>
      <c r="AA650" s="332"/>
    </row>
    <row r="651" spans="1:27">
      <c r="A651" s="335"/>
      <c r="B651" s="332"/>
      <c r="C651" s="335"/>
      <c r="D651" s="336"/>
      <c r="E651" s="336"/>
      <c r="F651" s="332"/>
      <c r="G651" s="332"/>
      <c r="H651" s="332"/>
      <c r="I651" s="399"/>
      <c r="J651" s="399"/>
      <c r="K651" s="332"/>
      <c r="L651" s="332"/>
      <c r="M651" s="332"/>
      <c r="N651" s="332"/>
      <c r="O651" s="332"/>
      <c r="P651" s="332"/>
      <c r="Q651" s="332"/>
      <c r="R651" s="332"/>
      <c r="S651" s="332"/>
      <c r="T651" s="332"/>
      <c r="U651" s="332"/>
      <c r="V651" s="332"/>
      <c r="W651" s="332"/>
      <c r="X651" s="333"/>
      <c r="Y651" s="333"/>
      <c r="Z651" s="333"/>
      <c r="AA651" s="332"/>
    </row>
    <row r="652" spans="1:27">
      <c r="A652" s="335"/>
      <c r="B652" s="332"/>
      <c r="C652" s="335"/>
      <c r="D652" s="336"/>
      <c r="E652" s="336"/>
      <c r="F652" s="332"/>
      <c r="G652" s="332"/>
      <c r="H652" s="332"/>
      <c r="I652" s="399"/>
      <c r="J652" s="399"/>
      <c r="K652" s="332"/>
      <c r="L652" s="332"/>
      <c r="M652" s="332"/>
      <c r="N652" s="332"/>
      <c r="O652" s="332"/>
      <c r="P652" s="332"/>
      <c r="Q652" s="332"/>
      <c r="R652" s="332"/>
      <c r="S652" s="332"/>
      <c r="T652" s="332"/>
      <c r="U652" s="332"/>
      <c r="V652" s="332"/>
      <c r="W652" s="332"/>
      <c r="X652" s="333"/>
      <c r="Y652" s="333"/>
      <c r="Z652" s="333"/>
      <c r="AA652" s="332"/>
    </row>
    <row r="653" spans="1:27">
      <c r="A653" s="335"/>
      <c r="B653" s="332"/>
      <c r="C653" s="335"/>
      <c r="D653" s="336"/>
      <c r="E653" s="336"/>
      <c r="F653" s="332"/>
      <c r="G653" s="332"/>
      <c r="H653" s="332"/>
      <c r="I653" s="399"/>
      <c r="J653" s="399"/>
      <c r="K653" s="332"/>
      <c r="L653" s="332"/>
      <c r="M653" s="332"/>
      <c r="N653" s="332"/>
      <c r="O653" s="332"/>
      <c r="P653" s="332"/>
      <c r="Q653" s="332"/>
      <c r="R653" s="332"/>
      <c r="S653" s="332"/>
      <c r="T653" s="332"/>
      <c r="U653" s="332"/>
      <c r="V653" s="332"/>
      <c r="W653" s="332"/>
      <c r="X653" s="333"/>
      <c r="Y653" s="333"/>
      <c r="Z653" s="333"/>
      <c r="AA653" s="332"/>
    </row>
    <row r="654" spans="1:27">
      <c r="A654" s="335"/>
      <c r="B654" s="332"/>
      <c r="C654" s="335"/>
      <c r="D654" s="336"/>
      <c r="E654" s="336"/>
      <c r="F654" s="332"/>
      <c r="G654" s="332"/>
      <c r="H654" s="332"/>
      <c r="I654" s="399"/>
      <c r="J654" s="399"/>
      <c r="K654" s="332"/>
      <c r="L654" s="332"/>
      <c r="M654" s="332"/>
      <c r="N654" s="332"/>
      <c r="O654" s="332"/>
      <c r="P654" s="332"/>
      <c r="Q654" s="332"/>
      <c r="R654" s="332"/>
      <c r="S654" s="332"/>
      <c r="T654" s="332"/>
      <c r="U654" s="332"/>
      <c r="V654" s="332"/>
      <c r="W654" s="332"/>
      <c r="X654" s="333"/>
      <c r="Y654" s="333"/>
      <c r="Z654" s="333"/>
      <c r="AA654" s="332"/>
    </row>
    <row r="655" spans="1:27">
      <c r="A655" s="335"/>
      <c r="B655" s="332"/>
      <c r="C655" s="335"/>
      <c r="D655" s="336"/>
      <c r="E655" s="336"/>
      <c r="F655" s="332"/>
      <c r="G655" s="332"/>
      <c r="H655" s="332"/>
      <c r="I655" s="399"/>
      <c r="J655" s="399"/>
      <c r="K655" s="332"/>
      <c r="L655" s="332"/>
      <c r="M655" s="332"/>
      <c r="N655" s="332"/>
      <c r="O655" s="332"/>
      <c r="P655" s="332"/>
      <c r="Q655" s="332"/>
      <c r="R655" s="332"/>
      <c r="S655" s="332"/>
      <c r="T655" s="332"/>
      <c r="U655" s="332"/>
      <c r="V655" s="332"/>
      <c r="W655" s="332"/>
      <c r="X655" s="333"/>
      <c r="Y655" s="333"/>
      <c r="Z655" s="333"/>
      <c r="AA655" s="332"/>
    </row>
    <row r="656" spans="1:27">
      <c r="A656" s="335"/>
      <c r="B656" s="332"/>
      <c r="C656" s="335"/>
      <c r="D656" s="336"/>
      <c r="E656" s="336"/>
      <c r="F656" s="332"/>
      <c r="G656" s="332"/>
      <c r="H656" s="332"/>
      <c r="I656" s="399"/>
      <c r="J656" s="399"/>
      <c r="K656" s="332"/>
      <c r="L656" s="332"/>
      <c r="M656" s="332"/>
      <c r="N656" s="332"/>
      <c r="O656" s="332"/>
      <c r="P656" s="332"/>
      <c r="Q656" s="332"/>
      <c r="R656" s="332"/>
      <c r="S656" s="332"/>
      <c r="T656" s="332"/>
      <c r="U656" s="332"/>
      <c r="V656" s="332"/>
      <c r="W656" s="332"/>
      <c r="X656" s="333"/>
      <c r="Y656" s="333"/>
      <c r="Z656" s="333"/>
      <c r="AA656" s="332"/>
    </row>
    <row r="657" spans="1:27">
      <c r="A657" s="335"/>
      <c r="B657" s="332"/>
      <c r="C657" s="335"/>
      <c r="D657" s="336"/>
      <c r="E657" s="336"/>
      <c r="F657" s="332"/>
      <c r="G657" s="332"/>
      <c r="H657" s="332"/>
      <c r="I657" s="399"/>
      <c r="J657" s="399"/>
      <c r="K657" s="332"/>
      <c r="L657" s="332"/>
      <c r="M657" s="332"/>
      <c r="N657" s="332"/>
      <c r="O657" s="332"/>
      <c r="P657" s="332"/>
      <c r="Q657" s="332"/>
      <c r="R657" s="332"/>
      <c r="S657" s="332"/>
      <c r="T657" s="332"/>
      <c r="U657" s="332"/>
      <c r="V657" s="332"/>
      <c r="W657" s="332"/>
      <c r="X657" s="333"/>
      <c r="Y657" s="333"/>
      <c r="Z657" s="333"/>
      <c r="AA657" s="332"/>
    </row>
    <row r="658" spans="1:27">
      <c r="A658" s="335"/>
      <c r="B658" s="332"/>
      <c r="C658" s="335"/>
      <c r="D658" s="336"/>
      <c r="E658" s="336"/>
      <c r="F658" s="332"/>
      <c r="G658" s="332"/>
      <c r="H658" s="332"/>
      <c r="I658" s="399"/>
      <c r="J658" s="399"/>
      <c r="K658" s="332"/>
      <c r="L658" s="332"/>
      <c r="M658" s="332"/>
      <c r="N658" s="332"/>
      <c r="O658" s="332"/>
      <c r="P658" s="332"/>
      <c r="Q658" s="332"/>
      <c r="R658" s="332"/>
      <c r="S658" s="332"/>
      <c r="T658" s="332"/>
      <c r="U658" s="332"/>
      <c r="V658" s="332"/>
      <c r="W658" s="332"/>
      <c r="X658" s="333"/>
      <c r="Y658" s="333"/>
      <c r="Z658" s="333"/>
      <c r="AA658" s="332"/>
    </row>
    <row r="659" spans="1:27">
      <c r="A659" s="335"/>
      <c r="B659" s="332"/>
      <c r="C659" s="335"/>
      <c r="D659" s="336"/>
      <c r="E659" s="336"/>
      <c r="F659" s="332"/>
      <c r="G659" s="332"/>
      <c r="H659" s="332"/>
      <c r="I659" s="399"/>
      <c r="J659" s="399"/>
      <c r="K659" s="332"/>
      <c r="L659" s="332"/>
      <c r="M659" s="332"/>
      <c r="N659" s="332"/>
      <c r="O659" s="332"/>
      <c r="P659" s="332"/>
      <c r="Q659" s="332"/>
      <c r="R659" s="332"/>
      <c r="S659" s="332"/>
      <c r="T659" s="332"/>
      <c r="U659" s="332"/>
      <c r="V659" s="332"/>
      <c r="W659" s="332"/>
      <c r="X659" s="333"/>
      <c r="Y659" s="333"/>
      <c r="Z659" s="333"/>
      <c r="AA659" s="332"/>
    </row>
    <row r="660" spans="1:27">
      <c r="A660" s="335"/>
      <c r="B660" s="332"/>
      <c r="C660" s="335"/>
      <c r="D660" s="336"/>
      <c r="E660" s="336"/>
      <c r="F660" s="332"/>
      <c r="G660" s="332"/>
      <c r="H660" s="332"/>
      <c r="I660" s="399"/>
      <c r="J660" s="399"/>
      <c r="K660" s="332"/>
      <c r="L660" s="332"/>
      <c r="M660" s="332"/>
      <c r="N660" s="332"/>
      <c r="O660" s="332"/>
      <c r="P660" s="332"/>
      <c r="Q660" s="332"/>
      <c r="R660" s="332"/>
      <c r="S660" s="332"/>
      <c r="T660" s="332"/>
      <c r="U660" s="332"/>
      <c r="V660" s="332"/>
      <c r="W660" s="332"/>
      <c r="X660" s="333"/>
      <c r="Y660" s="333"/>
      <c r="Z660" s="333"/>
      <c r="AA660" s="332"/>
    </row>
    <row r="661" spans="1:27">
      <c r="A661" s="335"/>
      <c r="B661" s="332"/>
      <c r="C661" s="335"/>
      <c r="D661" s="336"/>
      <c r="E661" s="336"/>
      <c r="F661" s="332"/>
      <c r="G661" s="332"/>
      <c r="H661" s="332"/>
      <c r="I661" s="399"/>
      <c r="J661" s="399"/>
      <c r="K661" s="332"/>
      <c r="L661" s="332"/>
      <c r="M661" s="332"/>
      <c r="N661" s="332"/>
      <c r="O661" s="332"/>
      <c r="P661" s="332"/>
      <c r="Q661" s="332"/>
      <c r="R661" s="332"/>
      <c r="S661" s="332"/>
      <c r="T661" s="332"/>
      <c r="U661" s="332"/>
      <c r="V661" s="332"/>
      <c r="W661" s="332"/>
      <c r="X661" s="333"/>
      <c r="Y661" s="333"/>
      <c r="Z661" s="333"/>
      <c r="AA661" s="332"/>
    </row>
    <row r="662" spans="1:27">
      <c r="A662" s="335"/>
      <c r="B662" s="332"/>
      <c r="C662" s="335"/>
      <c r="D662" s="336"/>
      <c r="E662" s="336"/>
      <c r="F662" s="332"/>
      <c r="G662" s="332"/>
      <c r="H662" s="332"/>
      <c r="I662" s="399"/>
      <c r="J662" s="399"/>
      <c r="K662" s="332"/>
      <c r="L662" s="332"/>
      <c r="M662" s="332"/>
      <c r="N662" s="332"/>
      <c r="O662" s="332"/>
      <c r="P662" s="332"/>
      <c r="Q662" s="332"/>
      <c r="R662" s="332"/>
      <c r="S662" s="332"/>
      <c r="T662" s="332"/>
      <c r="U662" s="332"/>
      <c r="V662" s="332"/>
      <c r="W662" s="332"/>
      <c r="X662" s="333"/>
      <c r="Y662" s="333"/>
      <c r="Z662" s="333"/>
      <c r="AA662" s="332"/>
    </row>
    <row r="663" spans="1:27">
      <c r="A663" s="335"/>
      <c r="B663" s="332"/>
      <c r="C663" s="335"/>
      <c r="D663" s="336"/>
      <c r="E663" s="336"/>
      <c r="F663" s="332"/>
      <c r="G663" s="332"/>
      <c r="H663" s="332"/>
      <c r="I663" s="399"/>
      <c r="J663" s="399"/>
      <c r="K663" s="332"/>
      <c r="L663" s="332"/>
      <c r="M663" s="332"/>
      <c r="N663" s="332"/>
      <c r="O663" s="332"/>
      <c r="P663" s="332"/>
      <c r="Q663" s="332"/>
      <c r="R663" s="332"/>
      <c r="S663" s="332"/>
      <c r="T663" s="332"/>
      <c r="U663" s="332"/>
      <c r="V663" s="332"/>
      <c r="W663" s="332"/>
      <c r="X663" s="333"/>
      <c r="Y663" s="333"/>
      <c r="Z663" s="333"/>
      <c r="AA663" s="332"/>
    </row>
    <row r="664" spans="1:27">
      <c r="A664" s="335"/>
      <c r="B664" s="332"/>
      <c r="C664" s="335"/>
      <c r="D664" s="336"/>
      <c r="E664" s="336"/>
      <c r="F664" s="332"/>
      <c r="G664" s="332"/>
      <c r="H664" s="332"/>
      <c r="I664" s="399"/>
      <c r="J664" s="399"/>
      <c r="K664" s="332"/>
      <c r="L664" s="332"/>
      <c r="M664" s="332"/>
      <c r="N664" s="332"/>
      <c r="O664" s="332"/>
      <c r="P664" s="332"/>
      <c r="Q664" s="332"/>
      <c r="R664" s="332"/>
      <c r="S664" s="332"/>
      <c r="T664" s="332"/>
      <c r="U664" s="332"/>
      <c r="V664" s="332"/>
      <c r="W664" s="332"/>
      <c r="X664" s="333"/>
      <c r="Y664" s="333"/>
      <c r="Z664" s="333"/>
      <c r="AA664" s="332"/>
    </row>
    <row r="665" spans="1:27">
      <c r="A665" s="335"/>
      <c r="B665" s="332"/>
      <c r="C665" s="335"/>
      <c r="D665" s="336"/>
      <c r="E665" s="336"/>
      <c r="F665" s="332"/>
      <c r="G665" s="332"/>
      <c r="H665" s="332"/>
      <c r="I665" s="399"/>
      <c r="J665" s="399"/>
      <c r="K665" s="332"/>
      <c r="L665" s="332"/>
      <c r="M665" s="332"/>
      <c r="N665" s="332"/>
      <c r="O665" s="332"/>
      <c r="P665" s="332"/>
      <c r="Q665" s="332"/>
      <c r="R665" s="332"/>
      <c r="S665" s="332"/>
      <c r="T665" s="332"/>
      <c r="U665" s="332"/>
      <c r="V665" s="332"/>
      <c r="W665" s="332"/>
      <c r="X665" s="333"/>
      <c r="Y665" s="333"/>
      <c r="Z665" s="333"/>
      <c r="AA665" s="332"/>
    </row>
    <row r="666" spans="1:27">
      <c r="A666" s="335"/>
      <c r="B666" s="332"/>
      <c r="C666" s="335"/>
      <c r="D666" s="336"/>
      <c r="E666" s="336"/>
      <c r="F666" s="332"/>
      <c r="G666" s="332"/>
      <c r="H666" s="332"/>
      <c r="I666" s="399"/>
      <c r="J666" s="399"/>
      <c r="K666" s="332"/>
      <c r="L666" s="332"/>
      <c r="M666" s="332"/>
      <c r="N666" s="332"/>
      <c r="O666" s="332"/>
      <c r="P666" s="332"/>
      <c r="Q666" s="332"/>
      <c r="R666" s="332"/>
      <c r="S666" s="332"/>
      <c r="T666" s="332"/>
      <c r="U666" s="332"/>
      <c r="V666" s="332"/>
      <c r="W666" s="332"/>
      <c r="X666" s="333"/>
      <c r="Y666" s="333"/>
      <c r="Z666" s="333"/>
      <c r="AA666" s="332"/>
    </row>
    <row r="667" spans="1:27">
      <c r="A667" s="335"/>
      <c r="B667" s="332"/>
      <c r="C667" s="335"/>
      <c r="D667" s="336"/>
      <c r="E667" s="336"/>
      <c r="F667" s="332"/>
      <c r="G667" s="332"/>
      <c r="H667" s="332"/>
      <c r="I667" s="399"/>
      <c r="J667" s="399"/>
      <c r="K667" s="332"/>
      <c r="L667" s="332"/>
      <c r="M667" s="332"/>
      <c r="N667" s="332"/>
      <c r="O667" s="332"/>
      <c r="P667" s="332"/>
      <c r="Q667" s="332"/>
      <c r="R667" s="332"/>
      <c r="S667" s="332"/>
      <c r="T667" s="332"/>
      <c r="U667" s="332"/>
      <c r="V667" s="332"/>
      <c r="W667" s="332"/>
      <c r="X667" s="333"/>
      <c r="Y667" s="333"/>
      <c r="Z667" s="333"/>
      <c r="AA667" s="332"/>
    </row>
    <row r="668" spans="1:27">
      <c r="A668" s="335"/>
      <c r="B668" s="332"/>
      <c r="C668" s="335"/>
      <c r="D668" s="336"/>
      <c r="E668" s="336"/>
      <c r="F668" s="332"/>
      <c r="G668" s="332"/>
      <c r="H668" s="332"/>
      <c r="I668" s="399"/>
      <c r="J668" s="399"/>
      <c r="K668" s="332"/>
      <c r="L668" s="332"/>
      <c r="M668" s="332"/>
      <c r="N668" s="332"/>
      <c r="O668" s="332"/>
      <c r="P668" s="332"/>
      <c r="Q668" s="332"/>
      <c r="R668" s="332"/>
      <c r="S668" s="332"/>
      <c r="T668" s="332"/>
      <c r="U668" s="332"/>
      <c r="V668" s="332"/>
      <c r="W668" s="332"/>
      <c r="X668" s="333"/>
      <c r="Y668" s="333"/>
      <c r="Z668" s="333"/>
      <c r="AA668" s="332"/>
    </row>
    <row r="669" spans="1:27">
      <c r="A669" s="335"/>
      <c r="B669" s="332"/>
      <c r="C669" s="335"/>
      <c r="D669" s="336"/>
      <c r="E669" s="336"/>
      <c r="F669" s="332"/>
      <c r="G669" s="332"/>
      <c r="H669" s="332"/>
      <c r="I669" s="399"/>
      <c r="J669" s="399"/>
      <c r="K669" s="332"/>
      <c r="L669" s="332"/>
      <c r="M669" s="332"/>
      <c r="N669" s="332"/>
      <c r="O669" s="332"/>
      <c r="P669" s="332"/>
      <c r="Q669" s="332"/>
      <c r="R669" s="332"/>
      <c r="S669" s="332"/>
      <c r="T669" s="332"/>
      <c r="U669" s="332"/>
      <c r="V669" s="332"/>
      <c r="W669" s="332"/>
      <c r="X669" s="333"/>
      <c r="Y669" s="333"/>
      <c r="Z669" s="333"/>
      <c r="AA669" s="332"/>
    </row>
    <row r="670" spans="1:27">
      <c r="A670" s="335"/>
      <c r="B670" s="332"/>
      <c r="C670" s="335"/>
      <c r="D670" s="336"/>
      <c r="E670" s="336"/>
      <c r="F670" s="332"/>
      <c r="G670" s="332"/>
      <c r="H670" s="332"/>
      <c r="I670" s="399"/>
      <c r="J670" s="399"/>
      <c r="K670" s="332"/>
      <c r="L670" s="332"/>
      <c r="M670" s="332"/>
      <c r="N670" s="332"/>
      <c r="O670" s="332"/>
      <c r="P670" s="332"/>
      <c r="Q670" s="332"/>
      <c r="R670" s="332"/>
      <c r="S670" s="332"/>
      <c r="T670" s="332"/>
      <c r="U670" s="332"/>
      <c r="V670" s="332"/>
      <c r="W670" s="332"/>
      <c r="X670" s="333"/>
      <c r="Y670" s="333"/>
      <c r="Z670" s="333"/>
      <c r="AA670" s="332"/>
    </row>
    <row r="671" spans="1:27">
      <c r="A671" s="335"/>
      <c r="B671" s="332"/>
      <c r="C671" s="335"/>
      <c r="D671" s="336"/>
      <c r="E671" s="336"/>
      <c r="F671" s="332"/>
      <c r="G671" s="332"/>
      <c r="H671" s="332"/>
      <c r="I671" s="399"/>
      <c r="J671" s="399"/>
      <c r="K671" s="332"/>
      <c r="L671" s="332"/>
      <c r="M671" s="332"/>
      <c r="N671" s="332"/>
      <c r="O671" s="332"/>
      <c r="P671" s="332"/>
      <c r="Q671" s="332"/>
      <c r="R671" s="332"/>
      <c r="S671" s="332"/>
      <c r="T671" s="332"/>
      <c r="U671" s="332"/>
      <c r="V671" s="332"/>
      <c r="W671" s="332"/>
      <c r="X671" s="333"/>
      <c r="Y671" s="333"/>
      <c r="Z671" s="333"/>
      <c r="AA671" s="332"/>
    </row>
    <row r="672" spans="1:27">
      <c r="A672" s="335"/>
      <c r="B672" s="332"/>
      <c r="C672" s="335"/>
      <c r="D672" s="336"/>
      <c r="E672" s="336"/>
      <c r="F672" s="332"/>
      <c r="G672" s="332"/>
      <c r="H672" s="332"/>
      <c r="I672" s="399"/>
      <c r="J672" s="399"/>
      <c r="K672" s="332"/>
      <c r="L672" s="332"/>
      <c r="M672" s="332"/>
      <c r="N672" s="332"/>
      <c r="O672" s="332"/>
      <c r="P672" s="332"/>
      <c r="Q672" s="332"/>
      <c r="R672" s="332"/>
      <c r="S672" s="332"/>
      <c r="T672" s="332"/>
      <c r="U672" s="332"/>
      <c r="V672" s="332"/>
      <c r="W672" s="332"/>
      <c r="X672" s="333"/>
      <c r="Y672" s="333"/>
      <c r="Z672" s="333"/>
      <c r="AA672" s="332"/>
    </row>
    <row r="673" spans="1:27">
      <c r="A673" s="335"/>
      <c r="B673" s="332"/>
      <c r="C673" s="335"/>
      <c r="D673" s="336"/>
      <c r="E673" s="336"/>
      <c r="F673" s="332"/>
      <c r="G673" s="332"/>
      <c r="H673" s="332"/>
      <c r="I673" s="399"/>
      <c r="J673" s="399"/>
      <c r="K673" s="332"/>
      <c r="L673" s="332"/>
      <c r="M673" s="332"/>
      <c r="N673" s="332"/>
      <c r="O673" s="332"/>
      <c r="P673" s="332"/>
      <c r="Q673" s="332"/>
      <c r="R673" s="332"/>
      <c r="S673" s="332"/>
      <c r="T673" s="332"/>
      <c r="U673" s="332"/>
      <c r="V673" s="332"/>
      <c r="W673" s="332"/>
      <c r="X673" s="333"/>
      <c r="Y673" s="333"/>
      <c r="Z673" s="333"/>
      <c r="AA673" s="332"/>
    </row>
    <row r="674" spans="1:27">
      <c r="A674" s="335"/>
      <c r="B674" s="332"/>
      <c r="C674" s="335"/>
      <c r="D674" s="336"/>
      <c r="E674" s="336"/>
      <c r="F674" s="332"/>
      <c r="G674" s="332"/>
      <c r="H674" s="332"/>
      <c r="I674" s="399"/>
      <c r="J674" s="399"/>
      <c r="K674" s="332"/>
      <c r="L674" s="332"/>
      <c r="M674" s="332"/>
      <c r="N674" s="332"/>
      <c r="O674" s="332"/>
      <c r="P674" s="332"/>
      <c r="Q674" s="332"/>
      <c r="R674" s="332"/>
      <c r="S674" s="332"/>
      <c r="T674" s="332"/>
      <c r="U674" s="332"/>
      <c r="V674" s="332"/>
      <c r="W674" s="332"/>
      <c r="X674" s="333"/>
      <c r="Y674" s="333"/>
      <c r="Z674" s="333"/>
      <c r="AA674" s="332"/>
    </row>
    <row r="675" spans="1:27">
      <c r="A675" s="335"/>
      <c r="B675" s="332"/>
      <c r="C675" s="335"/>
      <c r="D675" s="336"/>
      <c r="E675" s="336"/>
      <c r="F675" s="332"/>
      <c r="G675" s="332"/>
      <c r="H675" s="332"/>
      <c r="I675" s="399"/>
      <c r="J675" s="399"/>
      <c r="K675" s="332"/>
      <c r="L675" s="332"/>
      <c r="M675" s="332"/>
      <c r="N675" s="332"/>
      <c r="O675" s="332"/>
      <c r="P675" s="332"/>
      <c r="Q675" s="332"/>
      <c r="R675" s="332"/>
      <c r="S675" s="332"/>
      <c r="T675" s="332"/>
      <c r="U675" s="332"/>
      <c r="V675" s="332"/>
      <c r="W675" s="332"/>
      <c r="X675" s="333"/>
      <c r="Y675" s="333"/>
      <c r="Z675" s="333"/>
      <c r="AA675" s="332"/>
    </row>
    <row r="676" spans="1:27">
      <c r="A676" s="335"/>
      <c r="B676" s="332"/>
      <c r="C676" s="335"/>
      <c r="D676" s="336"/>
      <c r="E676" s="336"/>
      <c r="F676" s="332"/>
      <c r="G676" s="332"/>
      <c r="H676" s="332"/>
      <c r="I676" s="399"/>
      <c r="J676" s="399"/>
      <c r="K676" s="332"/>
      <c r="L676" s="332"/>
      <c r="M676" s="332"/>
      <c r="N676" s="332"/>
      <c r="O676" s="332"/>
      <c r="P676" s="332"/>
      <c r="Q676" s="332"/>
      <c r="R676" s="332"/>
      <c r="S676" s="332"/>
      <c r="T676" s="332"/>
      <c r="U676" s="332"/>
      <c r="V676" s="332"/>
      <c r="W676" s="332"/>
      <c r="X676" s="333"/>
      <c r="Y676" s="333"/>
      <c r="Z676" s="333"/>
      <c r="AA676" s="332"/>
    </row>
    <row r="677" spans="1:27">
      <c r="A677" s="335"/>
      <c r="B677" s="332"/>
      <c r="C677" s="335"/>
      <c r="D677" s="336"/>
      <c r="E677" s="336"/>
      <c r="F677" s="332"/>
      <c r="G677" s="332"/>
      <c r="H677" s="332"/>
      <c r="I677" s="399"/>
      <c r="J677" s="399"/>
      <c r="K677" s="332"/>
      <c r="L677" s="332"/>
      <c r="M677" s="332"/>
      <c r="N677" s="332"/>
      <c r="O677" s="332"/>
      <c r="P677" s="332"/>
      <c r="Q677" s="332"/>
      <c r="R677" s="332"/>
      <c r="S677" s="332"/>
      <c r="T677" s="332"/>
      <c r="U677" s="332"/>
      <c r="V677" s="332"/>
      <c r="W677" s="332"/>
      <c r="X677" s="333"/>
      <c r="Y677" s="333"/>
      <c r="Z677" s="333"/>
      <c r="AA677" s="332"/>
    </row>
    <row r="678" spans="1:27">
      <c r="A678" s="335"/>
      <c r="B678" s="332"/>
      <c r="C678" s="335"/>
      <c r="D678" s="336"/>
      <c r="E678" s="336"/>
      <c r="F678" s="332"/>
      <c r="G678" s="332"/>
      <c r="H678" s="332"/>
      <c r="I678" s="399"/>
      <c r="J678" s="399"/>
      <c r="K678" s="332"/>
      <c r="L678" s="332"/>
      <c r="M678" s="332"/>
      <c r="N678" s="332"/>
      <c r="O678" s="332"/>
      <c r="P678" s="332"/>
      <c r="Q678" s="332"/>
      <c r="R678" s="332"/>
      <c r="S678" s="332"/>
      <c r="T678" s="332"/>
      <c r="U678" s="332"/>
      <c r="V678" s="332"/>
      <c r="W678" s="332"/>
      <c r="X678" s="333"/>
      <c r="Y678" s="333"/>
      <c r="Z678" s="333"/>
      <c r="AA678" s="332"/>
    </row>
    <row r="679" spans="1:27">
      <c r="A679" s="335"/>
      <c r="B679" s="332"/>
      <c r="C679" s="335"/>
      <c r="D679" s="336"/>
      <c r="E679" s="336"/>
      <c r="F679" s="332"/>
      <c r="G679" s="332"/>
      <c r="H679" s="332"/>
      <c r="I679" s="399"/>
      <c r="J679" s="399"/>
      <c r="K679" s="332"/>
      <c r="L679" s="332"/>
      <c r="M679" s="332"/>
      <c r="N679" s="332"/>
      <c r="O679" s="332"/>
      <c r="P679" s="332"/>
      <c r="Q679" s="332"/>
      <c r="R679" s="332"/>
      <c r="S679" s="332"/>
      <c r="T679" s="332"/>
      <c r="U679" s="332"/>
      <c r="V679" s="332"/>
      <c r="W679" s="332"/>
      <c r="X679" s="333"/>
      <c r="Y679" s="333"/>
      <c r="Z679" s="333"/>
      <c r="AA679" s="332"/>
    </row>
    <row r="680" spans="1:27">
      <c r="A680" s="335"/>
      <c r="B680" s="332"/>
      <c r="C680" s="335"/>
      <c r="D680" s="336"/>
      <c r="E680" s="336"/>
      <c r="F680" s="332"/>
      <c r="G680" s="332"/>
      <c r="H680" s="332"/>
      <c r="I680" s="399"/>
      <c r="J680" s="399"/>
      <c r="K680" s="332"/>
      <c r="L680" s="332"/>
      <c r="M680" s="332"/>
      <c r="N680" s="332"/>
      <c r="O680" s="332"/>
      <c r="P680" s="332"/>
      <c r="Q680" s="332"/>
      <c r="R680" s="332"/>
      <c r="S680" s="332"/>
      <c r="T680" s="332"/>
      <c r="U680" s="332"/>
      <c r="V680" s="332"/>
      <c r="W680" s="332"/>
      <c r="X680" s="333"/>
      <c r="Y680" s="333"/>
      <c r="Z680" s="333"/>
      <c r="AA680" s="332"/>
    </row>
    <row r="681" spans="1:27">
      <c r="A681" s="335"/>
      <c r="B681" s="332"/>
      <c r="C681" s="335"/>
      <c r="D681" s="336"/>
      <c r="E681" s="336"/>
      <c r="F681" s="332"/>
      <c r="G681" s="332"/>
      <c r="H681" s="332"/>
      <c r="I681" s="399"/>
      <c r="J681" s="399"/>
      <c r="K681" s="332"/>
      <c r="L681" s="332"/>
      <c r="M681" s="332"/>
      <c r="N681" s="332"/>
      <c r="O681" s="332"/>
      <c r="P681" s="332"/>
      <c r="Q681" s="332"/>
      <c r="R681" s="332"/>
      <c r="S681" s="332"/>
      <c r="T681" s="332"/>
      <c r="U681" s="332"/>
      <c r="V681" s="332"/>
      <c r="W681" s="332"/>
      <c r="X681" s="333"/>
      <c r="Y681" s="333"/>
      <c r="Z681" s="333"/>
      <c r="AA681" s="332"/>
    </row>
    <row r="682" spans="1:27">
      <c r="A682" s="335"/>
      <c r="B682" s="332"/>
      <c r="C682" s="335"/>
      <c r="D682" s="336"/>
      <c r="E682" s="336"/>
      <c r="F682" s="332"/>
      <c r="G682" s="332"/>
      <c r="H682" s="332"/>
      <c r="I682" s="399"/>
      <c r="J682" s="399"/>
      <c r="K682" s="332"/>
      <c r="L682" s="332"/>
      <c r="M682" s="332"/>
      <c r="N682" s="332"/>
      <c r="O682" s="332"/>
      <c r="P682" s="332"/>
      <c r="Q682" s="332"/>
      <c r="R682" s="332"/>
      <c r="S682" s="332"/>
      <c r="T682" s="332"/>
      <c r="U682" s="332"/>
      <c r="V682" s="332"/>
      <c r="W682" s="332"/>
      <c r="X682" s="333"/>
      <c r="Y682" s="333"/>
      <c r="Z682" s="333"/>
      <c r="AA682" s="332"/>
    </row>
    <row r="683" spans="1:27">
      <c r="A683" s="335"/>
      <c r="B683" s="332"/>
      <c r="C683" s="335"/>
      <c r="D683" s="336"/>
      <c r="E683" s="336"/>
      <c r="F683" s="332"/>
      <c r="G683" s="332"/>
      <c r="H683" s="332"/>
      <c r="I683" s="399"/>
      <c r="J683" s="399"/>
      <c r="K683" s="332"/>
      <c r="L683" s="332"/>
      <c r="M683" s="332"/>
      <c r="N683" s="332"/>
      <c r="O683" s="332"/>
      <c r="P683" s="332"/>
      <c r="Q683" s="332"/>
      <c r="R683" s="332"/>
      <c r="S683" s="332"/>
      <c r="T683" s="332"/>
      <c r="U683" s="332"/>
      <c r="V683" s="332"/>
      <c r="W683" s="332"/>
      <c r="X683" s="333"/>
      <c r="Y683" s="333"/>
      <c r="Z683" s="333"/>
      <c r="AA683" s="332"/>
    </row>
    <row r="684" spans="1:27">
      <c r="A684" s="335"/>
      <c r="B684" s="332"/>
      <c r="C684" s="335"/>
      <c r="D684" s="336"/>
      <c r="E684" s="336"/>
      <c r="F684" s="332"/>
      <c r="G684" s="332"/>
      <c r="H684" s="332"/>
      <c r="I684" s="399"/>
      <c r="J684" s="399"/>
      <c r="K684" s="332"/>
      <c r="L684" s="332"/>
      <c r="M684" s="332"/>
      <c r="N684" s="332"/>
      <c r="O684" s="332"/>
      <c r="P684" s="332"/>
      <c r="Q684" s="332"/>
      <c r="R684" s="332"/>
      <c r="S684" s="332"/>
      <c r="T684" s="332"/>
      <c r="U684" s="332"/>
      <c r="V684" s="332"/>
      <c r="W684" s="332"/>
      <c r="X684" s="333"/>
      <c r="Y684" s="333"/>
      <c r="Z684" s="333"/>
      <c r="AA684" s="332"/>
    </row>
    <row r="685" spans="1:27">
      <c r="A685" s="335"/>
      <c r="B685" s="332"/>
      <c r="C685" s="335"/>
      <c r="D685" s="336"/>
      <c r="E685" s="336"/>
      <c r="F685" s="332"/>
      <c r="G685" s="332"/>
      <c r="H685" s="332"/>
      <c r="I685" s="399"/>
      <c r="J685" s="399"/>
      <c r="K685" s="332"/>
      <c r="L685" s="332"/>
      <c r="M685" s="332"/>
      <c r="N685" s="332"/>
      <c r="O685" s="332"/>
      <c r="P685" s="332"/>
      <c r="Q685" s="332"/>
      <c r="R685" s="332"/>
      <c r="S685" s="332"/>
      <c r="T685" s="332"/>
      <c r="U685" s="332"/>
      <c r="V685" s="332"/>
      <c r="W685" s="332"/>
      <c r="X685" s="333"/>
      <c r="Y685" s="333"/>
      <c r="Z685" s="333"/>
      <c r="AA685" s="332"/>
    </row>
    <row r="686" spans="1:27">
      <c r="A686" s="335"/>
      <c r="B686" s="332"/>
      <c r="C686" s="335"/>
      <c r="D686" s="336"/>
      <c r="E686" s="336"/>
      <c r="F686" s="332"/>
      <c r="G686" s="332"/>
      <c r="H686" s="332"/>
      <c r="I686" s="399"/>
      <c r="J686" s="399"/>
      <c r="K686" s="332"/>
      <c r="L686" s="332"/>
      <c r="M686" s="332"/>
      <c r="N686" s="332"/>
      <c r="O686" s="332"/>
      <c r="P686" s="332"/>
      <c r="Q686" s="332"/>
      <c r="R686" s="332"/>
      <c r="S686" s="332"/>
      <c r="T686" s="332"/>
      <c r="U686" s="332"/>
      <c r="V686" s="332"/>
      <c r="W686" s="332"/>
      <c r="X686" s="333"/>
      <c r="Y686" s="333"/>
      <c r="Z686" s="333"/>
      <c r="AA686" s="332"/>
    </row>
    <row r="687" spans="1:27">
      <c r="A687" s="335"/>
      <c r="B687" s="332"/>
      <c r="C687" s="335"/>
      <c r="D687" s="336"/>
      <c r="E687" s="336"/>
      <c r="F687" s="332"/>
      <c r="G687" s="332"/>
      <c r="H687" s="332"/>
      <c r="I687" s="399"/>
      <c r="J687" s="399"/>
      <c r="K687" s="332"/>
      <c r="L687" s="332"/>
      <c r="M687" s="332"/>
      <c r="N687" s="332"/>
      <c r="O687" s="332"/>
      <c r="P687" s="332"/>
      <c r="Q687" s="332"/>
      <c r="R687" s="332"/>
      <c r="S687" s="332"/>
      <c r="T687" s="332"/>
      <c r="U687" s="332"/>
      <c r="V687" s="332"/>
      <c r="W687" s="332"/>
      <c r="X687" s="333"/>
      <c r="Y687" s="333"/>
      <c r="Z687" s="333"/>
      <c r="AA687" s="332"/>
    </row>
    <row r="688" spans="1:27">
      <c r="A688" s="335"/>
      <c r="B688" s="332"/>
      <c r="C688" s="335"/>
      <c r="D688" s="336"/>
      <c r="E688" s="336"/>
      <c r="F688" s="332"/>
      <c r="G688" s="332"/>
      <c r="H688" s="332"/>
      <c r="I688" s="399"/>
      <c r="J688" s="399"/>
      <c r="K688" s="332"/>
      <c r="L688" s="332"/>
      <c r="M688" s="332"/>
      <c r="N688" s="332"/>
      <c r="O688" s="332"/>
      <c r="P688" s="332"/>
      <c r="Q688" s="332"/>
      <c r="R688" s="332"/>
      <c r="S688" s="332"/>
      <c r="T688" s="332"/>
      <c r="U688" s="332"/>
      <c r="V688" s="332"/>
      <c r="W688" s="332"/>
      <c r="X688" s="333"/>
      <c r="Y688" s="333"/>
      <c r="Z688" s="333"/>
      <c r="AA688" s="332"/>
    </row>
    <row r="689" spans="1:27">
      <c r="A689" s="335"/>
      <c r="B689" s="332"/>
      <c r="C689" s="335"/>
      <c r="D689" s="336"/>
      <c r="E689" s="336"/>
      <c r="F689" s="332"/>
      <c r="G689" s="332"/>
      <c r="H689" s="332"/>
      <c r="I689" s="399"/>
      <c r="J689" s="399"/>
      <c r="K689" s="332"/>
      <c r="L689" s="332"/>
      <c r="M689" s="332"/>
      <c r="N689" s="332"/>
      <c r="O689" s="332"/>
      <c r="P689" s="332"/>
      <c r="Q689" s="332"/>
      <c r="R689" s="332"/>
      <c r="S689" s="332"/>
      <c r="T689" s="332"/>
      <c r="U689" s="332"/>
      <c r="V689" s="332"/>
      <c r="W689" s="332"/>
      <c r="X689" s="333"/>
      <c r="Y689" s="333"/>
      <c r="Z689" s="333"/>
      <c r="AA689" s="332"/>
    </row>
    <row r="690" spans="1:27">
      <c r="A690" s="335"/>
      <c r="B690" s="332"/>
      <c r="C690" s="335"/>
      <c r="D690" s="336"/>
      <c r="E690" s="336"/>
      <c r="F690" s="332"/>
      <c r="G690" s="332"/>
      <c r="H690" s="332"/>
      <c r="I690" s="399"/>
      <c r="J690" s="399"/>
      <c r="K690" s="332"/>
      <c r="L690" s="332"/>
      <c r="M690" s="332"/>
      <c r="N690" s="332"/>
      <c r="O690" s="332"/>
      <c r="P690" s="332"/>
      <c r="Q690" s="332"/>
      <c r="R690" s="332"/>
      <c r="S690" s="332"/>
      <c r="T690" s="332"/>
      <c r="U690" s="332"/>
      <c r="V690" s="332"/>
      <c r="W690" s="332"/>
      <c r="X690" s="333"/>
      <c r="Y690" s="333"/>
      <c r="Z690" s="333"/>
      <c r="AA690" s="332"/>
    </row>
    <row r="691" spans="1:27">
      <c r="A691" s="335"/>
      <c r="B691" s="332"/>
      <c r="C691" s="335"/>
      <c r="D691" s="336"/>
      <c r="E691" s="336"/>
      <c r="F691" s="332"/>
      <c r="G691" s="332"/>
      <c r="H691" s="332"/>
      <c r="I691" s="399"/>
      <c r="J691" s="399"/>
      <c r="K691" s="332"/>
      <c r="L691" s="332"/>
      <c r="M691" s="332"/>
      <c r="N691" s="332"/>
      <c r="O691" s="332"/>
      <c r="P691" s="332"/>
      <c r="Q691" s="332"/>
      <c r="R691" s="332"/>
      <c r="S691" s="332"/>
      <c r="T691" s="332"/>
      <c r="U691" s="332"/>
      <c r="V691" s="332"/>
      <c r="W691" s="332"/>
      <c r="X691" s="333"/>
      <c r="Y691" s="333"/>
      <c r="Z691" s="333"/>
      <c r="AA691" s="332"/>
    </row>
    <row r="692" spans="1:27">
      <c r="A692" s="335"/>
      <c r="B692" s="332"/>
      <c r="C692" s="335"/>
      <c r="D692" s="336"/>
      <c r="E692" s="336"/>
      <c r="F692" s="332"/>
      <c r="G692" s="332"/>
      <c r="H692" s="332"/>
      <c r="I692" s="399"/>
      <c r="J692" s="399"/>
      <c r="K692" s="332"/>
      <c r="L692" s="332"/>
      <c r="M692" s="332"/>
      <c r="N692" s="332"/>
      <c r="O692" s="332"/>
      <c r="P692" s="332"/>
      <c r="Q692" s="332"/>
      <c r="R692" s="332"/>
      <c r="S692" s="332"/>
      <c r="T692" s="332"/>
      <c r="U692" s="332"/>
      <c r="V692" s="332"/>
      <c r="W692" s="332"/>
      <c r="X692" s="333"/>
      <c r="Y692" s="333"/>
      <c r="Z692" s="333"/>
      <c r="AA692" s="332"/>
    </row>
    <row r="693" spans="1:27">
      <c r="A693" s="335"/>
      <c r="B693" s="332"/>
      <c r="C693" s="335"/>
      <c r="D693" s="336"/>
      <c r="E693" s="336"/>
      <c r="F693" s="332"/>
      <c r="G693" s="332"/>
      <c r="H693" s="332"/>
      <c r="I693" s="399"/>
      <c r="J693" s="399"/>
      <c r="K693" s="332"/>
      <c r="L693" s="332"/>
      <c r="M693" s="332"/>
      <c r="N693" s="332"/>
      <c r="O693" s="332"/>
      <c r="P693" s="332"/>
      <c r="Q693" s="332"/>
      <c r="R693" s="332"/>
      <c r="S693" s="332"/>
      <c r="T693" s="332"/>
      <c r="U693" s="332"/>
      <c r="V693" s="332"/>
      <c r="W693" s="332"/>
      <c r="X693" s="333"/>
      <c r="Y693" s="333"/>
      <c r="Z693" s="333"/>
      <c r="AA693" s="332"/>
    </row>
    <row r="694" spans="1:27">
      <c r="A694" s="335"/>
      <c r="B694" s="332"/>
      <c r="C694" s="335"/>
      <c r="D694" s="336"/>
      <c r="E694" s="336"/>
      <c r="F694" s="332"/>
      <c r="G694" s="332"/>
      <c r="H694" s="332"/>
      <c r="I694" s="399"/>
      <c r="J694" s="399"/>
      <c r="K694" s="332"/>
      <c r="L694" s="332"/>
      <c r="M694" s="332"/>
      <c r="N694" s="332"/>
      <c r="O694" s="332"/>
      <c r="P694" s="332"/>
      <c r="Q694" s="332"/>
      <c r="R694" s="332"/>
      <c r="S694" s="332"/>
      <c r="T694" s="332"/>
      <c r="U694" s="332"/>
      <c r="V694" s="332"/>
      <c r="W694" s="332"/>
      <c r="X694" s="333"/>
      <c r="Y694" s="333"/>
      <c r="Z694" s="333"/>
      <c r="AA694" s="332"/>
    </row>
    <row r="695" spans="1:27">
      <c r="A695" s="335"/>
      <c r="B695" s="332"/>
      <c r="C695" s="335"/>
      <c r="D695" s="336"/>
      <c r="E695" s="336"/>
      <c r="F695" s="332"/>
      <c r="G695" s="332"/>
      <c r="H695" s="332"/>
      <c r="I695" s="399"/>
      <c r="J695" s="399"/>
      <c r="K695" s="332"/>
      <c r="L695" s="332"/>
      <c r="M695" s="332"/>
      <c r="N695" s="332"/>
      <c r="O695" s="332"/>
      <c r="P695" s="332"/>
      <c r="Q695" s="332"/>
      <c r="R695" s="332"/>
      <c r="S695" s="332"/>
      <c r="T695" s="332"/>
      <c r="U695" s="332"/>
      <c r="V695" s="332"/>
      <c r="W695" s="332"/>
      <c r="X695" s="333"/>
      <c r="Y695" s="333"/>
      <c r="Z695" s="333"/>
      <c r="AA695" s="332"/>
    </row>
    <row r="696" spans="1:27">
      <c r="A696" s="335"/>
      <c r="B696" s="332"/>
      <c r="C696" s="335"/>
      <c r="D696" s="336"/>
      <c r="E696" s="336"/>
      <c r="F696" s="332"/>
      <c r="G696" s="332"/>
      <c r="H696" s="332"/>
      <c r="I696" s="399"/>
      <c r="J696" s="399"/>
      <c r="K696" s="332"/>
      <c r="L696" s="332"/>
      <c r="M696" s="332"/>
      <c r="N696" s="332"/>
      <c r="O696" s="332"/>
      <c r="P696" s="332"/>
      <c r="Q696" s="332"/>
      <c r="R696" s="332"/>
      <c r="S696" s="332"/>
      <c r="T696" s="332"/>
      <c r="U696" s="332"/>
      <c r="V696" s="332"/>
      <c r="W696" s="332"/>
      <c r="X696" s="333"/>
      <c r="Y696" s="333"/>
      <c r="Z696" s="333"/>
      <c r="AA696" s="332"/>
    </row>
    <row r="697" spans="1:27">
      <c r="A697" s="335"/>
      <c r="B697" s="332"/>
      <c r="C697" s="335"/>
      <c r="D697" s="336"/>
      <c r="E697" s="336"/>
      <c r="F697" s="332"/>
      <c r="G697" s="332"/>
      <c r="H697" s="332"/>
      <c r="I697" s="399"/>
      <c r="J697" s="399"/>
      <c r="K697" s="332"/>
      <c r="L697" s="332"/>
      <c r="M697" s="332"/>
      <c r="N697" s="332"/>
      <c r="O697" s="332"/>
      <c r="P697" s="332"/>
      <c r="Q697" s="332"/>
      <c r="R697" s="332"/>
      <c r="S697" s="332"/>
      <c r="T697" s="332"/>
      <c r="U697" s="332"/>
      <c r="V697" s="332"/>
      <c r="W697" s="332"/>
      <c r="X697" s="333"/>
      <c r="Y697" s="333"/>
      <c r="Z697" s="333"/>
      <c r="AA697" s="332"/>
    </row>
    <row r="698" spans="1:27">
      <c r="A698" s="335"/>
      <c r="B698" s="332"/>
      <c r="C698" s="335"/>
      <c r="D698" s="336"/>
      <c r="E698" s="336"/>
      <c r="F698" s="332"/>
      <c r="G698" s="332"/>
      <c r="H698" s="332"/>
      <c r="I698" s="399"/>
      <c r="J698" s="399"/>
      <c r="K698" s="332"/>
      <c r="L698" s="332"/>
      <c r="M698" s="332"/>
      <c r="N698" s="332"/>
      <c r="O698" s="332"/>
      <c r="P698" s="332"/>
      <c r="Q698" s="332"/>
      <c r="R698" s="332"/>
      <c r="S698" s="332"/>
      <c r="T698" s="332"/>
      <c r="U698" s="332"/>
      <c r="V698" s="332"/>
      <c r="W698" s="332"/>
      <c r="X698" s="333"/>
      <c r="Y698" s="333"/>
      <c r="Z698" s="333"/>
      <c r="AA698" s="332"/>
    </row>
    <row r="699" spans="1:27">
      <c r="A699" s="335"/>
      <c r="B699" s="332"/>
      <c r="C699" s="335"/>
      <c r="D699" s="336"/>
      <c r="E699" s="336"/>
      <c r="F699" s="332"/>
      <c r="G699" s="332"/>
      <c r="H699" s="332"/>
      <c r="I699" s="399"/>
      <c r="J699" s="399"/>
      <c r="K699" s="332"/>
      <c r="L699" s="332"/>
      <c r="M699" s="332"/>
      <c r="N699" s="332"/>
      <c r="O699" s="332"/>
      <c r="P699" s="332"/>
      <c r="Q699" s="332"/>
      <c r="R699" s="332"/>
      <c r="S699" s="332"/>
      <c r="T699" s="332"/>
      <c r="U699" s="332"/>
      <c r="V699" s="332"/>
      <c r="W699" s="332"/>
      <c r="X699" s="333"/>
      <c r="Y699" s="333"/>
      <c r="Z699" s="333"/>
      <c r="AA699" s="332"/>
    </row>
    <row r="700" spans="1:27">
      <c r="A700" s="335"/>
      <c r="B700" s="332"/>
      <c r="C700" s="335"/>
      <c r="D700" s="336"/>
      <c r="E700" s="336"/>
      <c r="F700" s="332"/>
      <c r="G700" s="332"/>
      <c r="H700" s="332"/>
      <c r="I700" s="399"/>
      <c r="J700" s="399"/>
      <c r="K700" s="332"/>
      <c r="L700" s="332"/>
      <c r="M700" s="332"/>
      <c r="N700" s="332"/>
      <c r="O700" s="332"/>
      <c r="P700" s="332"/>
      <c r="Q700" s="332"/>
      <c r="R700" s="332"/>
      <c r="S700" s="332"/>
      <c r="T700" s="332"/>
      <c r="U700" s="332"/>
      <c r="V700" s="332"/>
      <c r="W700" s="332"/>
      <c r="X700" s="333"/>
      <c r="Y700" s="333"/>
      <c r="Z700" s="333"/>
      <c r="AA700" s="332"/>
    </row>
    <row r="701" spans="1:27">
      <c r="A701" s="335"/>
      <c r="B701" s="332"/>
      <c r="C701" s="335"/>
      <c r="D701" s="336"/>
      <c r="E701" s="336"/>
      <c r="F701" s="332"/>
      <c r="G701" s="332"/>
      <c r="H701" s="332"/>
      <c r="I701" s="399"/>
      <c r="J701" s="399"/>
      <c r="K701" s="332"/>
      <c r="L701" s="332"/>
      <c r="M701" s="332"/>
      <c r="N701" s="332"/>
      <c r="O701" s="332"/>
      <c r="P701" s="332"/>
      <c r="Q701" s="332"/>
      <c r="R701" s="332"/>
      <c r="S701" s="332"/>
      <c r="T701" s="332"/>
      <c r="U701" s="332"/>
      <c r="V701" s="332"/>
      <c r="W701" s="332"/>
      <c r="X701" s="333"/>
      <c r="Y701" s="333"/>
      <c r="Z701" s="333"/>
      <c r="AA701" s="332"/>
    </row>
    <row r="702" spans="1:27">
      <c r="A702" s="335"/>
      <c r="B702" s="332"/>
      <c r="C702" s="335"/>
      <c r="D702" s="336"/>
      <c r="E702" s="336"/>
      <c r="F702" s="332"/>
      <c r="G702" s="332"/>
      <c r="H702" s="332"/>
      <c r="I702" s="399"/>
      <c r="J702" s="399"/>
      <c r="K702" s="332"/>
      <c r="L702" s="332"/>
      <c r="M702" s="332"/>
      <c r="N702" s="332"/>
      <c r="O702" s="332"/>
      <c r="P702" s="332"/>
      <c r="Q702" s="332"/>
      <c r="R702" s="332"/>
      <c r="S702" s="332"/>
      <c r="T702" s="332"/>
      <c r="U702" s="332"/>
      <c r="V702" s="332"/>
      <c r="W702" s="332"/>
      <c r="X702" s="333"/>
      <c r="Y702" s="333"/>
      <c r="Z702" s="333"/>
      <c r="AA702" s="332"/>
    </row>
    <row r="703" spans="1:27">
      <c r="A703" s="335"/>
      <c r="B703" s="332"/>
      <c r="C703" s="335"/>
      <c r="D703" s="336"/>
      <c r="E703" s="336"/>
      <c r="F703" s="332"/>
      <c r="G703" s="332"/>
      <c r="H703" s="332"/>
      <c r="I703" s="399"/>
      <c r="J703" s="399"/>
      <c r="K703" s="332"/>
      <c r="L703" s="332"/>
      <c r="M703" s="332"/>
      <c r="N703" s="332"/>
      <c r="O703" s="332"/>
      <c r="P703" s="332"/>
      <c r="Q703" s="332"/>
      <c r="R703" s="332"/>
      <c r="S703" s="332"/>
      <c r="T703" s="332"/>
      <c r="U703" s="332"/>
      <c r="V703" s="332"/>
      <c r="W703" s="332"/>
      <c r="X703" s="333"/>
      <c r="Y703" s="333"/>
      <c r="Z703" s="333"/>
      <c r="AA703" s="332"/>
    </row>
    <row r="704" spans="1:27">
      <c r="A704" s="335"/>
      <c r="B704" s="332"/>
      <c r="C704" s="335"/>
      <c r="D704" s="336"/>
      <c r="E704" s="336"/>
      <c r="F704" s="332"/>
      <c r="G704" s="332"/>
      <c r="H704" s="332"/>
      <c r="I704" s="399"/>
      <c r="J704" s="399"/>
      <c r="K704" s="332"/>
      <c r="L704" s="332"/>
      <c r="M704" s="332"/>
      <c r="N704" s="332"/>
      <c r="O704" s="332"/>
      <c r="P704" s="332"/>
      <c r="Q704" s="332"/>
      <c r="R704" s="332"/>
      <c r="S704" s="332"/>
      <c r="T704" s="332"/>
      <c r="U704" s="332"/>
      <c r="V704" s="332"/>
      <c r="W704" s="332"/>
      <c r="X704" s="333"/>
      <c r="Y704" s="333"/>
      <c r="Z704" s="333"/>
      <c r="AA704" s="332"/>
    </row>
    <row r="705" spans="1:27">
      <c r="A705" s="335"/>
      <c r="B705" s="332"/>
      <c r="C705" s="335"/>
      <c r="D705" s="336"/>
      <c r="E705" s="336"/>
      <c r="F705" s="332"/>
      <c r="G705" s="332"/>
      <c r="H705" s="332"/>
      <c r="I705" s="399"/>
      <c r="J705" s="399"/>
      <c r="K705" s="332"/>
      <c r="L705" s="332"/>
      <c r="M705" s="332"/>
      <c r="N705" s="332"/>
      <c r="O705" s="332"/>
      <c r="P705" s="332"/>
      <c r="Q705" s="332"/>
      <c r="R705" s="332"/>
      <c r="S705" s="332"/>
      <c r="T705" s="332"/>
      <c r="U705" s="332"/>
      <c r="V705" s="332"/>
      <c r="W705" s="332"/>
      <c r="X705" s="333"/>
      <c r="Y705" s="333"/>
      <c r="Z705" s="333"/>
      <c r="AA705" s="332"/>
    </row>
    <row r="706" spans="1:27">
      <c r="A706" s="335"/>
      <c r="B706" s="332"/>
      <c r="C706" s="335"/>
      <c r="D706" s="336"/>
      <c r="E706" s="336"/>
      <c r="F706" s="332"/>
      <c r="G706" s="332"/>
      <c r="H706" s="332"/>
      <c r="I706" s="399"/>
      <c r="J706" s="399"/>
      <c r="K706" s="332"/>
      <c r="L706" s="332"/>
      <c r="M706" s="332"/>
      <c r="N706" s="332"/>
      <c r="O706" s="332"/>
      <c r="P706" s="332"/>
      <c r="Q706" s="332"/>
      <c r="R706" s="332"/>
      <c r="S706" s="332"/>
      <c r="T706" s="332"/>
      <c r="U706" s="332"/>
      <c r="V706" s="332"/>
      <c r="W706" s="332"/>
      <c r="X706" s="333"/>
      <c r="Y706" s="333"/>
      <c r="Z706" s="333"/>
      <c r="AA706" s="332"/>
    </row>
    <row r="707" spans="1:27">
      <c r="A707" s="335"/>
      <c r="B707" s="332"/>
      <c r="C707" s="335"/>
      <c r="D707" s="336"/>
      <c r="E707" s="336"/>
      <c r="F707" s="332"/>
      <c r="G707" s="332"/>
      <c r="H707" s="332"/>
      <c r="I707" s="399"/>
      <c r="J707" s="399"/>
      <c r="K707" s="332"/>
      <c r="L707" s="332"/>
      <c r="M707" s="332"/>
      <c r="N707" s="332"/>
      <c r="O707" s="332"/>
      <c r="P707" s="332"/>
      <c r="Q707" s="332"/>
      <c r="R707" s="332"/>
      <c r="S707" s="332"/>
      <c r="T707" s="332"/>
      <c r="U707" s="332"/>
      <c r="V707" s="332"/>
      <c r="W707" s="332"/>
      <c r="X707" s="333"/>
      <c r="Y707" s="333"/>
      <c r="Z707" s="333"/>
      <c r="AA707" s="332"/>
    </row>
    <row r="708" spans="1:27">
      <c r="A708" s="335"/>
      <c r="B708" s="332"/>
      <c r="C708" s="335"/>
      <c r="D708" s="336"/>
      <c r="E708" s="336"/>
      <c r="F708" s="332"/>
      <c r="G708" s="332"/>
      <c r="H708" s="332"/>
      <c r="I708" s="399"/>
      <c r="J708" s="399"/>
      <c r="K708" s="332"/>
      <c r="L708" s="332"/>
      <c r="M708" s="332"/>
      <c r="N708" s="332"/>
      <c r="O708" s="332"/>
      <c r="P708" s="332"/>
      <c r="Q708" s="332"/>
      <c r="R708" s="332"/>
      <c r="S708" s="332"/>
      <c r="T708" s="332"/>
      <c r="U708" s="332"/>
      <c r="V708" s="332"/>
      <c r="W708" s="332"/>
      <c r="X708" s="333"/>
      <c r="Y708" s="333"/>
      <c r="Z708" s="333"/>
      <c r="AA708" s="332"/>
    </row>
    <row r="709" spans="1:27">
      <c r="A709" s="335"/>
      <c r="B709" s="332"/>
      <c r="C709" s="335"/>
      <c r="D709" s="336"/>
      <c r="E709" s="336"/>
      <c r="F709" s="332"/>
      <c r="G709" s="332"/>
      <c r="H709" s="332"/>
      <c r="I709" s="399"/>
      <c r="J709" s="399"/>
      <c r="K709" s="332"/>
      <c r="L709" s="332"/>
      <c r="M709" s="332"/>
      <c r="N709" s="332"/>
      <c r="O709" s="332"/>
      <c r="P709" s="332"/>
      <c r="Q709" s="332"/>
      <c r="R709" s="332"/>
      <c r="S709" s="332"/>
      <c r="T709" s="332"/>
      <c r="U709" s="332"/>
      <c r="V709" s="332"/>
      <c r="W709" s="332"/>
      <c r="X709" s="333"/>
      <c r="Y709" s="333"/>
      <c r="Z709" s="333"/>
      <c r="AA709" s="332"/>
    </row>
    <row r="710" spans="1:27">
      <c r="A710" s="335"/>
      <c r="B710" s="332"/>
      <c r="C710" s="335"/>
      <c r="D710" s="336"/>
      <c r="E710" s="336"/>
      <c r="F710" s="332"/>
      <c r="G710" s="332"/>
      <c r="H710" s="332"/>
      <c r="I710" s="399"/>
      <c r="J710" s="399"/>
      <c r="K710" s="332"/>
      <c r="L710" s="332"/>
      <c r="M710" s="332"/>
      <c r="N710" s="332"/>
      <c r="O710" s="332"/>
      <c r="P710" s="332"/>
      <c r="Q710" s="332"/>
      <c r="R710" s="332"/>
      <c r="S710" s="332"/>
      <c r="T710" s="332"/>
      <c r="U710" s="332"/>
      <c r="V710" s="332"/>
      <c r="W710" s="332"/>
      <c r="X710" s="333"/>
      <c r="Y710" s="333"/>
      <c r="Z710" s="333"/>
      <c r="AA710" s="332"/>
    </row>
    <row r="711" spans="1:27">
      <c r="A711" s="335"/>
      <c r="B711" s="332"/>
      <c r="C711" s="335"/>
      <c r="D711" s="336"/>
      <c r="E711" s="336"/>
      <c r="F711" s="332"/>
      <c r="G711" s="332"/>
      <c r="H711" s="332"/>
      <c r="I711" s="399"/>
      <c r="J711" s="399"/>
      <c r="K711" s="332"/>
      <c r="L711" s="332"/>
      <c r="M711" s="332"/>
      <c r="N711" s="332"/>
      <c r="O711" s="332"/>
      <c r="P711" s="332"/>
      <c r="Q711" s="332"/>
      <c r="R711" s="332"/>
      <c r="S711" s="332"/>
      <c r="T711" s="332"/>
      <c r="U711" s="332"/>
      <c r="V711" s="332"/>
      <c r="W711" s="332"/>
      <c r="X711" s="333"/>
      <c r="Y711" s="333"/>
      <c r="Z711" s="333"/>
      <c r="AA711" s="332"/>
    </row>
    <row r="712" spans="1:27">
      <c r="A712" s="335"/>
      <c r="B712" s="332"/>
      <c r="C712" s="335"/>
      <c r="D712" s="336"/>
      <c r="E712" s="336"/>
      <c r="F712" s="332"/>
      <c r="G712" s="332"/>
      <c r="H712" s="332"/>
      <c r="I712" s="399"/>
      <c r="J712" s="399"/>
      <c r="K712" s="332"/>
      <c r="L712" s="332"/>
      <c r="M712" s="332"/>
      <c r="N712" s="332"/>
      <c r="O712" s="332"/>
      <c r="P712" s="332"/>
      <c r="Q712" s="332"/>
      <c r="R712" s="332"/>
      <c r="S712" s="332"/>
      <c r="T712" s="332"/>
      <c r="U712" s="332"/>
      <c r="V712" s="332"/>
      <c r="W712" s="332"/>
      <c r="X712" s="333"/>
      <c r="Y712" s="333"/>
      <c r="Z712" s="333"/>
      <c r="AA712" s="332"/>
    </row>
    <row r="713" spans="1:27">
      <c r="A713" s="335"/>
      <c r="B713" s="332"/>
      <c r="C713" s="335"/>
      <c r="D713" s="336"/>
      <c r="E713" s="336"/>
      <c r="F713" s="332"/>
      <c r="G713" s="332"/>
      <c r="H713" s="332"/>
      <c r="I713" s="399"/>
      <c r="J713" s="399"/>
      <c r="K713" s="332"/>
      <c r="L713" s="332"/>
      <c r="M713" s="332"/>
      <c r="N713" s="332"/>
      <c r="O713" s="332"/>
      <c r="P713" s="332"/>
      <c r="Q713" s="332"/>
      <c r="R713" s="332"/>
      <c r="S713" s="332"/>
      <c r="T713" s="332"/>
      <c r="U713" s="332"/>
      <c r="V713" s="332"/>
      <c r="W713" s="332"/>
      <c r="X713" s="333"/>
      <c r="Y713" s="333"/>
      <c r="Z713" s="333"/>
      <c r="AA713" s="332"/>
    </row>
    <row r="714" spans="1:27">
      <c r="A714" s="335"/>
      <c r="B714" s="332"/>
      <c r="C714" s="335"/>
      <c r="D714" s="336"/>
      <c r="E714" s="336"/>
      <c r="F714" s="332"/>
      <c r="G714" s="332"/>
      <c r="H714" s="332"/>
      <c r="I714" s="399"/>
      <c r="J714" s="399"/>
      <c r="K714" s="332"/>
      <c r="L714" s="332"/>
      <c r="M714" s="332"/>
      <c r="N714" s="332"/>
      <c r="O714" s="332"/>
      <c r="P714" s="332"/>
      <c r="Q714" s="332"/>
      <c r="R714" s="332"/>
      <c r="S714" s="332"/>
      <c r="T714" s="332"/>
      <c r="U714" s="332"/>
      <c r="V714" s="332"/>
      <c r="W714" s="332"/>
      <c r="X714" s="333"/>
      <c r="Y714" s="333"/>
      <c r="Z714" s="333"/>
      <c r="AA714" s="332"/>
    </row>
    <row r="715" spans="1:27">
      <c r="A715" s="335"/>
      <c r="B715" s="332"/>
      <c r="C715" s="335"/>
      <c r="D715" s="336"/>
      <c r="E715" s="336"/>
      <c r="F715" s="332"/>
      <c r="G715" s="332"/>
      <c r="H715" s="332"/>
      <c r="I715" s="399"/>
      <c r="J715" s="399"/>
      <c r="K715" s="332"/>
      <c r="L715" s="332"/>
      <c r="M715" s="332"/>
      <c r="N715" s="332"/>
      <c r="O715" s="332"/>
      <c r="P715" s="332"/>
      <c r="Q715" s="332"/>
      <c r="R715" s="332"/>
      <c r="S715" s="332"/>
      <c r="T715" s="332"/>
      <c r="U715" s="332"/>
      <c r="V715" s="332"/>
      <c r="W715" s="332"/>
      <c r="X715" s="333"/>
      <c r="Y715" s="333"/>
      <c r="Z715" s="333"/>
      <c r="AA715" s="332"/>
    </row>
    <row r="716" spans="1:27">
      <c r="A716" s="335"/>
      <c r="B716" s="332"/>
      <c r="C716" s="335"/>
      <c r="D716" s="336"/>
      <c r="E716" s="336"/>
      <c r="F716" s="332"/>
      <c r="G716" s="332"/>
      <c r="H716" s="332"/>
      <c r="I716" s="399"/>
      <c r="J716" s="399"/>
      <c r="K716" s="332"/>
      <c r="L716" s="332"/>
      <c r="M716" s="332"/>
      <c r="N716" s="332"/>
      <c r="O716" s="332"/>
      <c r="P716" s="332"/>
      <c r="Q716" s="332"/>
      <c r="R716" s="332"/>
      <c r="S716" s="332"/>
      <c r="T716" s="332"/>
      <c r="U716" s="332"/>
      <c r="V716" s="332"/>
      <c r="W716" s="332"/>
      <c r="X716" s="333"/>
      <c r="Y716" s="333"/>
      <c r="Z716" s="333"/>
      <c r="AA716" s="332"/>
    </row>
    <row r="717" spans="1:27">
      <c r="A717" s="335"/>
      <c r="B717" s="332"/>
      <c r="C717" s="335"/>
      <c r="D717" s="336"/>
      <c r="E717" s="336"/>
      <c r="F717" s="332"/>
      <c r="G717" s="332"/>
      <c r="H717" s="332"/>
      <c r="I717" s="399"/>
      <c r="J717" s="399"/>
      <c r="K717" s="332"/>
      <c r="L717" s="332"/>
      <c r="M717" s="332"/>
      <c r="N717" s="332"/>
      <c r="O717" s="332"/>
      <c r="P717" s="332"/>
      <c r="Q717" s="332"/>
      <c r="R717" s="332"/>
      <c r="S717" s="332"/>
      <c r="T717" s="332"/>
      <c r="U717" s="332"/>
      <c r="V717" s="332"/>
      <c r="W717" s="332"/>
      <c r="X717" s="333"/>
      <c r="Y717" s="333"/>
      <c r="Z717" s="333"/>
      <c r="AA717" s="332"/>
    </row>
    <row r="718" spans="1:27">
      <c r="A718" s="335"/>
      <c r="B718" s="332"/>
      <c r="C718" s="335"/>
      <c r="D718" s="336"/>
      <c r="E718" s="336"/>
      <c r="F718" s="332"/>
      <c r="G718" s="332"/>
      <c r="H718" s="332"/>
      <c r="I718" s="399"/>
      <c r="J718" s="399"/>
      <c r="K718" s="332"/>
      <c r="L718" s="332"/>
      <c r="M718" s="332"/>
      <c r="N718" s="332"/>
      <c r="O718" s="332"/>
      <c r="P718" s="332"/>
      <c r="Q718" s="332"/>
      <c r="R718" s="332"/>
      <c r="S718" s="332"/>
      <c r="T718" s="332"/>
      <c r="U718" s="332"/>
      <c r="V718" s="332"/>
      <c r="W718" s="332"/>
      <c r="X718" s="333"/>
      <c r="Y718" s="333"/>
      <c r="Z718" s="333"/>
      <c r="AA718" s="332"/>
    </row>
    <row r="719" spans="1:27">
      <c r="A719" s="335"/>
      <c r="B719" s="332"/>
      <c r="C719" s="335"/>
      <c r="D719" s="336"/>
      <c r="E719" s="336"/>
      <c r="F719" s="332"/>
      <c r="G719" s="332"/>
      <c r="H719" s="332"/>
      <c r="I719" s="399"/>
      <c r="J719" s="399"/>
      <c r="K719" s="332"/>
      <c r="L719" s="332"/>
      <c r="M719" s="332"/>
      <c r="N719" s="332"/>
      <c r="O719" s="332"/>
      <c r="P719" s="332"/>
      <c r="Q719" s="332"/>
      <c r="R719" s="332"/>
      <c r="S719" s="332"/>
      <c r="T719" s="332"/>
      <c r="U719" s="332"/>
      <c r="V719" s="332"/>
      <c r="W719" s="332"/>
      <c r="X719" s="333"/>
      <c r="Y719" s="333"/>
      <c r="Z719" s="333"/>
      <c r="AA719" s="332"/>
    </row>
    <row r="720" spans="1:27">
      <c r="A720" s="335"/>
      <c r="B720" s="332"/>
      <c r="C720" s="335"/>
      <c r="D720" s="336"/>
      <c r="E720" s="336"/>
      <c r="F720" s="332"/>
      <c r="G720" s="332"/>
      <c r="H720" s="332"/>
      <c r="I720" s="399"/>
      <c r="J720" s="399"/>
      <c r="K720" s="332"/>
      <c r="L720" s="332"/>
      <c r="M720" s="332"/>
      <c r="N720" s="332"/>
      <c r="O720" s="332"/>
      <c r="P720" s="332"/>
      <c r="Q720" s="332"/>
      <c r="R720" s="332"/>
      <c r="S720" s="332"/>
      <c r="T720" s="332"/>
      <c r="U720" s="332"/>
      <c r="V720" s="332"/>
      <c r="W720" s="332"/>
      <c r="X720" s="333"/>
      <c r="Y720" s="333"/>
      <c r="Z720" s="333"/>
      <c r="AA720" s="332"/>
    </row>
    <row r="721" spans="1:27">
      <c r="A721" s="335"/>
      <c r="B721" s="332"/>
      <c r="C721" s="335"/>
      <c r="D721" s="336"/>
      <c r="E721" s="336"/>
      <c r="F721" s="332"/>
      <c r="G721" s="332"/>
      <c r="H721" s="332"/>
      <c r="I721" s="399"/>
      <c r="J721" s="399"/>
      <c r="K721" s="332"/>
      <c r="L721" s="332"/>
      <c r="M721" s="332"/>
      <c r="N721" s="332"/>
      <c r="O721" s="332"/>
      <c r="P721" s="332"/>
      <c r="Q721" s="332"/>
      <c r="R721" s="332"/>
      <c r="S721" s="332"/>
      <c r="T721" s="332"/>
      <c r="U721" s="332"/>
      <c r="V721" s="332"/>
      <c r="W721" s="332"/>
      <c r="X721" s="333"/>
      <c r="Y721" s="333"/>
      <c r="Z721" s="333"/>
      <c r="AA721" s="332"/>
    </row>
    <row r="722" spans="1:27">
      <c r="A722" s="335"/>
      <c r="B722" s="332"/>
      <c r="C722" s="335"/>
      <c r="D722" s="336"/>
      <c r="E722" s="336"/>
      <c r="F722" s="332"/>
      <c r="G722" s="332"/>
      <c r="H722" s="332"/>
      <c r="I722" s="399"/>
      <c r="J722" s="399"/>
      <c r="K722" s="332"/>
      <c r="L722" s="332"/>
      <c r="M722" s="332"/>
      <c r="N722" s="332"/>
      <c r="O722" s="332"/>
      <c r="P722" s="332"/>
      <c r="Q722" s="332"/>
      <c r="R722" s="332"/>
      <c r="S722" s="332"/>
      <c r="T722" s="332"/>
      <c r="U722" s="332"/>
      <c r="V722" s="332"/>
      <c r="W722" s="332"/>
      <c r="X722" s="333"/>
      <c r="Y722" s="333"/>
      <c r="Z722" s="333"/>
      <c r="AA722" s="332"/>
    </row>
    <row r="723" spans="1:27">
      <c r="A723" s="335"/>
      <c r="B723" s="332"/>
      <c r="C723" s="335"/>
      <c r="D723" s="336"/>
      <c r="E723" s="336"/>
      <c r="F723" s="332"/>
      <c r="G723" s="332"/>
      <c r="H723" s="332"/>
      <c r="I723" s="399"/>
      <c r="J723" s="399"/>
      <c r="K723" s="332"/>
      <c r="L723" s="332"/>
      <c r="M723" s="332"/>
      <c r="N723" s="332"/>
      <c r="O723" s="332"/>
      <c r="P723" s="332"/>
      <c r="Q723" s="332"/>
      <c r="R723" s="332"/>
      <c r="S723" s="332"/>
      <c r="T723" s="332"/>
      <c r="U723" s="332"/>
      <c r="V723" s="332"/>
      <c r="W723" s="332"/>
      <c r="X723" s="333"/>
      <c r="Y723" s="333"/>
      <c r="Z723" s="333"/>
      <c r="AA723" s="332"/>
    </row>
    <row r="724" spans="1:27">
      <c r="A724" s="335"/>
      <c r="B724" s="332"/>
      <c r="C724" s="335"/>
      <c r="D724" s="336"/>
      <c r="E724" s="336"/>
      <c r="F724" s="332"/>
      <c r="G724" s="332"/>
      <c r="H724" s="332"/>
      <c r="I724" s="399"/>
      <c r="J724" s="399"/>
      <c r="K724" s="332"/>
      <c r="L724" s="332"/>
      <c r="M724" s="332"/>
      <c r="N724" s="332"/>
      <c r="O724" s="332"/>
      <c r="P724" s="332"/>
      <c r="Q724" s="332"/>
      <c r="R724" s="332"/>
      <c r="S724" s="332"/>
      <c r="T724" s="332"/>
      <c r="U724" s="332"/>
      <c r="V724" s="332"/>
      <c r="W724" s="332"/>
      <c r="X724" s="333"/>
      <c r="Y724" s="333"/>
      <c r="Z724" s="333"/>
      <c r="AA724" s="332"/>
    </row>
    <row r="725" spans="1:27">
      <c r="A725" s="335"/>
      <c r="B725" s="332"/>
      <c r="C725" s="335"/>
      <c r="D725" s="336"/>
      <c r="E725" s="336"/>
      <c r="F725" s="332"/>
      <c r="G725" s="332"/>
      <c r="H725" s="332"/>
      <c r="I725" s="399"/>
      <c r="J725" s="399"/>
      <c r="K725" s="332"/>
      <c r="L725" s="332"/>
      <c r="M725" s="332"/>
      <c r="N725" s="332"/>
      <c r="O725" s="332"/>
      <c r="P725" s="332"/>
      <c r="Q725" s="332"/>
      <c r="R725" s="332"/>
      <c r="S725" s="332"/>
      <c r="T725" s="332"/>
      <c r="U725" s="332"/>
      <c r="V725" s="332"/>
      <c r="W725" s="332"/>
      <c r="X725" s="333"/>
      <c r="Y725" s="333"/>
      <c r="Z725" s="333"/>
      <c r="AA725" s="332"/>
    </row>
    <row r="726" spans="1:27">
      <c r="A726" s="335"/>
      <c r="B726" s="332"/>
      <c r="C726" s="335"/>
      <c r="D726" s="336"/>
      <c r="E726" s="336"/>
      <c r="F726" s="332"/>
      <c r="G726" s="332"/>
      <c r="H726" s="332"/>
      <c r="I726" s="399"/>
      <c r="J726" s="399"/>
      <c r="K726" s="332"/>
      <c r="L726" s="332"/>
      <c r="M726" s="332"/>
      <c r="N726" s="332"/>
      <c r="O726" s="332"/>
      <c r="P726" s="332"/>
      <c r="Q726" s="332"/>
      <c r="R726" s="332"/>
      <c r="S726" s="332"/>
      <c r="T726" s="332"/>
      <c r="U726" s="332"/>
      <c r="V726" s="332"/>
      <c r="W726" s="332"/>
      <c r="X726" s="333"/>
      <c r="Y726" s="333"/>
      <c r="Z726" s="333"/>
      <c r="AA726" s="332"/>
    </row>
    <row r="727" spans="1:27">
      <c r="A727" s="335"/>
      <c r="B727" s="332"/>
      <c r="C727" s="335"/>
      <c r="D727" s="336"/>
      <c r="E727" s="336"/>
      <c r="F727" s="332"/>
      <c r="G727" s="332"/>
      <c r="H727" s="332"/>
      <c r="I727" s="399"/>
      <c r="J727" s="399"/>
      <c r="K727" s="332"/>
      <c r="L727" s="332"/>
      <c r="M727" s="332"/>
      <c r="N727" s="332"/>
      <c r="O727" s="332"/>
      <c r="P727" s="332"/>
      <c r="Q727" s="332"/>
      <c r="R727" s="332"/>
      <c r="S727" s="332"/>
      <c r="T727" s="332"/>
      <c r="U727" s="332"/>
      <c r="V727" s="332"/>
      <c r="W727" s="332"/>
      <c r="X727" s="333"/>
      <c r="Y727" s="333"/>
      <c r="Z727" s="333"/>
      <c r="AA727" s="332"/>
    </row>
    <row r="728" spans="1:27">
      <c r="A728" s="335"/>
      <c r="B728" s="332"/>
      <c r="C728" s="335"/>
      <c r="D728" s="336"/>
      <c r="E728" s="336"/>
      <c r="F728" s="332"/>
      <c r="G728" s="332"/>
      <c r="H728" s="332"/>
      <c r="I728" s="399"/>
      <c r="J728" s="399"/>
      <c r="K728" s="332"/>
      <c r="L728" s="332"/>
      <c r="M728" s="332"/>
      <c r="N728" s="332"/>
      <c r="O728" s="332"/>
      <c r="P728" s="332"/>
      <c r="Q728" s="332"/>
      <c r="R728" s="332"/>
      <c r="S728" s="332"/>
      <c r="T728" s="332"/>
      <c r="U728" s="332"/>
      <c r="V728" s="332"/>
      <c r="W728" s="332"/>
      <c r="X728" s="333"/>
      <c r="Y728" s="333"/>
      <c r="Z728" s="333"/>
      <c r="AA728" s="332"/>
    </row>
    <row r="729" spans="1:27">
      <c r="A729" s="335"/>
      <c r="B729" s="332"/>
      <c r="C729" s="335"/>
      <c r="D729" s="336"/>
      <c r="E729" s="336"/>
      <c r="F729" s="332"/>
      <c r="G729" s="332"/>
      <c r="H729" s="332"/>
      <c r="I729" s="399"/>
      <c r="J729" s="399"/>
      <c r="K729" s="332"/>
      <c r="L729" s="332"/>
      <c r="M729" s="332"/>
      <c r="N729" s="332"/>
      <c r="O729" s="332"/>
      <c r="P729" s="332"/>
      <c r="Q729" s="332"/>
      <c r="R729" s="332"/>
      <c r="S729" s="332"/>
      <c r="T729" s="332"/>
      <c r="U729" s="332"/>
      <c r="V729" s="332"/>
      <c r="W729" s="332"/>
      <c r="X729" s="333"/>
      <c r="Y729" s="333"/>
      <c r="Z729" s="333"/>
      <c r="AA729" s="332"/>
    </row>
    <row r="730" spans="1:27">
      <c r="A730" s="335"/>
      <c r="B730" s="332"/>
      <c r="C730" s="335"/>
      <c r="D730" s="336"/>
      <c r="E730" s="336"/>
      <c r="F730" s="332"/>
      <c r="G730" s="332"/>
      <c r="H730" s="332"/>
      <c r="I730" s="399"/>
      <c r="J730" s="399"/>
      <c r="K730" s="332"/>
      <c r="L730" s="332"/>
      <c r="M730" s="332"/>
      <c r="N730" s="332"/>
      <c r="O730" s="332"/>
      <c r="P730" s="332"/>
      <c r="Q730" s="332"/>
      <c r="R730" s="332"/>
      <c r="S730" s="332"/>
      <c r="T730" s="332"/>
      <c r="U730" s="332"/>
      <c r="V730" s="332"/>
      <c r="W730" s="332"/>
      <c r="X730" s="333"/>
      <c r="Y730" s="333"/>
      <c r="Z730" s="333"/>
      <c r="AA730" s="332"/>
    </row>
    <row r="731" spans="1:27">
      <c r="A731" s="335"/>
      <c r="B731" s="332"/>
      <c r="C731" s="335"/>
      <c r="D731" s="336"/>
      <c r="E731" s="336"/>
      <c r="F731" s="332"/>
      <c r="G731" s="332"/>
      <c r="H731" s="332"/>
      <c r="I731" s="399"/>
      <c r="J731" s="399"/>
      <c r="K731" s="332"/>
      <c r="L731" s="332"/>
      <c r="M731" s="332"/>
      <c r="N731" s="332"/>
      <c r="O731" s="332"/>
      <c r="P731" s="332"/>
      <c r="Q731" s="332"/>
      <c r="R731" s="332"/>
      <c r="S731" s="332"/>
      <c r="T731" s="332"/>
      <c r="U731" s="332"/>
      <c r="V731" s="332"/>
      <c r="W731" s="332"/>
      <c r="X731" s="333"/>
      <c r="Y731" s="333"/>
      <c r="Z731" s="333"/>
      <c r="AA731" s="332"/>
    </row>
    <row r="732" spans="1:27">
      <c r="A732" s="335"/>
      <c r="B732" s="332"/>
      <c r="C732" s="335"/>
      <c r="D732" s="336"/>
      <c r="E732" s="336"/>
      <c r="F732" s="332"/>
      <c r="G732" s="332"/>
      <c r="H732" s="332"/>
      <c r="I732" s="399"/>
      <c r="J732" s="399"/>
      <c r="K732" s="332"/>
      <c r="L732" s="332"/>
      <c r="M732" s="332"/>
      <c r="N732" s="332"/>
      <c r="O732" s="332"/>
      <c r="P732" s="332"/>
      <c r="Q732" s="332"/>
      <c r="R732" s="332"/>
      <c r="S732" s="332"/>
      <c r="T732" s="332"/>
      <c r="U732" s="332"/>
      <c r="V732" s="332"/>
      <c r="W732" s="332"/>
      <c r="X732" s="333"/>
      <c r="Y732" s="333"/>
      <c r="Z732" s="333"/>
      <c r="AA732" s="332"/>
    </row>
    <row r="733" spans="1:27">
      <c r="A733" s="335"/>
      <c r="B733" s="332"/>
      <c r="C733" s="335"/>
      <c r="D733" s="336"/>
      <c r="E733" s="336"/>
      <c r="F733" s="332"/>
      <c r="G733" s="332"/>
      <c r="H733" s="332"/>
      <c r="I733" s="399"/>
      <c r="J733" s="399"/>
      <c r="K733" s="332"/>
      <c r="L733" s="332"/>
      <c r="M733" s="332"/>
      <c r="N733" s="332"/>
      <c r="O733" s="332"/>
      <c r="P733" s="332"/>
      <c r="Q733" s="332"/>
      <c r="R733" s="332"/>
      <c r="S733" s="332"/>
      <c r="T733" s="332"/>
      <c r="U733" s="332"/>
      <c r="V733" s="332"/>
      <c r="W733" s="332"/>
      <c r="X733" s="333"/>
      <c r="Y733" s="333"/>
      <c r="Z733" s="333"/>
      <c r="AA733" s="332"/>
    </row>
    <row r="734" spans="1:27">
      <c r="A734" s="335"/>
      <c r="B734" s="332"/>
      <c r="C734" s="335"/>
      <c r="D734" s="336"/>
      <c r="E734" s="336"/>
      <c r="F734" s="332"/>
      <c r="G734" s="332"/>
      <c r="H734" s="332"/>
      <c r="I734" s="399"/>
      <c r="J734" s="399"/>
      <c r="K734" s="332"/>
      <c r="L734" s="332"/>
      <c r="M734" s="332"/>
      <c r="N734" s="332"/>
      <c r="O734" s="332"/>
      <c r="P734" s="332"/>
      <c r="Q734" s="332"/>
      <c r="R734" s="332"/>
      <c r="S734" s="332"/>
      <c r="T734" s="332"/>
      <c r="U734" s="332"/>
      <c r="V734" s="332"/>
      <c r="W734" s="332"/>
      <c r="X734" s="333"/>
      <c r="Y734" s="333"/>
      <c r="Z734" s="333"/>
      <c r="AA734" s="332"/>
    </row>
    <row r="735" spans="1:27">
      <c r="A735" s="335"/>
      <c r="B735" s="332"/>
      <c r="C735" s="335"/>
      <c r="D735" s="336"/>
      <c r="E735" s="336"/>
      <c r="F735" s="332"/>
      <c r="G735" s="332"/>
      <c r="H735" s="332"/>
      <c r="I735" s="399"/>
      <c r="J735" s="399"/>
      <c r="K735" s="332"/>
      <c r="L735" s="332"/>
      <c r="M735" s="332"/>
      <c r="N735" s="332"/>
      <c r="O735" s="332"/>
      <c r="P735" s="332"/>
      <c r="Q735" s="332"/>
      <c r="R735" s="332"/>
      <c r="S735" s="332"/>
      <c r="T735" s="332"/>
      <c r="U735" s="332"/>
      <c r="V735" s="332"/>
      <c r="W735" s="332"/>
      <c r="X735" s="333"/>
      <c r="Y735" s="333"/>
      <c r="Z735" s="333"/>
      <c r="AA735" s="332"/>
    </row>
    <row r="736" spans="1:27">
      <c r="A736" s="335"/>
      <c r="B736" s="332"/>
      <c r="C736" s="335"/>
      <c r="D736" s="336"/>
      <c r="E736" s="336"/>
      <c r="F736" s="332"/>
      <c r="G736" s="332"/>
      <c r="H736" s="332"/>
      <c r="I736" s="399"/>
      <c r="J736" s="399"/>
      <c r="K736" s="332"/>
      <c r="L736" s="332"/>
      <c r="M736" s="332"/>
      <c r="N736" s="332"/>
      <c r="O736" s="332"/>
      <c r="P736" s="332"/>
      <c r="Q736" s="332"/>
      <c r="R736" s="332"/>
      <c r="S736" s="332"/>
      <c r="T736" s="332"/>
      <c r="U736" s="332"/>
      <c r="V736" s="332"/>
      <c r="W736" s="332"/>
      <c r="X736" s="333"/>
      <c r="Y736" s="333"/>
      <c r="Z736" s="333"/>
      <c r="AA736" s="332"/>
    </row>
    <row r="737" spans="1:27">
      <c r="A737" s="335"/>
      <c r="B737" s="332"/>
      <c r="C737" s="335"/>
      <c r="D737" s="336"/>
      <c r="E737" s="336"/>
      <c r="F737" s="332"/>
      <c r="G737" s="332"/>
      <c r="H737" s="332"/>
      <c r="I737" s="399"/>
      <c r="J737" s="399"/>
      <c r="K737" s="332"/>
      <c r="L737" s="332"/>
      <c r="M737" s="332"/>
      <c r="N737" s="332"/>
      <c r="O737" s="332"/>
      <c r="P737" s="332"/>
      <c r="Q737" s="332"/>
      <c r="R737" s="332"/>
      <c r="S737" s="332"/>
      <c r="T737" s="332"/>
      <c r="U737" s="332"/>
      <c r="V737" s="332"/>
      <c r="W737" s="332"/>
      <c r="X737" s="333"/>
      <c r="Y737" s="333"/>
      <c r="Z737" s="333"/>
      <c r="AA737" s="332"/>
    </row>
    <row r="738" spans="1:27">
      <c r="A738" s="335"/>
      <c r="B738" s="332"/>
      <c r="C738" s="335"/>
      <c r="D738" s="336"/>
      <c r="E738" s="336"/>
      <c r="F738" s="332"/>
      <c r="G738" s="332"/>
      <c r="H738" s="332"/>
      <c r="I738" s="399"/>
      <c r="J738" s="399"/>
      <c r="K738" s="332"/>
      <c r="L738" s="332"/>
      <c r="M738" s="332"/>
      <c r="N738" s="332"/>
      <c r="O738" s="332"/>
      <c r="P738" s="332"/>
      <c r="Q738" s="332"/>
      <c r="R738" s="332"/>
      <c r="S738" s="332"/>
      <c r="T738" s="332"/>
      <c r="U738" s="332"/>
      <c r="V738" s="332"/>
      <c r="W738" s="332"/>
      <c r="X738" s="333"/>
      <c r="Y738" s="333"/>
      <c r="Z738" s="333"/>
      <c r="AA738" s="332"/>
    </row>
    <row r="739" spans="1:27">
      <c r="A739" s="335"/>
      <c r="B739" s="332"/>
      <c r="C739" s="335"/>
      <c r="D739" s="336"/>
      <c r="E739" s="336"/>
      <c r="F739" s="332"/>
      <c r="G739" s="332"/>
      <c r="H739" s="332"/>
      <c r="I739" s="399"/>
      <c r="J739" s="399"/>
      <c r="K739" s="332"/>
      <c r="L739" s="332"/>
      <c r="M739" s="332"/>
      <c r="N739" s="332"/>
      <c r="O739" s="332"/>
      <c r="P739" s="332"/>
      <c r="Q739" s="332"/>
      <c r="R739" s="332"/>
      <c r="S739" s="332"/>
      <c r="T739" s="332"/>
      <c r="U739" s="332"/>
      <c r="V739" s="332"/>
      <c r="W739" s="332"/>
      <c r="X739" s="333"/>
      <c r="Y739" s="333"/>
      <c r="Z739" s="333"/>
      <c r="AA739" s="332"/>
    </row>
    <row r="740" spans="1:27">
      <c r="A740" s="335"/>
      <c r="B740" s="332"/>
      <c r="C740" s="335"/>
      <c r="D740" s="336"/>
      <c r="E740" s="336"/>
      <c r="F740" s="332"/>
      <c r="G740" s="332"/>
      <c r="H740" s="332"/>
      <c r="I740" s="399"/>
      <c r="J740" s="399"/>
      <c r="K740" s="332"/>
      <c r="L740" s="332"/>
      <c r="M740" s="332"/>
      <c r="N740" s="332"/>
      <c r="O740" s="332"/>
      <c r="P740" s="332"/>
      <c r="Q740" s="332"/>
      <c r="R740" s="332"/>
      <c r="S740" s="332"/>
      <c r="T740" s="332"/>
      <c r="U740" s="332"/>
      <c r="V740" s="332"/>
      <c r="W740" s="332"/>
      <c r="X740" s="333"/>
      <c r="Y740" s="333"/>
      <c r="Z740" s="333"/>
      <c r="AA740" s="332"/>
    </row>
    <row r="741" spans="1:27">
      <c r="A741" s="335"/>
      <c r="B741" s="332"/>
      <c r="C741" s="335"/>
      <c r="D741" s="336"/>
      <c r="E741" s="336"/>
      <c r="F741" s="332"/>
      <c r="G741" s="332"/>
      <c r="H741" s="332"/>
      <c r="I741" s="399"/>
      <c r="J741" s="399"/>
      <c r="K741" s="332"/>
      <c r="L741" s="332"/>
      <c r="M741" s="332"/>
      <c r="N741" s="332"/>
      <c r="O741" s="332"/>
      <c r="P741" s="332"/>
      <c r="Q741" s="332"/>
      <c r="R741" s="332"/>
      <c r="S741" s="332"/>
      <c r="T741" s="332"/>
      <c r="U741" s="332"/>
      <c r="V741" s="332"/>
      <c r="W741" s="332"/>
      <c r="X741" s="333"/>
      <c r="Y741" s="333"/>
      <c r="Z741" s="333"/>
      <c r="AA741" s="332"/>
    </row>
    <row r="742" spans="1:27">
      <c r="A742" s="335"/>
      <c r="B742" s="332"/>
      <c r="C742" s="335"/>
      <c r="D742" s="336"/>
      <c r="E742" s="336"/>
      <c r="F742" s="332"/>
      <c r="G742" s="332"/>
      <c r="H742" s="332"/>
      <c r="I742" s="399"/>
      <c r="J742" s="399"/>
      <c r="K742" s="332"/>
      <c r="L742" s="332"/>
      <c r="M742" s="332"/>
      <c r="N742" s="332"/>
      <c r="O742" s="332"/>
      <c r="P742" s="332"/>
      <c r="Q742" s="332"/>
      <c r="R742" s="332"/>
      <c r="S742" s="332"/>
      <c r="T742" s="332"/>
      <c r="U742" s="332"/>
      <c r="V742" s="332"/>
      <c r="W742" s="332"/>
      <c r="X742" s="333"/>
      <c r="Y742" s="333"/>
      <c r="Z742" s="333"/>
      <c r="AA742" s="332"/>
    </row>
    <row r="743" spans="1:27">
      <c r="A743" s="335"/>
      <c r="B743" s="332"/>
      <c r="C743" s="335"/>
      <c r="D743" s="336"/>
      <c r="E743" s="336"/>
      <c r="F743" s="332"/>
      <c r="G743" s="332"/>
      <c r="H743" s="332"/>
      <c r="I743" s="399"/>
      <c r="J743" s="399"/>
      <c r="K743" s="332"/>
      <c r="L743" s="332"/>
      <c r="M743" s="332"/>
      <c r="N743" s="332"/>
      <c r="O743" s="332"/>
      <c r="P743" s="332"/>
      <c r="Q743" s="332"/>
      <c r="R743" s="332"/>
      <c r="S743" s="332"/>
      <c r="T743" s="332"/>
      <c r="U743" s="332"/>
      <c r="V743" s="332"/>
      <c r="W743" s="332"/>
      <c r="X743" s="333"/>
      <c r="Y743" s="333"/>
      <c r="Z743" s="333"/>
      <c r="AA743" s="332"/>
    </row>
    <row r="744" spans="1:27">
      <c r="A744" s="335"/>
      <c r="B744" s="332"/>
      <c r="C744" s="335"/>
      <c r="D744" s="336"/>
      <c r="E744" s="336"/>
      <c r="F744" s="332"/>
      <c r="G744" s="332"/>
      <c r="H744" s="332"/>
      <c r="I744" s="399"/>
      <c r="J744" s="399"/>
      <c r="K744" s="332"/>
      <c r="L744" s="332"/>
      <c r="M744" s="332"/>
      <c r="N744" s="332"/>
      <c r="O744" s="332"/>
      <c r="P744" s="332"/>
      <c r="Q744" s="332"/>
      <c r="R744" s="332"/>
      <c r="S744" s="332"/>
      <c r="T744" s="332"/>
      <c r="U744" s="332"/>
      <c r="V744" s="332"/>
      <c r="W744" s="332"/>
      <c r="X744" s="333"/>
      <c r="Y744" s="333"/>
      <c r="Z744" s="333"/>
      <c r="AA744" s="332"/>
    </row>
    <row r="745" spans="1:27">
      <c r="A745" s="335"/>
      <c r="B745" s="332"/>
      <c r="C745" s="335"/>
      <c r="D745" s="336"/>
      <c r="E745" s="336"/>
      <c r="F745" s="332"/>
      <c r="G745" s="332"/>
      <c r="H745" s="332"/>
      <c r="I745" s="399"/>
      <c r="J745" s="399"/>
      <c r="K745" s="332"/>
      <c r="L745" s="332"/>
      <c r="M745" s="332"/>
      <c r="N745" s="332"/>
      <c r="O745" s="332"/>
      <c r="P745" s="332"/>
      <c r="Q745" s="332"/>
      <c r="R745" s="332"/>
      <c r="S745" s="332"/>
      <c r="T745" s="332"/>
      <c r="U745" s="332"/>
      <c r="V745" s="332"/>
      <c r="W745" s="332"/>
      <c r="X745" s="333"/>
      <c r="Y745" s="333"/>
      <c r="Z745" s="333"/>
      <c r="AA745" s="332"/>
    </row>
    <row r="746" spans="1:27">
      <c r="A746" s="335"/>
      <c r="B746" s="332"/>
      <c r="C746" s="335"/>
      <c r="D746" s="336"/>
      <c r="E746" s="336"/>
      <c r="F746" s="332"/>
      <c r="G746" s="332"/>
      <c r="H746" s="332"/>
      <c r="I746" s="399"/>
      <c r="J746" s="399"/>
      <c r="K746" s="332"/>
      <c r="L746" s="332"/>
      <c r="M746" s="332"/>
      <c r="N746" s="332"/>
      <c r="O746" s="332"/>
      <c r="P746" s="332"/>
      <c r="Q746" s="332"/>
      <c r="R746" s="332"/>
      <c r="S746" s="332"/>
      <c r="T746" s="332"/>
      <c r="U746" s="332"/>
      <c r="V746" s="332"/>
      <c r="W746" s="332"/>
      <c r="X746" s="333"/>
      <c r="Y746" s="333"/>
      <c r="Z746" s="333"/>
      <c r="AA746" s="332"/>
    </row>
    <row r="747" spans="1:27">
      <c r="A747" s="335"/>
      <c r="B747" s="332"/>
      <c r="C747" s="335"/>
      <c r="D747" s="336"/>
      <c r="E747" s="336"/>
      <c r="F747" s="332"/>
      <c r="G747" s="332"/>
      <c r="H747" s="332"/>
      <c r="I747" s="399"/>
      <c r="J747" s="399"/>
      <c r="K747" s="332"/>
      <c r="L747" s="332"/>
      <c r="M747" s="332"/>
      <c r="N747" s="332"/>
      <c r="O747" s="332"/>
      <c r="P747" s="332"/>
      <c r="Q747" s="332"/>
      <c r="R747" s="332"/>
      <c r="S747" s="332"/>
      <c r="T747" s="332"/>
      <c r="U747" s="332"/>
      <c r="V747" s="332"/>
      <c r="W747" s="332"/>
      <c r="X747" s="333"/>
      <c r="Y747" s="333"/>
      <c r="Z747" s="333"/>
      <c r="AA747" s="332"/>
    </row>
    <row r="748" spans="1:27">
      <c r="A748" s="335"/>
      <c r="B748" s="332"/>
      <c r="C748" s="335"/>
      <c r="D748" s="336"/>
      <c r="E748" s="336"/>
      <c r="F748" s="332"/>
      <c r="G748" s="332"/>
      <c r="H748" s="332"/>
      <c r="I748" s="399"/>
      <c r="J748" s="399"/>
      <c r="K748" s="332"/>
      <c r="L748" s="332"/>
      <c r="M748" s="332"/>
      <c r="N748" s="332"/>
      <c r="O748" s="332"/>
      <c r="P748" s="332"/>
      <c r="Q748" s="332"/>
      <c r="R748" s="332"/>
      <c r="S748" s="332"/>
      <c r="T748" s="332"/>
      <c r="U748" s="332"/>
      <c r="V748" s="332"/>
      <c r="W748" s="332"/>
      <c r="X748" s="333"/>
      <c r="Y748" s="333"/>
      <c r="Z748" s="333"/>
      <c r="AA748" s="332"/>
    </row>
    <row r="749" spans="1:27">
      <c r="A749" s="335"/>
      <c r="B749" s="332"/>
      <c r="C749" s="335"/>
      <c r="D749" s="336"/>
      <c r="E749" s="336"/>
      <c r="F749" s="332"/>
      <c r="G749" s="332"/>
      <c r="H749" s="332"/>
      <c r="I749" s="399"/>
      <c r="J749" s="399"/>
      <c r="K749" s="332"/>
      <c r="L749" s="332"/>
      <c r="M749" s="332"/>
      <c r="N749" s="332"/>
      <c r="O749" s="332"/>
      <c r="P749" s="332"/>
      <c r="Q749" s="332"/>
      <c r="R749" s="332"/>
      <c r="S749" s="332"/>
      <c r="T749" s="332"/>
      <c r="U749" s="332"/>
      <c r="V749" s="332"/>
      <c r="W749" s="332"/>
      <c r="X749" s="333"/>
      <c r="Y749" s="333"/>
      <c r="Z749" s="333"/>
      <c r="AA749" s="332"/>
    </row>
    <row r="750" spans="1:27">
      <c r="A750" s="335"/>
      <c r="B750" s="332"/>
      <c r="C750" s="335"/>
      <c r="D750" s="336"/>
      <c r="E750" s="336"/>
      <c r="F750" s="332"/>
      <c r="G750" s="332"/>
      <c r="H750" s="332"/>
      <c r="I750" s="399"/>
      <c r="J750" s="399"/>
      <c r="K750" s="332"/>
      <c r="L750" s="332"/>
      <c r="M750" s="332"/>
      <c r="N750" s="332"/>
      <c r="O750" s="332"/>
      <c r="P750" s="332"/>
      <c r="Q750" s="332"/>
      <c r="R750" s="332"/>
      <c r="S750" s="332"/>
      <c r="T750" s="332"/>
      <c r="U750" s="332"/>
      <c r="V750" s="332"/>
      <c r="W750" s="332"/>
      <c r="X750" s="333"/>
      <c r="Y750" s="333"/>
      <c r="Z750" s="333"/>
      <c r="AA750" s="332"/>
    </row>
    <row r="751" spans="1:27">
      <c r="A751" s="335"/>
      <c r="B751" s="332"/>
      <c r="C751" s="335"/>
      <c r="D751" s="336"/>
      <c r="E751" s="336"/>
      <c r="F751" s="332"/>
      <c r="G751" s="332"/>
      <c r="H751" s="332"/>
      <c r="I751" s="399"/>
      <c r="J751" s="399"/>
      <c r="K751" s="332"/>
      <c r="L751" s="332"/>
      <c r="M751" s="332"/>
      <c r="N751" s="332"/>
      <c r="O751" s="332"/>
      <c r="P751" s="332"/>
      <c r="Q751" s="332"/>
      <c r="R751" s="332"/>
      <c r="S751" s="332"/>
      <c r="T751" s="332"/>
      <c r="U751" s="332"/>
      <c r="V751" s="332"/>
      <c r="W751" s="332"/>
      <c r="X751" s="333"/>
      <c r="Y751" s="333"/>
      <c r="Z751" s="333"/>
      <c r="AA751" s="332"/>
    </row>
    <row r="752" spans="1:27">
      <c r="A752" s="335"/>
      <c r="B752" s="332"/>
      <c r="C752" s="335"/>
      <c r="D752" s="336"/>
      <c r="E752" s="336"/>
      <c r="F752" s="332"/>
      <c r="G752" s="332"/>
      <c r="H752" s="332"/>
      <c r="I752" s="399"/>
      <c r="J752" s="399"/>
      <c r="K752" s="332"/>
      <c r="L752" s="332"/>
      <c r="M752" s="332"/>
      <c r="N752" s="332"/>
      <c r="O752" s="332"/>
      <c r="P752" s="332"/>
      <c r="Q752" s="332"/>
      <c r="R752" s="332"/>
      <c r="S752" s="332"/>
      <c r="T752" s="332"/>
      <c r="U752" s="332"/>
      <c r="V752" s="332"/>
      <c r="W752" s="332"/>
      <c r="X752" s="333"/>
      <c r="Y752" s="333"/>
      <c r="Z752" s="333"/>
      <c r="AA752" s="332"/>
    </row>
    <row r="753" spans="1:27">
      <c r="A753" s="335"/>
      <c r="B753" s="332"/>
      <c r="C753" s="335"/>
      <c r="D753" s="336"/>
      <c r="E753" s="336"/>
      <c r="F753" s="332"/>
      <c r="G753" s="332"/>
      <c r="H753" s="332"/>
      <c r="I753" s="399"/>
      <c r="J753" s="399"/>
      <c r="K753" s="332"/>
      <c r="L753" s="332"/>
      <c r="M753" s="332"/>
      <c r="N753" s="332"/>
      <c r="O753" s="332"/>
      <c r="P753" s="332"/>
      <c r="Q753" s="332"/>
      <c r="R753" s="332"/>
      <c r="S753" s="332"/>
      <c r="T753" s="332"/>
      <c r="U753" s="332"/>
      <c r="V753" s="332"/>
      <c r="W753" s="332"/>
      <c r="X753" s="333"/>
      <c r="Y753" s="333"/>
      <c r="Z753" s="333"/>
      <c r="AA753" s="332"/>
    </row>
    <row r="754" spans="1:27">
      <c r="A754" s="335"/>
      <c r="B754" s="332"/>
      <c r="C754" s="335"/>
      <c r="D754" s="336"/>
      <c r="E754" s="336"/>
      <c r="F754" s="332"/>
      <c r="G754" s="332"/>
      <c r="H754" s="332"/>
      <c r="I754" s="399"/>
      <c r="J754" s="399"/>
      <c r="K754" s="332"/>
      <c r="L754" s="332"/>
      <c r="M754" s="332"/>
      <c r="N754" s="332"/>
      <c r="O754" s="332"/>
      <c r="P754" s="332"/>
      <c r="Q754" s="332"/>
      <c r="R754" s="332"/>
      <c r="S754" s="332"/>
      <c r="T754" s="332"/>
      <c r="U754" s="332"/>
      <c r="V754" s="332"/>
      <c r="W754" s="332"/>
      <c r="X754" s="333"/>
      <c r="Y754" s="333"/>
      <c r="Z754" s="333"/>
      <c r="AA754" s="332"/>
    </row>
    <row r="755" spans="1:27">
      <c r="A755" s="335"/>
      <c r="B755" s="332"/>
      <c r="C755" s="335"/>
      <c r="D755" s="336"/>
      <c r="E755" s="336"/>
      <c r="F755" s="332"/>
      <c r="G755" s="332"/>
      <c r="H755" s="332"/>
      <c r="I755" s="399"/>
      <c r="J755" s="399"/>
      <c r="K755" s="332"/>
      <c r="L755" s="332"/>
      <c r="M755" s="332"/>
      <c r="N755" s="332"/>
      <c r="O755" s="332"/>
      <c r="P755" s="332"/>
      <c r="Q755" s="332"/>
      <c r="R755" s="332"/>
      <c r="S755" s="332"/>
      <c r="T755" s="332"/>
      <c r="U755" s="332"/>
      <c r="V755" s="332"/>
      <c r="W755" s="332"/>
      <c r="X755" s="333"/>
      <c r="Y755" s="333"/>
      <c r="Z755" s="333"/>
      <c r="AA755" s="332"/>
    </row>
    <row r="756" spans="1:27">
      <c r="A756" s="335"/>
      <c r="B756" s="332"/>
      <c r="C756" s="335"/>
      <c r="D756" s="336"/>
      <c r="E756" s="336"/>
      <c r="F756" s="332"/>
      <c r="G756" s="332"/>
      <c r="H756" s="332"/>
      <c r="I756" s="399"/>
      <c r="J756" s="399"/>
      <c r="K756" s="332"/>
      <c r="L756" s="332"/>
      <c r="M756" s="332"/>
      <c r="N756" s="332"/>
      <c r="O756" s="332"/>
      <c r="P756" s="332"/>
      <c r="Q756" s="332"/>
      <c r="R756" s="332"/>
      <c r="S756" s="332"/>
      <c r="T756" s="332"/>
      <c r="U756" s="332"/>
      <c r="V756" s="332"/>
      <c r="W756" s="332"/>
      <c r="X756" s="333"/>
      <c r="Y756" s="333"/>
      <c r="Z756" s="333"/>
      <c r="AA756" s="332"/>
    </row>
    <row r="757" spans="1:27">
      <c r="A757" s="335"/>
      <c r="B757" s="332"/>
      <c r="C757" s="335"/>
      <c r="D757" s="336"/>
      <c r="E757" s="336"/>
      <c r="F757" s="332"/>
      <c r="G757" s="332"/>
      <c r="H757" s="332"/>
      <c r="I757" s="399"/>
      <c r="J757" s="399"/>
      <c r="K757" s="332"/>
      <c r="L757" s="332"/>
      <c r="M757" s="332"/>
      <c r="N757" s="332"/>
      <c r="O757" s="332"/>
      <c r="P757" s="332"/>
      <c r="Q757" s="332"/>
      <c r="R757" s="332"/>
      <c r="S757" s="332"/>
      <c r="T757" s="332"/>
      <c r="U757" s="332"/>
      <c r="V757" s="332"/>
      <c r="W757" s="332"/>
      <c r="X757" s="333"/>
      <c r="Y757" s="333"/>
      <c r="Z757" s="333"/>
      <c r="AA757" s="332"/>
    </row>
    <row r="758" spans="1:27">
      <c r="A758" s="335"/>
      <c r="B758" s="332"/>
      <c r="C758" s="335"/>
      <c r="D758" s="336"/>
      <c r="E758" s="336"/>
      <c r="F758" s="332"/>
      <c r="G758" s="332"/>
      <c r="H758" s="332"/>
      <c r="I758" s="399"/>
      <c r="J758" s="399"/>
      <c r="K758" s="332"/>
      <c r="L758" s="332"/>
      <c r="M758" s="332"/>
      <c r="N758" s="332"/>
      <c r="O758" s="332"/>
      <c r="P758" s="332"/>
      <c r="Q758" s="332"/>
      <c r="R758" s="332"/>
      <c r="S758" s="332"/>
      <c r="T758" s="332"/>
      <c r="U758" s="332"/>
      <c r="V758" s="332"/>
      <c r="W758" s="332"/>
      <c r="X758" s="333"/>
      <c r="Y758" s="333"/>
      <c r="Z758" s="333"/>
      <c r="AA758" s="332"/>
    </row>
    <row r="759" spans="1:27">
      <c r="A759" s="335"/>
      <c r="B759" s="332"/>
      <c r="C759" s="335"/>
      <c r="D759" s="336"/>
      <c r="E759" s="336"/>
      <c r="F759" s="332"/>
      <c r="G759" s="332"/>
      <c r="H759" s="332"/>
      <c r="I759" s="399"/>
      <c r="J759" s="399"/>
      <c r="K759" s="332"/>
      <c r="L759" s="332"/>
      <c r="M759" s="332"/>
      <c r="N759" s="332"/>
      <c r="O759" s="332"/>
      <c r="P759" s="332"/>
      <c r="Q759" s="332"/>
      <c r="R759" s="332"/>
      <c r="S759" s="332"/>
      <c r="T759" s="332"/>
      <c r="U759" s="332"/>
      <c r="V759" s="332"/>
      <c r="W759" s="332"/>
      <c r="X759" s="333"/>
      <c r="Y759" s="333"/>
      <c r="Z759" s="333"/>
      <c r="AA759" s="332"/>
    </row>
    <row r="760" spans="1:27">
      <c r="A760" s="335"/>
      <c r="B760" s="332"/>
      <c r="C760" s="335"/>
      <c r="D760" s="336"/>
      <c r="E760" s="336"/>
      <c r="F760" s="332"/>
      <c r="G760" s="332"/>
      <c r="H760" s="332"/>
      <c r="I760" s="399"/>
      <c r="J760" s="399"/>
      <c r="K760" s="332"/>
      <c r="L760" s="332"/>
      <c r="M760" s="332"/>
      <c r="N760" s="332"/>
      <c r="O760" s="332"/>
      <c r="P760" s="332"/>
      <c r="Q760" s="332"/>
      <c r="R760" s="332"/>
      <c r="S760" s="332"/>
      <c r="T760" s="332"/>
      <c r="U760" s="332"/>
      <c r="V760" s="332"/>
      <c r="W760" s="332"/>
      <c r="X760" s="333"/>
      <c r="Y760" s="333"/>
      <c r="Z760" s="333"/>
      <c r="AA760" s="332"/>
    </row>
    <row r="761" spans="1:27">
      <c r="A761" s="335"/>
      <c r="B761" s="332"/>
      <c r="C761" s="335"/>
      <c r="D761" s="336"/>
      <c r="E761" s="336"/>
      <c r="F761" s="332"/>
      <c r="G761" s="332"/>
      <c r="H761" s="332"/>
      <c r="I761" s="399"/>
      <c r="J761" s="399"/>
      <c r="K761" s="332"/>
      <c r="L761" s="332"/>
      <c r="M761" s="332"/>
      <c r="N761" s="332"/>
      <c r="O761" s="332"/>
      <c r="P761" s="332"/>
      <c r="Q761" s="332"/>
      <c r="R761" s="332"/>
      <c r="S761" s="332"/>
      <c r="T761" s="332"/>
      <c r="U761" s="332"/>
      <c r="V761" s="332"/>
      <c r="W761" s="332"/>
      <c r="X761" s="333"/>
      <c r="Y761" s="333"/>
      <c r="Z761" s="333"/>
      <c r="AA761" s="332"/>
    </row>
    <row r="762" spans="1:27">
      <c r="A762" s="335"/>
      <c r="B762" s="332"/>
      <c r="C762" s="335"/>
      <c r="D762" s="336"/>
      <c r="E762" s="336"/>
      <c r="F762" s="332"/>
      <c r="G762" s="332"/>
      <c r="H762" s="332"/>
      <c r="I762" s="399"/>
      <c r="J762" s="399"/>
      <c r="K762" s="332"/>
      <c r="L762" s="332"/>
      <c r="M762" s="332"/>
      <c r="N762" s="332"/>
      <c r="O762" s="332"/>
      <c r="P762" s="332"/>
      <c r="Q762" s="332"/>
      <c r="R762" s="332"/>
      <c r="S762" s="332"/>
      <c r="T762" s="332"/>
      <c r="U762" s="332"/>
      <c r="V762" s="332"/>
      <c r="W762" s="332"/>
      <c r="X762" s="333"/>
      <c r="Y762" s="333"/>
      <c r="Z762" s="333"/>
      <c r="AA762" s="332"/>
    </row>
    <row r="763" spans="1:27">
      <c r="A763" s="335"/>
      <c r="B763" s="332"/>
      <c r="C763" s="335"/>
      <c r="D763" s="336"/>
      <c r="E763" s="336"/>
      <c r="F763" s="332"/>
      <c r="G763" s="332"/>
      <c r="H763" s="332"/>
      <c r="I763" s="399"/>
      <c r="J763" s="399"/>
      <c r="K763" s="332"/>
      <c r="L763" s="332"/>
      <c r="M763" s="332"/>
      <c r="N763" s="332"/>
      <c r="O763" s="332"/>
      <c r="P763" s="332"/>
      <c r="Q763" s="332"/>
      <c r="R763" s="332"/>
      <c r="S763" s="332"/>
      <c r="T763" s="332"/>
      <c r="U763" s="332"/>
      <c r="V763" s="332"/>
      <c r="W763" s="332"/>
      <c r="X763" s="333"/>
      <c r="Y763" s="333"/>
      <c r="Z763" s="333"/>
      <c r="AA763" s="332"/>
    </row>
    <row r="764" spans="1:27">
      <c r="A764" s="335"/>
      <c r="B764" s="332"/>
      <c r="C764" s="335"/>
      <c r="D764" s="336"/>
      <c r="E764" s="336"/>
      <c r="F764" s="332"/>
      <c r="G764" s="332"/>
      <c r="H764" s="332"/>
      <c r="I764" s="399"/>
      <c r="J764" s="399"/>
      <c r="K764" s="332"/>
      <c r="L764" s="332"/>
      <c r="M764" s="332"/>
      <c r="N764" s="332"/>
      <c r="O764" s="332"/>
      <c r="P764" s="332"/>
      <c r="Q764" s="332"/>
      <c r="R764" s="332"/>
      <c r="S764" s="332"/>
      <c r="T764" s="332"/>
      <c r="U764" s="332"/>
      <c r="V764" s="332"/>
      <c r="W764" s="332"/>
      <c r="X764" s="333"/>
      <c r="Y764" s="333"/>
      <c r="Z764" s="333"/>
      <c r="AA764" s="332"/>
    </row>
    <row r="765" spans="1:27">
      <c r="A765" s="335"/>
      <c r="B765" s="332"/>
      <c r="C765" s="335"/>
      <c r="D765" s="336"/>
      <c r="E765" s="336"/>
      <c r="F765" s="332"/>
      <c r="G765" s="332"/>
      <c r="H765" s="332"/>
      <c r="I765" s="399"/>
      <c r="J765" s="399"/>
      <c r="K765" s="332"/>
      <c r="L765" s="332"/>
      <c r="M765" s="332"/>
      <c r="N765" s="332"/>
      <c r="O765" s="332"/>
      <c r="P765" s="332"/>
      <c r="Q765" s="332"/>
      <c r="R765" s="332"/>
      <c r="S765" s="332"/>
      <c r="T765" s="332"/>
      <c r="U765" s="332"/>
      <c r="V765" s="332"/>
      <c r="W765" s="332"/>
      <c r="X765" s="333"/>
      <c r="Y765" s="333"/>
      <c r="Z765" s="333"/>
      <c r="AA765" s="332"/>
    </row>
    <row r="766" spans="1:27">
      <c r="A766" s="335"/>
      <c r="B766" s="332"/>
      <c r="C766" s="335"/>
      <c r="D766" s="336"/>
      <c r="E766" s="336"/>
      <c r="F766" s="332"/>
      <c r="G766" s="332"/>
      <c r="H766" s="332"/>
      <c r="I766" s="399"/>
      <c r="J766" s="399"/>
      <c r="K766" s="332"/>
      <c r="L766" s="332"/>
      <c r="M766" s="332"/>
      <c r="N766" s="332"/>
      <c r="O766" s="332"/>
      <c r="P766" s="332"/>
      <c r="Q766" s="332"/>
      <c r="R766" s="332"/>
      <c r="S766" s="332"/>
      <c r="T766" s="332"/>
      <c r="U766" s="332"/>
      <c r="V766" s="332"/>
      <c r="W766" s="332"/>
      <c r="X766" s="333"/>
      <c r="Y766" s="333"/>
      <c r="Z766" s="333"/>
      <c r="AA766" s="332"/>
    </row>
    <row r="767" spans="1:27">
      <c r="A767" s="335"/>
      <c r="B767" s="332"/>
      <c r="C767" s="335"/>
      <c r="D767" s="336"/>
      <c r="E767" s="336"/>
      <c r="F767" s="332"/>
      <c r="G767" s="332"/>
      <c r="H767" s="332"/>
      <c r="I767" s="399"/>
      <c r="J767" s="399"/>
      <c r="K767" s="332"/>
      <c r="L767" s="332"/>
      <c r="M767" s="332"/>
      <c r="N767" s="332"/>
      <c r="O767" s="332"/>
      <c r="P767" s="332"/>
      <c r="Q767" s="332"/>
      <c r="R767" s="332"/>
      <c r="S767" s="332"/>
      <c r="T767" s="332"/>
      <c r="U767" s="332"/>
      <c r="V767" s="332"/>
      <c r="W767" s="332"/>
      <c r="X767" s="333"/>
      <c r="Y767" s="333"/>
      <c r="Z767" s="333"/>
      <c r="AA767" s="332"/>
    </row>
    <row r="768" spans="1:27">
      <c r="A768" s="335"/>
      <c r="B768" s="332"/>
      <c r="C768" s="335"/>
      <c r="D768" s="336"/>
      <c r="E768" s="336"/>
      <c r="F768" s="332"/>
      <c r="G768" s="332"/>
      <c r="H768" s="332"/>
      <c r="I768" s="399"/>
      <c r="J768" s="399"/>
      <c r="K768" s="332"/>
      <c r="L768" s="332"/>
      <c r="M768" s="332"/>
      <c r="N768" s="332"/>
      <c r="O768" s="332"/>
      <c r="P768" s="332"/>
      <c r="Q768" s="332"/>
      <c r="R768" s="332"/>
      <c r="S768" s="332"/>
      <c r="T768" s="332"/>
      <c r="U768" s="332"/>
      <c r="V768" s="332"/>
      <c r="W768" s="332"/>
      <c r="X768" s="333"/>
      <c r="Y768" s="333"/>
      <c r="Z768" s="333"/>
      <c r="AA768" s="332"/>
    </row>
    <row r="769" spans="1:27">
      <c r="A769" s="335"/>
      <c r="B769" s="332"/>
      <c r="C769" s="335"/>
      <c r="D769" s="336"/>
      <c r="E769" s="336"/>
      <c r="F769" s="332"/>
      <c r="G769" s="332"/>
      <c r="H769" s="332"/>
      <c r="I769" s="399"/>
      <c r="J769" s="399"/>
      <c r="K769" s="332"/>
      <c r="L769" s="332"/>
      <c r="M769" s="332"/>
      <c r="N769" s="332"/>
      <c r="O769" s="332"/>
      <c r="P769" s="332"/>
      <c r="Q769" s="332"/>
      <c r="R769" s="332"/>
      <c r="S769" s="332"/>
      <c r="T769" s="332"/>
      <c r="U769" s="332"/>
      <c r="V769" s="332"/>
      <c r="W769" s="332"/>
      <c r="X769" s="333"/>
      <c r="Y769" s="333"/>
      <c r="Z769" s="333"/>
      <c r="AA769" s="332"/>
    </row>
    <row r="770" spans="1:27">
      <c r="A770" s="335"/>
      <c r="B770" s="332"/>
      <c r="C770" s="335"/>
      <c r="D770" s="336"/>
      <c r="E770" s="336"/>
      <c r="F770" s="332"/>
      <c r="G770" s="332"/>
      <c r="H770" s="332"/>
      <c r="I770" s="399"/>
      <c r="J770" s="399"/>
      <c r="K770" s="332"/>
      <c r="L770" s="332"/>
      <c r="M770" s="332"/>
      <c r="N770" s="332"/>
      <c r="O770" s="332"/>
      <c r="P770" s="332"/>
      <c r="Q770" s="332"/>
      <c r="R770" s="332"/>
      <c r="S770" s="332"/>
      <c r="T770" s="332"/>
      <c r="U770" s="332"/>
      <c r="V770" s="332"/>
      <c r="W770" s="332"/>
      <c r="X770" s="333"/>
      <c r="Y770" s="333"/>
      <c r="Z770" s="333"/>
      <c r="AA770" s="332"/>
    </row>
    <row r="771" spans="1:27">
      <c r="A771" s="335"/>
      <c r="B771" s="332"/>
      <c r="C771" s="335"/>
      <c r="D771" s="336"/>
      <c r="E771" s="336"/>
      <c r="F771" s="332"/>
      <c r="G771" s="332"/>
      <c r="H771" s="332"/>
      <c r="I771" s="399"/>
      <c r="J771" s="399"/>
      <c r="K771" s="332"/>
      <c r="L771" s="332"/>
      <c r="M771" s="332"/>
      <c r="N771" s="332"/>
      <c r="O771" s="332"/>
      <c r="P771" s="332"/>
      <c r="Q771" s="332"/>
      <c r="R771" s="332"/>
      <c r="S771" s="332"/>
      <c r="T771" s="332"/>
      <c r="U771" s="332"/>
      <c r="V771" s="332"/>
      <c r="W771" s="332"/>
      <c r="X771" s="333"/>
      <c r="Y771" s="333"/>
      <c r="Z771" s="333"/>
      <c r="AA771" s="332"/>
    </row>
    <row r="772" spans="1:27">
      <c r="A772" s="335"/>
      <c r="B772" s="332"/>
      <c r="C772" s="335"/>
      <c r="D772" s="336"/>
      <c r="E772" s="336"/>
      <c r="F772" s="332"/>
      <c r="G772" s="332"/>
      <c r="H772" s="332"/>
      <c r="I772" s="399"/>
      <c r="J772" s="399"/>
      <c r="K772" s="332"/>
      <c r="L772" s="332"/>
      <c r="M772" s="332"/>
      <c r="N772" s="332"/>
      <c r="O772" s="332"/>
      <c r="P772" s="332"/>
      <c r="Q772" s="332"/>
      <c r="R772" s="332"/>
      <c r="S772" s="332"/>
      <c r="T772" s="332"/>
      <c r="U772" s="332"/>
      <c r="V772" s="332"/>
      <c r="W772" s="332"/>
      <c r="X772" s="333"/>
      <c r="Y772" s="333"/>
      <c r="Z772" s="333"/>
      <c r="AA772" s="332"/>
    </row>
    <row r="773" spans="1:27">
      <c r="A773" s="335"/>
      <c r="B773" s="332"/>
      <c r="C773" s="335"/>
      <c r="D773" s="336"/>
      <c r="E773" s="336"/>
      <c r="F773" s="332"/>
      <c r="G773" s="332"/>
      <c r="H773" s="332"/>
      <c r="I773" s="399"/>
      <c r="J773" s="399"/>
      <c r="K773" s="332"/>
      <c r="L773" s="332"/>
      <c r="M773" s="332"/>
      <c r="N773" s="332"/>
      <c r="O773" s="332"/>
      <c r="P773" s="332"/>
      <c r="Q773" s="332"/>
      <c r="R773" s="332"/>
      <c r="S773" s="332"/>
      <c r="T773" s="332"/>
      <c r="U773" s="332"/>
      <c r="V773" s="332"/>
      <c r="W773" s="332"/>
      <c r="X773" s="333"/>
      <c r="Y773" s="333"/>
      <c r="Z773" s="333"/>
      <c r="AA773" s="332"/>
    </row>
    <row r="774" spans="1:27">
      <c r="A774" s="335"/>
      <c r="B774" s="332"/>
      <c r="C774" s="335"/>
      <c r="D774" s="336"/>
      <c r="E774" s="336"/>
      <c r="F774" s="332"/>
      <c r="G774" s="332"/>
      <c r="H774" s="332"/>
      <c r="I774" s="399"/>
      <c r="J774" s="399"/>
      <c r="K774" s="332"/>
      <c r="L774" s="332"/>
      <c r="M774" s="332"/>
      <c r="N774" s="332"/>
      <c r="O774" s="332"/>
      <c r="P774" s="332"/>
      <c r="Q774" s="332"/>
      <c r="R774" s="332"/>
      <c r="S774" s="332"/>
      <c r="T774" s="332"/>
      <c r="U774" s="332"/>
      <c r="V774" s="332"/>
      <c r="W774" s="332"/>
      <c r="X774" s="333"/>
      <c r="Y774" s="333"/>
      <c r="Z774" s="333"/>
      <c r="AA774" s="332"/>
    </row>
    <row r="775" spans="1:27">
      <c r="A775" s="335"/>
      <c r="B775" s="332"/>
      <c r="C775" s="335"/>
      <c r="D775" s="336"/>
      <c r="E775" s="336"/>
      <c r="F775" s="332"/>
      <c r="G775" s="332"/>
      <c r="H775" s="332"/>
      <c r="I775" s="399"/>
      <c r="J775" s="399"/>
      <c r="K775" s="332"/>
      <c r="L775" s="332"/>
      <c r="M775" s="332"/>
      <c r="N775" s="332"/>
      <c r="O775" s="332"/>
      <c r="P775" s="332"/>
      <c r="Q775" s="332"/>
      <c r="R775" s="332"/>
      <c r="S775" s="332"/>
      <c r="T775" s="332"/>
      <c r="U775" s="332"/>
      <c r="V775" s="332"/>
      <c r="W775" s="332"/>
      <c r="X775" s="333"/>
      <c r="Y775" s="333"/>
      <c r="Z775" s="333"/>
      <c r="AA775" s="332"/>
    </row>
    <row r="776" spans="1:27">
      <c r="A776" s="335"/>
      <c r="B776" s="332"/>
      <c r="C776" s="335"/>
      <c r="D776" s="336"/>
      <c r="E776" s="336"/>
      <c r="F776" s="332"/>
      <c r="G776" s="332"/>
      <c r="H776" s="332"/>
      <c r="I776" s="399"/>
      <c r="J776" s="399"/>
      <c r="K776" s="332"/>
      <c r="L776" s="332"/>
      <c r="M776" s="332"/>
      <c r="N776" s="332"/>
      <c r="O776" s="332"/>
      <c r="P776" s="332"/>
      <c r="Q776" s="332"/>
      <c r="R776" s="332"/>
      <c r="S776" s="332"/>
      <c r="T776" s="332"/>
      <c r="U776" s="332"/>
      <c r="V776" s="332"/>
      <c r="W776" s="332"/>
      <c r="X776" s="333"/>
      <c r="Y776" s="333"/>
      <c r="Z776" s="333"/>
      <c r="AA776" s="332"/>
    </row>
    <row r="777" spans="1:27">
      <c r="A777" s="335"/>
      <c r="B777" s="332"/>
      <c r="C777" s="335"/>
      <c r="D777" s="336"/>
      <c r="E777" s="336"/>
      <c r="F777" s="332"/>
      <c r="G777" s="332"/>
      <c r="H777" s="332"/>
      <c r="I777" s="399"/>
      <c r="J777" s="399"/>
      <c r="K777" s="332"/>
      <c r="L777" s="332"/>
      <c r="M777" s="332"/>
      <c r="N777" s="332"/>
      <c r="O777" s="332"/>
      <c r="P777" s="332"/>
      <c r="Q777" s="332"/>
      <c r="R777" s="332"/>
      <c r="S777" s="332"/>
      <c r="T777" s="332"/>
      <c r="U777" s="332"/>
      <c r="V777" s="332"/>
      <c r="W777" s="332"/>
      <c r="X777" s="333"/>
      <c r="Y777" s="333"/>
      <c r="Z777" s="333"/>
      <c r="AA777" s="332"/>
    </row>
    <row r="778" spans="1:27">
      <c r="A778" s="335"/>
      <c r="B778" s="332"/>
      <c r="C778" s="335"/>
      <c r="D778" s="336"/>
      <c r="E778" s="336"/>
      <c r="F778" s="332"/>
      <c r="G778" s="332"/>
      <c r="H778" s="332"/>
      <c r="I778" s="399"/>
      <c r="J778" s="399"/>
      <c r="K778" s="332"/>
      <c r="L778" s="332"/>
      <c r="M778" s="332"/>
      <c r="N778" s="332"/>
      <c r="O778" s="332"/>
      <c r="P778" s="332"/>
      <c r="Q778" s="332"/>
      <c r="R778" s="332"/>
      <c r="S778" s="332"/>
      <c r="T778" s="332"/>
      <c r="U778" s="332"/>
      <c r="V778" s="332"/>
      <c r="W778" s="332"/>
      <c r="X778" s="333"/>
      <c r="Y778" s="333"/>
      <c r="Z778" s="333"/>
      <c r="AA778" s="332"/>
    </row>
    <row r="779" spans="1:27">
      <c r="A779" s="335"/>
      <c r="B779" s="332"/>
      <c r="C779" s="335"/>
      <c r="D779" s="336"/>
      <c r="E779" s="336"/>
      <c r="F779" s="332"/>
      <c r="G779" s="332"/>
      <c r="H779" s="332"/>
      <c r="I779" s="399"/>
      <c r="J779" s="399"/>
      <c r="K779" s="332"/>
      <c r="L779" s="332"/>
      <c r="M779" s="332"/>
      <c r="N779" s="332"/>
      <c r="O779" s="332"/>
      <c r="P779" s="332"/>
      <c r="Q779" s="332"/>
      <c r="R779" s="332"/>
      <c r="S779" s="332"/>
      <c r="T779" s="332"/>
      <c r="U779" s="332"/>
      <c r="V779" s="332"/>
      <c r="W779" s="332"/>
      <c r="X779" s="333"/>
      <c r="Y779" s="333"/>
      <c r="Z779" s="333"/>
      <c r="AA779" s="332"/>
    </row>
    <row r="780" spans="1:27">
      <c r="A780" s="335"/>
      <c r="B780" s="332"/>
      <c r="C780" s="335"/>
      <c r="D780" s="336"/>
      <c r="E780" s="336"/>
      <c r="F780" s="332"/>
      <c r="G780" s="332"/>
      <c r="H780" s="332"/>
      <c r="I780" s="399"/>
      <c r="J780" s="399"/>
      <c r="K780" s="332"/>
      <c r="L780" s="332"/>
      <c r="M780" s="332"/>
      <c r="N780" s="332"/>
      <c r="O780" s="332"/>
      <c r="P780" s="332"/>
      <c r="Q780" s="332"/>
      <c r="R780" s="332"/>
      <c r="S780" s="332"/>
      <c r="T780" s="332"/>
      <c r="U780" s="332"/>
      <c r="V780" s="332"/>
      <c r="W780" s="332"/>
      <c r="X780" s="333"/>
      <c r="Y780" s="333"/>
      <c r="Z780" s="333"/>
      <c r="AA780" s="332"/>
    </row>
    <row r="781" spans="1:27">
      <c r="A781" s="335"/>
      <c r="B781" s="332"/>
      <c r="C781" s="335"/>
      <c r="D781" s="336"/>
      <c r="E781" s="336"/>
      <c r="F781" s="332"/>
      <c r="G781" s="332"/>
      <c r="H781" s="332"/>
      <c r="I781" s="399"/>
      <c r="J781" s="399"/>
      <c r="K781" s="332"/>
      <c r="L781" s="332"/>
      <c r="M781" s="332"/>
      <c r="N781" s="332"/>
      <c r="O781" s="332"/>
      <c r="P781" s="332"/>
      <c r="Q781" s="332"/>
      <c r="R781" s="332"/>
      <c r="S781" s="332"/>
      <c r="T781" s="332"/>
      <c r="U781" s="332"/>
      <c r="V781" s="332"/>
      <c r="W781" s="332"/>
      <c r="X781" s="333"/>
      <c r="Y781" s="333"/>
      <c r="Z781" s="333"/>
      <c r="AA781" s="332"/>
    </row>
    <row r="782" spans="1:27">
      <c r="A782" s="335"/>
      <c r="B782" s="332"/>
      <c r="C782" s="335"/>
      <c r="D782" s="336"/>
      <c r="E782" s="336"/>
      <c r="F782" s="332"/>
      <c r="G782" s="332"/>
      <c r="H782" s="332"/>
      <c r="I782" s="399"/>
      <c r="J782" s="399"/>
      <c r="K782" s="332"/>
      <c r="L782" s="332"/>
      <c r="M782" s="332"/>
      <c r="N782" s="332"/>
      <c r="O782" s="332"/>
      <c r="P782" s="332"/>
      <c r="Q782" s="332"/>
      <c r="R782" s="332"/>
      <c r="S782" s="332"/>
      <c r="T782" s="332"/>
      <c r="U782" s="332"/>
      <c r="V782" s="332"/>
      <c r="W782" s="332"/>
      <c r="X782" s="333"/>
      <c r="Y782" s="333"/>
      <c r="Z782" s="333"/>
      <c r="AA782" s="332"/>
    </row>
    <row r="783" spans="1:27">
      <c r="A783" s="335"/>
      <c r="B783" s="332"/>
      <c r="C783" s="335"/>
      <c r="D783" s="336"/>
      <c r="E783" s="336"/>
      <c r="F783" s="332"/>
      <c r="G783" s="332"/>
      <c r="H783" s="332"/>
      <c r="I783" s="399"/>
      <c r="J783" s="399"/>
      <c r="K783" s="332"/>
      <c r="L783" s="332"/>
      <c r="M783" s="332"/>
      <c r="N783" s="332"/>
      <c r="O783" s="332"/>
      <c r="P783" s="332"/>
      <c r="Q783" s="332"/>
      <c r="R783" s="332"/>
      <c r="S783" s="332"/>
      <c r="T783" s="332"/>
      <c r="U783" s="332"/>
      <c r="V783" s="332"/>
      <c r="W783" s="332"/>
      <c r="X783" s="333"/>
      <c r="Y783" s="333"/>
      <c r="Z783" s="333"/>
      <c r="AA783" s="332"/>
    </row>
    <row r="784" spans="1:27">
      <c r="A784" s="335"/>
      <c r="B784" s="332"/>
      <c r="C784" s="335"/>
      <c r="D784" s="336"/>
      <c r="E784" s="336"/>
      <c r="F784" s="332"/>
      <c r="G784" s="332"/>
      <c r="H784" s="332"/>
      <c r="I784" s="399"/>
      <c r="J784" s="399"/>
      <c r="K784" s="332"/>
      <c r="L784" s="332"/>
      <c r="M784" s="332"/>
      <c r="N784" s="332"/>
      <c r="O784" s="332"/>
      <c r="P784" s="332"/>
      <c r="Q784" s="332"/>
      <c r="R784" s="332"/>
      <c r="S784" s="332"/>
      <c r="T784" s="332"/>
      <c r="U784" s="332"/>
      <c r="V784" s="332"/>
      <c r="W784" s="332"/>
      <c r="X784" s="333"/>
      <c r="Y784" s="333"/>
      <c r="Z784" s="333"/>
      <c r="AA784" s="332"/>
    </row>
    <row r="785" spans="1:27">
      <c r="A785" s="335"/>
      <c r="B785" s="332"/>
      <c r="C785" s="335"/>
      <c r="D785" s="336"/>
      <c r="E785" s="336"/>
      <c r="F785" s="332"/>
      <c r="G785" s="332"/>
      <c r="H785" s="332"/>
      <c r="I785" s="399"/>
      <c r="J785" s="399"/>
      <c r="K785" s="332"/>
      <c r="L785" s="332"/>
      <c r="M785" s="332"/>
      <c r="N785" s="332"/>
      <c r="O785" s="332"/>
      <c r="P785" s="332"/>
      <c r="Q785" s="332"/>
      <c r="R785" s="332"/>
      <c r="S785" s="332"/>
      <c r="T785" s="332"/>
      <c r="U785" s="332"/>
      <c r="V785" s="332"/>
      <c r="W785" s="332"/>
      <c r="X785" s="333"/>
      <c r="Y785" s="333"/>
      <c r="Z785" s="333"/>
      <c r="AA785" s="332"/>
    </row>
    <row r="786" spans="1:27">
      <c r="A786" s="335"/>
      <c r="B786" s="332"/>
      <c r="C786" s="335"/>
      <c r="D786" s="336"/>
      <c r="E786" s="336"/>
      <c r="F786" s="332"/>
      <c r="G786" s="332"/>
      <c r="H786" s="332"/>
      <c r="I786" s="399"/>
      <c r="J786" s="399"/>
      <c r="K786" s="332"/>
      <c r="L786" s="332"/>
      <c r="M786" s="332"/>
      <c r="N786" s="332"/>
      <c r="O786" s="332"/>
      <c r="P786" s="332"/>
      <c r="Q786" s="332"/>
      <c r="R786" s="332"/>
      <c r="S786" s="332"/>
      <c r="T786" s="332"/>
      <c r="U786" s="332"/>
      <c r="V786" s="332"/>
      <c r="W786" s="332"/>
      <c r="X786" s="333"/>
      <c r="Y786" s="333"/>
      <c r="Z786" s="333"/>
      <c r="AA786" s="332"/>
    </row>
    <row r="787" spans="1:27">
      <c r="A787" s="335"/>
      <c r="B787" s="332"/>
      <c r="C787" s="335"/>
      <c r="D787" s="336"/>
      <c r="E787" s="336"/>
      <c r="F787" s="332"/>
      <c r="G787" s="332"/>
      <c r="H787" s="332"/>
      <c r="I787" s="399"/>
      <c r="J787" s="399"/>
      <c r="K787" s="332"/>
      <c r="L787" s="332"/>
      <c r="M787" s="332"/>
      <c r="N787" s="332"/>
      <c r="O787" s="332"/>
      <c r="P787" s="332"/>
      <c r="Q787" s="332"/>
      <c r="R787" s="332"/>
      <c r="S787" s="332"/>
      <c r="T787" s="332"/>
      <c r="U787" s="332"/>
      <c r="V787" s="332"/>
      <c r="W787" s="332"/>
      <c r="X787" s="333"/>
      <c r="Y787" s="333"/>
      <c r="Z787" s="333"/>
      <c r="AA787" s="332"/>
    </row>
    <row r="788" spans="1:27">
      <c r="A788" s="335"/>
      <c r="B788" s="332"/>
      <c r="C788" s="335"/>
      <c r="D788" s="336"/>
      <c r="E788" s="336"/>
      <c r="F788" s="332"/>
      <c r="G788" s="332"/>
      <c r="H788" s="332"/>
      <c r="I788" s="399"/>
      <c r="J788" s="399"/>
      <c r="K788" s="332"/>
      <c r="L788" s="332"/>
      <c r="M788" s="332"/>
      <c r="N788" s="332"/>
      <c r="O788" s="332"/>
      <c r="P788" s="332"/>
      <c r="Q788" s="332"/>
      <c r="R788" s="332"/>
      <c r="S788" s="332"/>
      <c r="T788" s="332"/>
      <c r="U788" s="332"/>
      <c r="V788" s="332"/>
      <c r="W788" s="332"/>
      <c r="X788" s="333"/>
      <c r="Y788" s="333"/>
      <c r="Z788" s="333"/>
      <c r="AA788" s="332"/>
    </row>
    <row r="789" spans="1:27">
      <c r="A789" s="335"/>
      <c r="B789" s="332"/>
      <c r="C789" s="335"/>
      <c r="D789" s="336"/>
      <c r="E789" s="336"/>
      <c r="F789" s="332"/>
      <c r="G789" s="332"/>
      <c r="H789" s="332"/>
      <c r="I789" s="399"/>
      <c r="J789" s="399"/>
      <c r="K789" s="332"/>
      <c r="L789" s="332"/>
      <c r="M789" s="332"/>
      <c r="N789" s="332"/>
      <c r="O789" s="332"/>
      <c r="P789" s="332"/>
      <c r="Q789" s="332"/>
      <c r="R789" s="332"/>
      <c r="S789" s="332"/>
      <c r="T789" s="332"/>
      <c r="U789" s="332"/>
      <c r="V789" s="332"/>
      <c r="W789" s="332"/>
      <c r="X789" s="333"/>
      <c r="Y789" s="333"/>
      <c r="Z789" s="333"/>
      <c r="AA789" s="332"/>
    </row>
    <row r="790" spans="1:27">
      <c r="A790" s="335"/>
      <c r="B790" s="332"/>
      <c r="C790" s="335"/>
      <c r="D790" s="336"/>
      <c r="E790" s="336"/>
      <c r="F790" s="332"/>
      <c r="G790" s="332"/>
      <c r="H790" s="332"/>
      <c r="I790" s="399"/>
      <c r="J790" s="399"/>
      <c r="K790" s="332"/>
      <c r="L790" s="332"/>
      <c r="M790" s="332"/>
      <c r="N790" s="332"/>
      <c r="O790" s="332"/>
      <c r="P790" s="332"/>
      <c r="Q790" s="332"/>
      <c r="R790" s="332"/>
      <c r="S790" s="332"/>
      <c r="T790" s="332"/>
      <c r="U790" s="332"/>
      <c r="V790" s="332"/>
      <c r="W790" s="332"/>
      <c r="X790" s="333"/>
      <c r="Y790" s="333"/>
      <c r="Z790" s="333"/>
      <c r="AA790" s="332"/>
    </row>
    <row r="791" spans="1:27">
      <c r="A791" s="335"/>
      <c r="B791" s="332"/>
      <c r="C791" s="335"/>
      <c r="D791" s="336"/>
      <c r="E791" s="336"/>
      <c r="F791" s="332"/>
      <c r="G791" s="332"/>
      <c r="H791" s="332"/>
      <c r="I791" s="399"/>
      <c r="J791" s="399"/>
      <c r="K791" s="332"/>
      <c r="L791" s="332"/>
      <c r="M791" s="332"/>
      <c r="N791" s="332"/>
      <c r="O791" s="332"/>
      <c r="P791" s="332"/>
      <c r="Q791" s="332"/>
      <c r="R791" s="332"/>
      <c r="S791" s="332"/>
      <c r="T791" s="332"/>
      <c r="U791" s="332"/>
      <c r="V791" s="332"/>
      <c r="W791" s="332"/>
      <c r="X791" s="333"/>
      <c r="Y791" s="333"/>
      <c r="Z791" s="333"/>
      <c r="AA791" s="332"/>
    </row>
    <row r="792" spans="1:27">
      <c r="A792" s="335"/>
      <c r="B792" s="332"/>
      <c r="C792" s="335"/>
      <c r="D792" s="336"/>
      <c r="E792" s="336"/>
      <c r="F792" s="332"/>
      <c r="G792" s="332"/>
      <c r="H792" s="332"/>
      <c r="I792" s="399"/>
      <c r="J792" s="399"/>
      <c r="K792" s="332"/>
      <c r="L792" s="332"/>
      <c r="M792" s="332"/>
      <c r="N792" s="332"/>
      <c r="O792" s="332"/>
      <c r="P792" s="332"/>
      <c r="Q792" s="332"/>
      <c r="R792" s="332"/>
      <c r="S792" s="332"/>
      <c r="T792" s="332"/>
      <c r="U792" s="332"/>
      <c r="V792" s="332"/>
      <c r="W792" s="332"/>
      <c r="X792" s="333"/>
      <c r="Y792" s="333"/>
      <c r="Z792" s="333"/>
      <c r="AA792" s="332"/>
    </row>
    <row r="793" spans="1:27">
      <c r="A793" s="335"/>
      <c r="B793" s="332"/>
      <c r="C793" s="335"/>
      <c r="D793" s="336"/>
      <c r="E793" s="336"/>
      <c r="F793" s="332"/>
      <c r="G793" s="332"/>
      <c r="H793" s="332"/>
      <c r="I793" s="399"/>
      <c r="J793" s="399"/>
      <c r="K793" s="332"/>
      <c r="L793" s="332"/>
      <c r="M793" s="332"/>
      <c r="N793" s="332"/>
      <c r="O793" s="332"/>
      <c r="P793" s="332"/>
      <c r="Q793" s="332"/>
      <c r="R793" s="332"/>
      <c r="S793" s="332"/>
      <c r="T793" s="332"/>
      <c r="U793" s="332"/>
      <c r="V793" s="332"/>
      <c r="W793" s="332"/>
      <c r="X793" s="333"/>
      <c r="Y793" s="333"/>
      <c r="Z793" s="333"/>
      <c r="AA793" s="332"/>
    </row>
    <row r="794" spans="1:27">
      <c r="A794" s="335"/>
      <c r="B794" s="332"/>
      <c r="C794" s="335"/>
      <c r="D794" s="336"/>
      <c r="E794" s="336"/>
      <c r="F794" s="332"/>
      <c r="G794" s="332"/>
      <c r="H794" s="332"/>
      <c r="I794" s="399"/>
      <c r="J794" s="399"/>
      <c r="K794" s="332"/>
      <c r="L794" s="332"/>
      <c r="M794" s="332"/>
      <c r="N794" s="332"/>
      <c r="O794" s="332"/>
      <c r="P794" s="332"/>
      <c r="Q794" s="332"/>
      <c r="R794" s="332"/>
      <c r="S794" s="332"/>
      <c r="T794" s="332"/>
      <c r="U794" s="332"/>
      <c r="V794" s="332"/>
      <c r="W794" s="332"/>
      <c r="X794" s="333"/>
      <c r="Y794" s="333"/>
      <c r="Z794" s="333"/>
      <c r="AA794" s="332"/>
    </row>
    <row r="795" spans="1:27">
      <c r="A795" s="335"/>
      <c r="B795" s="332"/>
      <c r="C795" s="335"/>
      <c r="D795" s="336"/>
      <c r="E795" s="336"/>
      <c r="F795" s="332"/>
      <c r="G795" s="332"/>
      <c r="H795" s="332"/>
      <c r="I795" s="399"/>
      <c r="J795" s="399"/>
      <c r="K795" s="332"/>
      <c r="L795" s="332"/>
      <c r="M795" s="332"/>
      <c r="N795" s="332"/>
      <c r="O795" s="332"/>
      <c r="P795" s="332"/>
      <c r="Q795" s="332"/>
      <c r="R795" s="332"/>
      <c r="S795" s="332"/>
      <c r="T795" s="332"/>
      <c r="U795" s="332"/>
      <c r="V795" s="332"/>
      <c r="W795" s="332"/>
      <c r="X795" s="333"/>
      <c r="Y795" s="333"/>
      <c r="Z795" s="333"/>
      <c r="AA795" s="332"/>
    </row>
    <row r="796" spans="1:27">
      <c r="A796" s="335"/>
      <c r="B796" s="332"/>
      <c r="C796" s="335"/>
      <c r="D796" s="336"/>
      <c r="E796" s="336"/>
      <c r="F796" s="332"/>
      <c r="G796" s="332"/>
      <c r="H796" s="332"/>
      <c r="I796" s="399"/>
      <c r="J796" s="399"/>
      <c r="K796" s="332"/>
      <c r="L796" s="332"/>
      <c r="M796" s="332"/>
      <c r="N796" s="332"/>
      <c r="O796" s="332"/>
      <c r="P796" s="332"/>
      <c r="Q796" s="332"/>
      <c r="R796" s="332"/>
      <c r="S796" s="332"/>
      <c r="T796" s="332"/>
      <c r="U796" s="332"/>
      <c r="V796" s="332"/>
      <c r="W796" s="332"/>
      <c r="X796" s="333"/>
      <c r="Y796" s="333"/>
      <c r="Z796" s="333"/>
      <c r="AA796" s="332"/>
    </row>
    <row r="797" spans="1:27">
      <c r="A797" s="335"/>
      <c r="B797" s="332"/>
      <c r="C797" s="335"/>
      <c r="D797" s="336"/>
      <c r="E797" s="336"/>
      <c r="F797" s="332"/>
      <c r="G797" s="332"/>
      <c r="H797" s="332"/>
      <c r="I797" s="399"/>
      <c r="J797" s="399"/>
      <c r="K797" s="332"/>
      <c r="L797" s="332"/>
      <c r="M797" s="332"/>
      <c r="N797" s="332"/>
      <c r="O797" s="332"/>
      <c r="P797" s="332"/>
      <c r="Q797" s="332"/>
      <c r="R797" s="332"/>
      <c r="S797" s="332"/>
      <c r="T797" s="332"/>
      <c r="U797" s="332"/>
      <c r="V797" s="332"/>
      <c r="W797" s="332"/>
      <c r="X797" s="333"/>
      <c r="Y797" s="333"/>
      <c r="Z797" s="333"/>
      <c r="AA797" s="332"/>
    </row>
    <row r="798" spans="1:27">
      <c r="A798" s="335"/>
      <c r="B798" s="332"/>
      <c r="C798" s="335"/>
      <c r="D798" s="336"/>
      <c r="E798" s="336"/>
      <c r="F798" s="332"/>
      <c r="G798" s="332"/>
      <c r="H798" s="332"/>
      <c r="I798" s="399"/>
      <c r="J798" s="399"/>
      <c r="K798" s="332"/>
      <c r="L798" s="332"/>
      <c r="M798" s="332"/>
      <c r="N798" s="332"/>
      <c r="O798" s="332"/>
      <c r="P798" s="332"/>
      <c r="Q798" s="332"/>
      <c r="R798" s="332"/>
      <c r="S798" s="332"/>
      <c r="T798" s="332"/>
      <c r="U798" s="332"/>
      <c r="V798" s="332"/>
      <c r="W798" s="332"/>
      <c r="X798" s="333"/>
      <c r="Y798" s="333"/>
      <c r="Z798" s="333"/>
      <c r="AA798" s="332"/>
    </row>
    <row r="799" spans="1:27">
      <c r="A799" s="335"/>
      <c r="B799" s="332"/>
      <c r="C799" s="335"/>
      <c r="D799" s="336"/>
      <c r="E799" s="336"/>
      <c r="F799" s="332"/>
      <c r="G799" s="332"/>
      <c r="H799" s="332"/>
      <c r="I799" s="399"/>
      <c r="J799" s="399"/>
      <c r="K799" s="332"/>
      <c r="L799" s="332"/>
      <c r="M799" s="332"/>
      <c r="N799" s="332"/>
      <c r="O799" s="332"/>
      <c r="P799" s="332"/>
      <c r="Q799" s="332"/>
      <c r="R799" s="332"/>
      <c r="S799" s="332"/>
      <c r="T799" s="332"/>
      <c r="U799" s="332"/>
      <c r="V799" s="332"/>
      <c r="W799" s="332"/>
      <c r="X799" s="333"/>
      <c r="Y799" s="333"/>
      <c r="Z799" s="333"/>
      <c r="AA799" s="332"/>
    </row>
    <row r="800" spans="1:27">
      <c r="A800" s="335"/>
      <c r="B800" s="332"/>
      <c r="C800" s="335"/>
      <c r="D800" s="336"/>
      <c r="E800" s="336"/>
      <c r="F800" s="332"/>
      <c r="G800" s="332"/>
      <c r="H800" s="332"/>
      <c r="I800" s="399"/>
      <c r="J800" s="399"/>
      <c r="K800" s="332"/>
      <c r="L800" s="332"/>
      <c r="M800" s="332"/>
      <c r="N800" s="332"/>
      <c r="O800" s="332"/>
      <c r="P800" s="332"/>
      <c r="Q800" s="332"/>
      <c r="R800" s="332"/>
      <c r="S800" s="332"/>
      <c r="T800" s="332"/>
      <c r="U800" s="332"/>
      <c r="V800" s="332"/>
      <c r="W800" s="332"/>
      <c r="X800" s="333"/>
      <c r="Y800" s="333"/>
      <c r="Z800" s="333"/>
      <c r="AA800" s="332"/>
    </row>
    <row r="801" spans="1:27">
      <c r="A801" s="335"/>
      <c r="B801" s="332"/>
      <c r="C801" s="335"/>
      <c r="D801" s="336"/>
      <c r="E801" s="336"/>
      <c r="F801" s="332"/>
      <c r="G801" s="332"/>
      <c r="H801" s="332"/>
      <c r="I801" s="399"/>
      <c r="J801" s="399"/>
      <c r="K801" s="332"/>
      <c r="L801" s="332"/>
      <c r="M801" s="332"/>
      <c r="N801" s="332"/>
      <c r="O801" s="332"/>
      <c r="P801" s="332"/>
      <c r="Q801" s="332"/>
      <c r="R801" s="332"/>
      <c r="S801" s="332"/>
      <c r="T801" s="332"/>
      <c r="U801" s="332"/>
      <c r="V801" s="332"/>
      <c r="W801" s="332"/>
      <c r="X801" s="333"/>
      <c r="Y801" s="333"/>
      <c r="Z801" s="333"/>
      <c r="AA801" s="332"/>
    </row>
    <row r="802" spans="1:27">
      <c r="A802" s="335"/>
      <c r="B802" s="332"/>
      <c r="C802" s="335"/>
      <c r="D802" s="336"/>
      <c r="E802" s="336"/>
      <c r="F802" s="332"/>
      <c r="G802" s="332"/>
      <c r="H802" s="332"/>
      <c r="I802" s="399"/>
      <c r="J802" s="399"/>
      <c r="K802" s="332"/>
      <c r="L802" s="332"/>
      <c r="M802" s="332"/>
      <c r="N802" s="332"/>
      <c r="O802" s="332"/>
      <c r="P802" s="332"/>
      <c r="Q802" s="332"/>
      <c r="R802" s="332"/>
      <c r="S802" s="332"/>
      <c r="T802" s="332"/>
      <c r="U802" s="332"/>
      <c r="V802" s="332"/>
      <c r="W802" s="332"/>
      <c r="X802" s="333"/>
      <c r="Y802" s="333"/>
      <c r="Z802" s="333"/>
      <c r="AA802" s="332"/>
    </row>
    <row r="803" spans="1:27">
      <c r="A803" s="335"/>
      <c r="B803" s="332"/>
      <c r="C803" s="335"/>
      <c r="D803" s="336"/>
      <c r="E803" s="336"/>
      <c r="F803" s="332"/>
      <c r="G803" s="332"/>
      <c r="H803" s="332"/>
      <c r="I803" s="399"/>
      <c r="J803" s="399"/>
      <c r="K803" s="332"/>
      <c r="L803" s="332"/>
      <c r="M803" s="332"/>
      <c r="N803" s="332"/>
      <c r="O803" s="332"/>
      <c r="P803" s="332"/>
      <c r="Q803" s="332"/>
      <c r="R803" s="332"/>
      <c r="S803" s="332"/>
      <c r="T803" s="332"/>
      <c r="U803" s="332"/>
      <c r="V803" s="332"/>
      <c r="W803" s="332"/>
      <c r="X803" s="333"/>
      <c r="Y803" s="333"/>
      <c r="Z803" s="333"/>
      <c r="AA803" s="332"/>
    </row>
    <row r="804" spans="1:27">
      <c r="A804" s="335"/>
      <c r="B804" s="332"/>
      <c r="C804" s="335"/>
      <c r="D804" s="336"/>
      <c r="E804" s="336"/>
      <c r="F804" s="332"/>
      <c r="G804" s="332"/>
      <c r="H804" s="332"/>
      <c r="I804" s="399"/>
      <c r="J804" s="399"/>
      <c r="K804" s="332"/>
      <c r="L804" s="332"/>
      <c r="M804" s="332"/>
      <c r="N804" s="332"/>
      <c r="O804" s="332"/>
      <c r="P804" s="332"/>
      <c r="Q804" s="332"/>
      <c r="R804" s="332"/>
      <c r="S804" s="332"/>
      <c r="T804" s="332"/>
      <c r="U804" s="332"/>
      <c r="V804" s="332"/>
      <c r="W804" s="332"/>
      <c r="X804" s="333"/>
      <c r="Y804" s="333"/>
      <c r="Z804" s="333"/>
      <c r="AA804" s="332"/>
    </row>
    <row r="805" spans="1:27">
      <c r="A805" s="335"/>
      <c r="B805" s="332"/>
      <c r="C805" s="335"/>
      <c r="D805" s="336"/>
      <c r="E805" s="336"/>
      <c r="F805" s="332"/>
      <c r="G805" s="332"/>
      <c r="H805" s="332"/>
      <c r="I805" s="399"/>
      <c r="J805" s="399"/>
      <c r="K805" s="332"/>
      <c r="L805" s="332"/>
      <c r="M805" s="332"/>
      <c r="N805" s="332"/>
      <c r="O805" s="332"/>
      <c r="P805" s="332"/>
      <c r="Q805" s="332"/>
      <c r="R805" s="332"/>
      <c r="S805" s="332"/>
      <c r="T805" s="332"/>
      <c r="U805" s="332"/>
      <c r="V805" s="332"/>
      <c r="W805" s="332"/>
      <c r="X805" s="333"/>
      <c r="Y805" s="333"/>
      <c r="Z805" s="333"/>
      <c r="AA805" s="332"/>
    </row>
    <row r="806" spans="1:27">
      <c r="A806" s="335"/>
      <c r="B806" s="332"/>
      <c r="C806" s="335"/>
      <c r="D806" s="336"/>
      <c r="E806" s="336"/>
      <c r="F806" s="332"/>
      <c r="G806" s="332"/>
      <c r="H806" s="332"/>
      <c r="I806" s="399"/>
      <c r="J806" s="399"/>
      <c r="K806" s="332"/>
      <c r="L806" s="332"/>
      <c r="M806" s="332"/>
      <c r="N806" s="332"/>
      <c r="O806" s="332"/>
      <c r="P806" s="332"/>
      <c r="Q806" s="332"/>
      <c r="R806" s="332"/>
      <c r="S806" s="332"/>
      <c r="T806" s="332"/>
      <c r="U806" s="332"/>
      <c r="V806" s="332"/>
      <c r="W806" s="332"/>
      <c r="X806" s="333"/>
      <c r="Y806" s="333"/>
      <c r="Z806" s="333"/>
      <c r="AA806" s="332"/>
    </row>
    <row r="807" spans="1:27">
      <c r="A807" s="335"/>
      <c r="B807" s="332"/>
      <c r="C807" s="335"/>
      <c r="D807" s="336"/>
      <c r="E807" s="336"/>
      <c r="F807" s="332"/>
      <c r="G807" s="332"/>
      <c r="H807" s="332"/>
      <c r="I807" s="399"/>
      <c r="J807" s="399"/>
      <c r="K807" s="332"/>
      <c r="L807" s="332"/>
      <c r="M807" s="332"/>
      <c r="N807" s="332"/>
      <c r="O807" s="332"/>
      <c r="P807" s="332"/>
      <c r="Q807" s="332"/>
      <c r="R807" s="332"/>
      <c r="S807" s="332"/>
      <c r="T807" s="332"/>
      <c r="U807" s="332"/>
      <c r="V807" s="332"/>
      <c r="W807" s="332"/>
      <c r="X807" s="333"/>
      <c r="Y807" s="333"/>
      <c r="Z807" s="333"/>
      <c r="AA807" s="332"/>
    </row>
    <row r="808" spans="1:27">
      <c r="A808" s="335"/>
      <c r="B808" s="332"/>
      <c r="C808" s="335"/>
      <c r="D808" s="336"/>
      <c r="E808" s="336"/>
      <c r="F808" s="332"/>
      <c r="G808" s="332"/>
      <c r="H808" s="332"/>
      <c r="I808" s="399"/>
      <c r="J808" s="399"/>
      <c r="K808" s="332"/>
      <c r="L808" s="332"/>
      <c r="M808" s="332"/>
      <c r="N808" s="332"/>
      <c r="O808" s="332"/>
      <c r="P808" s="332"/>
      <c r="Q808" s="332"/>
      <c r="R808" s="332"/>
      <c r="S808" s="332"/>
      <c r="T808" s="332"/>
      <c r="U808" s="332"/>
      <c r="V808" s="332"/>
      <c r="W808" s="332"/>
      <c r="X808" s="333"/>
      <c r="Y808" s="333"/>
      <c r="Z808" s="333"/>
      <c r="AA808" s="332"/>
    </row>
    <row r="809" spans="1:27">
      <c r="A809" s="335"/>
      <c r="B809" s="332"/>
      <c r="C809" s="335"/>
      <c r="D809" s="336"/>
      <c r="E809" s="336"/>
      <c r="F809" s="332"/>
      <c r="G809" s="332"/>
      <c r="H809" s="332"/>
      <c r="I809" s="399"/>
      <c r="J809" s="399"/>
      <c r="K809" s="332"/>
      <c r="L809" s="332"/>
      <c r="M809" s="332"/>
      <c r="N809" s="332"/>
      <c r="O809" s="332"/>
      <c r="P809" s="332"/>
      <c r="Q809" s="332"/>
      <c r="R809" s="332"/>
      <c r="S809" s="332"/>
      <c r="T809" s="332"/>
      <c r="U809" s="332"/>
      <c r="V809" s="332"/>
      <c r="W809" s="332"/>
      <c r="X809" s="333"/>
      <c r="Y809" s="333"/>
      <c r="Z809" s="333"/>
      <c r="AA809" s="332"/>
    </row>
    <row r="810" spans="1:27">
      <c r="A810" s="335"/>
      <c r="B810" s="332"/>
      <c r="C810" s="335"/>
      <c r="D810" s="336"/>
      <c r="E810" s="336"/>
      <c r="F810" s="332"/>
      <c r="G810" s="332"/>
      <c r="H810" s="332"/>
      <c r="I810" s="399"/>
      <c r="J810" s="399"/>
      <c r="K810" s="332"/>
      <c r="L810" s="332"/>
      <c r="M810" s="332"/>
      <c r="N810" s="332"/>
      <c r="O810" s="332"/>
      <c r="P810" s="332"/>
      <c r="Q810" s="332"/>
      <c r="R810" s="332"/>
      <c r="S810" s="332"/>
      <c r="T810" s="332"/>
      <c r="U810" s="332"/>
      <c r="V810" s="332"/>
      <c r="W810" s="332"/>
      <c r="X810" s="333"/>
      <c r="Y810" s="333"/>
      <c r="Z810" s="333"/>
      <c r="AA810" s="332"/>
    </row>
    <row r="811" spans="1:27">
      <c r="A811" s="335"/>
      <c r="B811" s="332"/>
      <c r="C811" s="335"/>
      <c r="D811" s="336"/>
      <c r="E811" s="336"/>
      <c r="F811" s="332"/>
      <c r="G811" s="332"/>
      <c r="H811" s="332"/>
      <c r="I811" s="399"/>
      <c r="J811" s="399"/>
      <c r="K811" s="332"/>
      <c r="L811" s="332"/>
      <c r="M811" s="332"/>
      <c r="N811" s="332"/>
      <c r="O811" s="332"/>
      <c r="P811" s="332"/>
      <c r="Q811" s="332"/>
      <c r="R811" s="332"/>
      <c r="S811" s="332"/>
      <c r="T811" s="332"/>
      <c r="U811" s="332"/>
      <c r="V811" s="332"/>
      <c r="W811" s="332"/>
      <c r="X811" s="333"/>
      <c r="Y811" s="333"/>
      <c r="Z811" s="333"/>
      <c r="AA811" s="332"/>
    </row>
    <row r="812" spans="1:27">
      <c r="A812" s="335"/>
      <c r="B812" s="332"/>
      <c r="C812" s="335"/>
      <c r="D812" s="336"/>
      <c r="E812" s="336"/>
      <c r="F812" s="332"/>
      <c r="G812" s="332"/>
      <c r="H812" s="332"/>
      <c r="I812" s="399"/>
      <c r="J812" s="399"/>
      <c r="K812" s="332"/>
      <c r="L812" s="332"/>
      <c r="M812" s="332"/>
      <c r="N812" s="332"/>
      <c r="O812" s="332"/>
      <c r="P812" s="332"/>
      <c r="Q812" s="332"/>
      <c r="R812" s="332"/>
      <c r="S812" s="332"/>
      <c r="T812" s="332"/>
      <c r="U812" s="332"/>
      <c r="V812" s="332"/>
      <c r="W812" s="332"/>
      <c r="X812" s="333"/>
      <c r="Y812" s="333"/>
      <c r="Z812" s="333"/>
      <c r="AA812" s="332"/>
    </row>
    <row r="813" spans="1:27">
      <c r="A813" s="335"/>
      <c r="B813" s="332"/>
      <c r="C813" s="335"/>
      <c r="D813" s="336"/>
      <c r="E813" s="336"/>
      <c r="F813" s="332"/>
      <c r="G813" s="332"/>
      <c r="H813" s="332"/>
      <c r="I813" s="399"/>
      <c r="J813" s="399"/>
      <c r="K813" s="332"/>
      <c r="L813" s="332"/>
      <c r="M813" s="332"/>
      <c r="N813" s="332"/>
      <c r="O813" s="332"/>
      <c r="P813" s="332"/>
      <c r="Q813" s="332"/>
      <c r="R813" s="332"/>
      <c r="S813" s="332"/>
      <c r="T813" s="332"/>
      <c r="U813" s="332"/>
      <c r="V813" s="332"/>
      <c r="W813" s="332"/>
      <c r="X813" s="333"/>
      <c r="Y813" s="333"/>
      <c r="Z813" s="333"/>
      <c r="AA813" s="332"/>
    </row>
    <row r="814" spans="1:27">
      <c r="A814" s="335"/>
      <c r="B814" s="332"/>
      <c r="C814" s="335"/>
      <c r="D814" s="336"/>
      <c r="E814" s="336"/>
      <c r="F814" s="332"/>
      <c r="G814" s="332"/>
      <c r="H814" s="332"/>
      <c r="I814" s="399"/>
      <c r="J814" s="399"/>
      <c r="K814" s="332"/>
      <c r="L814" s="332"/>
      <c r="M814" s="332"/>
      <c r="N814" s="332"/>
      <c r="O814" s="332"/>
      <c r="P814" s="332"/>
      <c r="Q814" s="332"/>
      <c r="R814" s="332"/>
      <c r="S814" s="332"/>
      <c r="T814" s="332"/>
      <c r="U814" s="332"/>
      <c r="V814" s="332"/>
      <c r="W814" s="332"/>
      <c r="X814" s="333"/>
      <c r="Y814" s="333"/>
      <c r="Z814" s="333"/>
      <c r="AA814" s="332"/>
    </row>
    <row r="815" spans="1:27">
      <c r="A815" s="335"/>
      <c r="B815" s="332"/>
      <c r="C815" s="335"/>
      <c r="D815" s="336"/>
      <c r="E815" s="336"/>
      <c r="F815" s="332"/>
      <c r="G815" s="332"/>
      <c r="H815" s="332"/>
      <c r="I815" s="399"/>
      <c r="J815" s="399"/>
      <c r="K815" s="332"/>
      <c r="L815" s="332"/>
      <c r="M815" s="332"/>
      <c r="N815" s="332"/>
      <c r="O815" s="332"/>
      <c r="P815" s="332"/>
      <c r="Q815" s="332"/>
      <c r="R815" s="332"/>
      <c r="S815" s="332"/>
      <c r="T815" s="332"/>
      <c r="U815" s="332"/>
      <c r="V815" s="332"/>
      <c r="W815" s="332"/>
      <c r="X815" s="333"/>
      <c r="Y815" s="333"/>
      <c r="Z815" s="333"/>
      <c r="AA815" s="332"/>
    </row>
    <row r="816" spans="1:27">
      <c r="A816" s="335"/>
      <c r="B816" s="332"/>
      <c r="C816" s="335"/>
      <c r="D816" s="336"/>
      <c r="E816" s="336"/>
      <c r="F816" s="332"/>
      <c r="G816" s="332"/>
      <c r="H816" s="332"/>
      <c r="I816" s="399"/>
      <c r="J816" s="399"/>
      <c r="K816" s="332"/>
      <c r="L816" s="332"/>
      <c r="M816" s="332"/>
      <c r="N816" s="332"/>
      <c r="O816" s="332"/>
      <c r="P816" s="332"/>
      <c r="Q816" s="332"/>
      <c r="R816" s="332"/>
      <c r="S816" s="332"/>
      <c r="T816" s="332"/>
      <c r="U816" s="332"/>
      <c r="V816" s="332"/>
      <c r="W816" s="332"/>
      <c r="X816" s="333"/>
      <c r="Y816" s="333"/>
      <c r="Z816" s="333"/>
      <c r="AA816" s="332"/>
    </row>
    <row r="817" spans="1:27">
      <c r="A817" s="335"/>
      <c r="B817" s="332"/>
      <c r="C817" s="335"/>
      <c r="D817" s="336"/>
      <c r="E817" s="336"/>
      <c r="F817" s="332"/>
      <c r="G817" s="332"/>
      <c r="H817" s="332"/>
      <c r="I817" s="399"/>
      <c r="J817" s="399"/>
      <c r="K817" s="332"/>
      <c r="L817" s="332"/>
      <c r="M817" s="332"/>
      <c r="N817" s="332"/>
      <c r="O817" s="332"/>
      <c r="P817" s="332"/>
      <c r="Q817" s="332"/>
      <c r="R817" s="332"/>
      <c r="S817" s="332"/>
      <c r="T817" s="332"/>
      <c r="U817" s="332"/>
      <c r="V817" s="332"/>
      <c r="W817" s="332"/>
      <c r="X817" s="333"/>
      <c r="Y817" s="333"/>
      <c r="Z817" s="333"/>
      <c r="AA817" s="332"/>
    </row>
    <row r="818" spans="1:27">
      <c r="A818" s="335"/>
      <c r="B818" s="332"/>
      <c r="C818" s="335"/>
      <c r="D818" s="336"/>
      <c r="E818" s="336"/>
      <c r="F818" s="332"/>
      <c r="G818" s="332"/>
      <c r="H818" s="332"/>
      <c r="I818" s="399"/>
      <c r="J818" s="399"/>
      <c r="K818" s="332"/>
      <c r="L818" s="332"/>
      <c r="M818" s="332"/>
      <c r="N818" s="332"/>
      <c r="O818" s="332"/>
      <c r="P818" s="332"/>
      <c r="Q818" s="332"/>
      <c r="R818" s="332"/>
      <c r="S818" s="332"/>
      <c r="T818" s="332"/>
      <c r="U818" s="332"/>
      <c r="V818" s="332"/>
      <c r="W818" s="332"/>
      <c r="X818" s="333"/>
      <c r="Y818" s="333"/>
      <c r="Z818" s="333"/>
      <c r="AA818" s="332"/>
    </row>
    <row r="819" spans="1:27">
      <c r="A819" s="335"/>
      <c r="B819" s="332"/>
      <c r="C819" s="335"/>
      <c r="D819" s="336"/>
      <c r="E819" s="336"/>
      <c r="F819" s="332"/>
      <c r="G819" s="332"/>
      <c r="H819" s="332"/>
      <c r="I819" s="399"/>
      <c r="J819" s="399"/>
      <c r="K819" s="332"/>
      <c r="L819" s="332"/>
      <c r="M819" s="332"/>
      <c r="N819" s="332"/>
      <c r="O819" s="332"/>
      <c r="P819" s="332"/>
      <c r="Q819" s="332"/>
      <c r="R819" s="332"/>
      <c r="S819" s="332"/>
      <c r="T819" s="332"/>
      <c r="U819" s="332"/>
      <c r="V819" s="332"/>
      <c r="W819" s="332"/>
      <c r="X819" s="333"/>
      <c r="Y819" s="333"/>
      <c r="Z819" s="333"/>
      <c r="AA819" s="332"/>
    </row>
    <row r="820" spans="1:27">
      <c r="A820" s="335"/>
      <c r="B820" s="332"/>
      <c r="C820" s="335"/>
      <c r="D820" s="336"/>
      <c r="E820" s="336"/>
      <c r="F820" s="332"/>
      <c r="G820" s="332"/>
      <c r="H820" s="332"/>
      <c r="I820" s="399"/>
      <c r="J820" s="399"/>
      <c r="K820" s="332"/>
      <c r="L820" s="332"/>
      <c r="M820" s="332"/>
      <c r="N820" s="332"/>
      <c r="O820" s="332"/>
      <c r="P820" s="332"/>
      <c r="Q820" s="332"/>
      <c r="R820" s="332"/>
      <c r="S820" s="332"/>
      <c r="T820" s="332"/>
      <c r="U820" s="332"/>
      <c r="V820" s="332"/>
      <c r="W820" s="332"/>
      <c r="X820" s="333"/>
      <c r="Y820" s="333"/>
      <c r="Z820" s="333"/>
      <c r="AA820" s="332"/>
    </row>
    <row r="821" spans="1:27">
      <c r="A821" s="335"/>
      <c r="B821" s="332"/>
      <c r="C821" s="335"/>
      <c r="D821" s="336"/>
      <c r="E821" s="336"/>
      <c r="F821" s="332"/>
      <c r="G821" s="332"/>
      <c r="H821" s="332"/>
      <c r="I821" s="399"/>
      <c r="J821" s="399"/>
      <c r="K821" s="332"/>
      <c r="L821" s="332"/>
      <c r="M821" s="332"/>
      <c r="N821" s="332"/>
      <c r="O821" s="332"/>
      <c r="P821" s="332"/>
      <c r="Q821" s="332"/>
      <c r="R821" s="332"/>
      <c r="S821" s="332"/>
      <c r="T821" s="332"/>
      <c r="U821" s="332"/>
      <c r="V821" s="332"/>
      <c r="W821" s="332"/>
      <c r="X821" s="333"/>
      <c r="Y821" s="333"/>
      <c r="Z821" s="333"/>
      <c r="AA821" s="332"/>
    </row>
    <row r="822" spans="1:27">
      <c r="A822" s="335"/>
      <c r="B822" s="332"/>
      <c r="C822" s="335"/>
      <c r="D822" s="336"/>
      <c r="E822" s="336"/>
      <c r="F822" s="332"/>
      <c r="G822" s="332"/>
      <c r="H822" s="332"/>
      <c r="I822" s="399"/>
      <c r="J822" s="399"/>
      <c r="K822" s="332"/>
      <c r="L822" s="332"/>
      <c r="M822" s="332"/>
      <c r="N822" s="332"/>
      <c r="O822" s="332"/>
      <c r="P822" s="332"/>
      <c r="Q822" s="332"/>
      <c r="R822" s="332"/>
      <c r="S822" s="332"/>
      <c r="T822" s="332"/>
      <c r="U822" s="332"/>
      <c r="V822" s="332"/>
      <c r="W822" s="332"/>
      <c r="X822" s="333"/>
      <c r="Y822" s="333"/>
      <c r="Z822" s="333"/>
      <c r="AA822" s="332"/>
    </row>
    <row r="823" spans="1:27">
      <c r="A823" s="335"/>
      <c r="B823" s="332"/>
      <c r="C823" s="335"/>
      <c r="D823" s="336"/>
      <c r="E823" s="336"/>
      <c r="F823" s="332"/>
      <c r="G823" s="332"/>
      <c r="H823" s="332"/>
      <c r="I823" s="399"/>
      <c r="J823" s="399"/>
      <c r="K823" s="332"/>
      <c r="L823" s="332"/>
      <c r="M823" s="332"/>
      <c r="N823" s="332"/>
      <c r="O823" s="332"/>
      <c r="P823" s="332"/>
      <c r="Q823" s="332"/>
      <c r="R823" s="332"/>
      <c r="S823" s="332"/>
      <c r="T823" s="332"/>
      <c r="U823" s="332"/>
      <c r="V823" s="332"/>
      <c r="W823" s="332"/>
      <c r="X823" s="333"/>
      <c r="Y823" s="333"/>
      <c r="Z823" s="333"/>
      <c r="AA823" s="332"/>
    </row>
    <row r="824" spans="1:27">
      <c r="A824" s="335"/>
      <c r="B824" s="332"/>
      <c r="C824" s="335"/>
      <c r="D824" s="336"/>
      <c r="E824" s="336"/>
      <c r="F824" s="332"/>
      <c r="G824" s="332"/>
      <c r="H824" s="332"/>
      <c r="I824" s="399"/>
      <c r="J824" s="399"/>
      <c r="K824" s="332"/>
      <c r="L824" s="332"/>
      <c r="M824" s="332"/>
      <c r="N824" s="332"/>
      <c r="O824" s="332"/>
      <c r="P824" s="332"/>
      <c r="Q824" s="332"/>
      <c r="R824" s="332"/>
      <c r="S824" s="332"/>
      <c r="T824" s="332"/>
      <c r="U824" s="332"/>
      <c r="V824" s="332"/>
      <c r="W824" s="332"/>
      <c r="X824" s="333"/>
      <c r="Y824" s="333"/>
      <c r="Z824" s="333"/>
      <c r="AA824" s="332"/>
    </row>
    <row r="825" spans="1:27">
      <c r="A825" s="335"/>
      <c r="B825" s="332"/>
      <c r="C825" s="335"/>
      <c r="D825" s="336"/>
      <c r="E825" s="336"/>
      <c r="F825" s="332"/>
      <c r="G825" s="332"/>
      <c r="H825" s="332"/>
      <c r="I825" s="399"/>
      <c r="J825" s="399"/>
      <c r="K825" s="332"/>
      <c r="L825" s="332"/>
      <c r="M825" s="332"/>
      <c r="N825" s="332"/>
      <c r="O825" s="332"/>
      <c r="P825" s="332"/>
      <c r="Q825" s="332"/>
      <c r="R825" s="332"/>
      <c r="S825" s="332"/>
      <c r="T825" s="332"/>
      <c r="U825" s="332"/>
      <c r="V825" s="332"/>
      <c r="W825" s="332"/>
      <c r="X825" s="333"/>
      <c r="Y825" s="333"/>
      <c r="Z825" s="333"/>
      <c r="AA825" s="332"/>
    </row>
    <row r="826" spans="1:27">
      <c r="A826" s="335"/>
      <c r="B826" s="332"/>
      <c r="C826" s="335"/>
      <c r="D826" s="336"/>
      <c r="E826" s="336"/>
      <c r="F826" s="332"/>
      <c r="G826" s="332"/>
      <c r="H826" s="332"/>
      <c r="I826" s="399"/>
      <c r="J826" s="399"/>
      <c r="K826" s="332"/>
      <c r="L826" s="332"/>
      <c r="M826" s="332"/>
      <c r="N826" s="332"/>
      <c r="O826" s="332"/>
      <c r="P826" s="332"/>
      <c r="Q826" s="332"/>
      <c r="R826" s="332"/>
      <c r="S826" s="332"/>
      <c r="T826" s="332"/>
      <c r="U826" s="332"/>
      <c r="V826" s="332"/>
      <c r="W826" s="332"/>
      <c r="X826" s="333"/>
      <c r="Y826" s="333"/>
      <c r="Z826" s="333"/>
      <c r="AA826" s="332"/>
    </row>
    <row r="827" spans="1:27">
      <c r="A827" s="335"/>
      <c r="B827" s="332"/>
      <c r="C827" s="335"/>
      <c r="D827" s="336"/>
      <c r="E827" s="336"/>
      <c r="F827" s="332"/>
      <c r="G827" s="332"/>
      <c r="H827" s="332"/>
      <c r="I827" s="399"/>
      <c r="J827" s="399"/>
      <c r="K827" s="332"/>
      <c r="L827" s="332"/>
      <c r="M827" s="332"/>
      <c r="N827" s="332"/>
      <c r="O827" s="332"/>
      <c r="P827" s="332"/>
      <c r="Q827" s="332"/>
      <c r="R827" s="332"/>
      <c r="S827" s="332"/>
      <c r="T827" s="332"/>
      <c r="U827" s="332"/>
      <c r="V827" s="332"/>
      <c r="W827" s="332"/>
      <c r="X827" s="333"/>
      <c r="Y827" s="333"/>
      <c r="Z827" s="333"/>
      <c r="AA827" s="332"/>
    </row>
    <row r="828" spans="1:27">
      <c r="A828" s="335"/>
      <c r="B828" s="332"/>
      <c r="C828" s="335"/>
      <c r="D828" s="336"/>
      <c r="E828" s="336"/>
      <c r="F828" s="332"/>
      <c r="G828" s="332"/>
      <c r="H828" s="332"/>
      <c r="I828" s="399"/>
      <c r="J828" s="399"/>
      <c r="K828" s="332"/>
      <c r="L828" s="332"/>
      <c r="M828" s="332"/>
      <c r="N828" s="332"/>
      <c r="O828" s="332"/>
      <c r="P828" s="332"/>
      <c r="Q828" s="332"/>
      <c r="R828" s="332"/>
      <c r="S828" s="332"/>
      <c r="T828" s="332"/>
      <c r="U828" s="332"/>
      <c r="V828" s="332"/>
      <c r="W828" s="332"/>
      <c r="X828" s="333"/>
      <c r="Y828" s="333"/>
      <c r="Z828" s="333"/>
      <c r="AA828" s="332"/>
    </row>
    <row r="829" spans="1:27">
      <c r="A829" s="335"/>
      <c r="B829" s="332"/>
      <c r="C829" s="335"/>
      <c r="D829" s="336"/>
      <c r="E829" s="336"/>
      <c r="F829" s="332"/>
      <c r="G829" s="332"/>
      <c r="H829" s="332"/>
      <c r="I829" s="399"/>
      <c r="J829" s="399"/>
      <c r="K829" s="332"/>
      <c r="L829" s="332"/>
      <c r="M829" s="332"/>
      <c r="N829" s="332"/>
      <c r="O829" s="332"/>
      <c r="P829" s="332"/>
      <c r="Q829" s="332"/>
      <c r="R829" s="332"/>
      <c r="S829" s="332"/>
      <c r="T829" s="332"/>
      <c r="U829" s="332"/>
      <c r="V829" s="332"/>
      <c r="W829" s="332"/>
      <c r="X829" s="333"/>
      <c r="Y829" s="333"/>
      <c r="Z829" s="333"/>
      <c r="AA829" s="332"/>
    </row>
    <row r="830" spans="1:27">
      <c r="A830" s="335"/>
      <c r="B830" s="332"/>
      <c r="C830" s="335"/>
      <c r="D830" s="336"/>
      <c r="E830" s="336"/>
      <c r="F830" s="332"/>
      <c r="G830" s="332"/>
      <c r="H830" s="332"/>
      <c r="I830" s="399"/>
      <c r="J830" s="399"/>
      <c r="K830" s="332"/>
      <c r="L830" s="332"/>
      <c r="M830" s="332"/>
      <c r="N830" s="332"/>
      <c r="O830" s="332"/>
      <c r="P830" s="332"/>
      <c r="Q830" s="332"/>
      <c r="R830" s="332"/>
      <c r="S830" s="332"/>
      <c r="T830" s="332"/>
      <c r="U830" s="332"/>
      <c r="V830" s="332"/>
      <c r="W830" s="332"/>
      <c r="X830" s="333"/>
      <c r="Y830" s="333"/>
      <c r="Z830" s="333"/>
      <c r="AA830" s="332"/>
    </row>
    <row r="831" spans="1:27">
      <c r="A831" s="335"/>
      <c r="B831" s="332"/>
      <c r="C831" s="335"/>
      <c r="D831" s="336"/>
      <c r="E831" s="336"/>
      <c r="F831" s="332"/>
      <c r="G831" s="332"/>
      <c r="H831" s="332"/>
      <c r="I831" s="399"/>
      <c r="J831" s="399"/>
      <c r="K831" s="332"/>
      <c r="L831" s="332"/>
      <c r="M831" s="332"/>
      <c r="N831" s="332"/>
      <c r="O831" s="332"/>
      <c r="P831" s="332"/>
      <c r="Q831" s="332"/>
      <c r="R831" s="332"/>
      <c r="S831" s="332"/>
      <c r="T831" s="332"/>
      <c r="U831" s="332"/>
      <c r="V831" s="332"/>
      <c r="W831" s="332"/>
      <c r="X831" s="333"/>
      <c r="Y831" s="333"/>
      <c r="Z831" s="333"/>
      <c r="AA831" s="332"/>
    </row>
    <row r="832" spans="1:27">
      <c r="A832" s="335"/>
      <c r="B832" s="332"/>
      <c r="C832" s="335"/>
      <c r="D832" s="336"/>
      <c r="E832" s="336"/>
      <c r="F832" s="332"/>
      <c r="G832" s="332"/>
      <c r="H832" s="332"/>
      <c r="I832" s="399"/>
      <c r="J832" s="399"/>
      <c r="K832" s="332"/>
      <c r="L832" s="332"/>
      <c r="M832" s="332"/>
      <c r="N832" s="332"/>
      <c r="O832" s="332"/>
      <c r="P832" s="332"/>
      <c r="Q832" s="332"/>
      <c r="R832" s="332"/>
      <c r="S832" s="332"/>
      <c r="T832" s="332"/>
      <c r="U832" s="332"/>
      <c r="V832" s="332"/>
      <c r="W832" s="332"/>
      <c r="X832" s="333"/>
      <c r="Y832" s="333"/>
      <c r="Z832" s="333"/>
      <c r="AA832" s="332"/>
    </row>
    <row r="833" spans="1:27">
      <c r="A833" s="335"/>
      <c r="B833" s="332"/>
      <c r="C833" s="335"/>
      <c r="D833" s="336"/>
      <c r="E833" s="336"/>
      <c r="F833" s="332"/>
      <c r="G833" s="332"/>
      <c r="H833" s="332"/>
      <c r="I833" s="399"/>
      <c r="J833" s="399"/>
      <c r="K833" s="332"/>
      <c r="L833" s="332"/>
      <c r="M833" s="332"/>
      <c r="N833" s="332"/>
      <c r="O833" s="332"/>
      <c r="P833" s="332"/>
      <c r="Q833" s="332"/>
      <c r="R833" s="332"/>
      <c r="S833" s="332"/>
      <c r="T833" s="332"/>
      <c r="U833" s="332"/>
      <c r="V833" s="332"/>
      <c r="W833" s="332"/>
      <c r="X833" s="333"/>
      <c r="Y833" s="333"/>
      <c r="Z833" s="333"/>
      <c r="AA833" s="332"/>
    </row>
    <row r="834" spans="1:27">
      <c r="A834" s="335"/>
      <c r="B834" s="332"/>
      <c r="C834" s="335"/>
      <c r="D834" s="336"/>
      <c r="E834" s="336"/>
      <c r="F834" s="332"/>
      <c r="G834" s="332"/>
      <c r="H834" s="332"/>
      <c r="I834" s="399"/>
      <c r="J834" s="399"/>
      <c r="K834" s="332"/>
      <c r="L834" s="332"/>
      <c r="M834" s="332"/>
      <c r="N834" s="332"/>
      <c r="O834" s="332"/>
      <c r="P834" s="332"/>
      <c r="Q834" s="332"/>
      <c r="R834" s="332"/>
      <c r="S834" s="332"/>
      <c r="T834" s="332"/>
      <c r="U834" s="332"/>
      <c r="V834" s="332"/>
      <c r="W834" s="332"/>
      <c r="X834" s="333"/>
      <c r="Y834" s="333"/>
      <c r="Z834" s="333"/>
      <c r="AA834" s="332"/>
    </row>
    <row r="835" spans="1:27">
      <c r="A835" s="335"/>
      <c r="B835" s="332"/>
      <c r="C835" s="335"/>
      <c r="D835" s="336"/>
      <c r="E835" s="336"/>
      <c r="F835" s="332"/>
      <c r="G835" s="332"/>
      <c r="H835" s="332"/>
      <c r="I835" s="399"/>
      <c r="J835" s="399"/>
      <c r="K835" s="332"/>
      <c r="L835" s="332"/>
      <c r="M835" s="332"/>
      <c r="N835" s="332"/>
      <c r="O835" s="332"/>
      <c r="P835" s="332"/>
      <c r="Q835" s="332"/>
      <c r="R835" s="332"/>
      <c r="S835" s="332"/>
      <c r="T835" s="332"/>
      <c r="U835" s="332"/>
      <c r="V835" s="332"/>
      <c r="W835" s="332"/>
      <c r="X835" s="333"/>
      <c r="Y835" s="333"/>
      <c r="Z835" s="333"/>
      <c r="AA835" s="332"/>
    </row>
    <row r="836" spans="1:27">
      <c r="A836" s="335"/>
      <c r="B836" s="332"/>
      <c r="C836" s="335"/>
      <c r="D836" s="336"/>
      <c r="E836" s="336"/>
      <c r="F836" s="332"/>
      <c r="G836" s="332"/>
      <c r="H836" s="332"/>
      <c r="I836" s="399"/>
      <c r="J836" s="399"/>
      <c r="K836" s="332"/>
      <c r="L836" s="332"/>
      <c r="M836" s="332"/>
      <c r="N836" s="332"/>
      <c r="O836" s="332"/>
      <c r="P836" s="332"/>
      <c r="Q836" s="332"/>
      <c r="R836" s="332"/>
      <c r="S836" s="332"/>
      <c r="T836" s="332"/>
      <c r="U836" s="332"/>
      <c r="V836" s="332"/>
      <c r="W836" s="332"/>
      <c r="X836" s="333"/>
      <c r="Y836" s="333"/>
      <c r="Z836" s="333"/>
      <c r="AA836" s="332"/>
    </row>
    <row r="837" spans="1:27">
      <c r="A837" s="335"/>
      <c r="B837" s="332"/>
      <c r="C837" s="335"/>
      <c r="D837" s="336"/>
      <c r="E837" s="336"/>
      <c r="F837" s="332"/>
      <c r="G837" s="332"/>
      <c r="H837" s="332"/>
      <c r="I837" s="399"/>
      <c r="J837" s="399"/>
      <c r="K837" s="332"/>
      <c r="L837" s="332"/>
      <c r="M837" s="332"/>
      <c r="N837" s="332"/>
      <c r="O837" s="332"/>
      <c r="P837" s="332"/>
      <c r="Q837" s="332"/>
      <c r="R837" s="332"/>
      <c r="S837" s="332"/>
      <c r="T837" s="332"/>
      <c r="U837" s="332"/>
      <c r="V837" s="332"/>
      <c r="W837" s="332"/>
      <c r="X837" s="333"/>
      <c r="Y837" s="333"/>
      <c r="Z837" s="333"/>
      <c r="AA837" s="332"/>
    </row>
    <row r="838" spans="1:27">
      <c r="A838" s="335"/>
      <c r="B838" s="332"/>
      <c r="C838" s="335"/>
      <c r="D838" s="336"/>
      <c r="E838" s="336"/>
      <c r="F838" s="332"/>
      <c r="G838" s="332"/>
      <c r="H838" s="332"/>
      <c r="I838" s="399"/>
      <c r="J838" s="399"/>
      <c r="K838" s="332"/>
      <c r="L838" s="332"/>
      <c r="M838" s="332"/>
      <c r="N838" s="332"/>
      <c r="O838" s="332"/>
      <c r="P838" s="332"/>
      <c r="Q838" s="332"/>
      <c r="R838" s="332"/>
      <c r="S838" s="332"/>
      <c r="T838" s="332"/>
      <c r="U838" s="332"/>
      <c r="V838" s="332"/>
      <c r="W838" s="332"/>
      <c r="X838" s="333"/>
      <c r="Y838" s="333"/>
      <c r="Z838" s="333"/>
      <c r="AA838" s="332"/>
    </row>
    <row r="839" spans="1:27">
      <c r="A839" s="335"/>
      <c r="B839" s="332"/>
      <c r="C839" s="335"/>
      <c r="D839" s="336"/>
      <c r="E839" s="336"/>
      <c r="F839" s="332"/>
      <c r="G839" s="332"/>
      <c r="H839" s="332"/>
      <c r="I839" s="399"/>
      <c r="J839" s="399"/>
      <c r="K839" s="332"/>
      <c r="L839" s="332"/>
      <c r="M839" s="332"/>
      <c r="N839" s="332"/>
      <c r="O839" s="332"/>
      <c r="P839" s="332"/>
      <c r="Q839" s="332"/>
      <c r="R839" s="332"/>
      <c r="S839" s="332"/>
      <c r="T839" s="332"/>
      <c r="U839" s="332"/>
      <c r="V839" s="332"/>
      <c r="W839" s="332"/>
      <c r="X839" s="333"/>
      <c r="Y839" s="333"/>
      <c r="Z839" s="333"/>
      <c r="AA839" s="332"/>
    </row>
    <row r="840" spans="1:27">
      <c r="A840" s="335"/>
      <c r="B840" s="332"/>
      <c r="C840" s="335"/>
      <c r="D840" s="336"/>
      <c r="E840" s="336"/>
      <c r="F840" s="332"/>
      <c r="G840" s="332"/>
      <c r="H840" s="332"/>
      <c r="I840" s="399"/>
      <c r="J840" s="399"/>
      <c r="K840" s="332"/>
      <c r="L840" s="332"/>
      <c r="M840" s="332"/>
      <c r="N840" s="332"/>
      <c r="O840" s="332"/>
      <c r="P840" s="332"/>
      <c r="Q840" s="332"/>
      <c r="R840" s="332"/>
      <c r="S840" s="332"/>
      <c r="T840" s="332"/>
      <c r="U840" s="332"/>
      <c r="V840" s="332"/>
      <c r="W840" s="332"/>
      <c r="X840" s="333"/>
      <c r="Y840" s="333"/>
      <c r="Z840" s="333"/>
      <c r="AA840" s="332"/>
    </row>
    <row r="841" spans="1:27">
      <c r="A841" s="335"/>
      <c r="B841" s="332"/>
      <c r="C841" s="335"/>
      <c r="D841" s="336"/>
      <c r="E841" s="336"/>
      <c r="F841" s="332"/>
      <c r="G841" s="332"/>
      <c r="H841" s="332"/>
      <c r="I841" s="399"/>
      <c r="J841" s="399"/>
      <c r="K841" s="332"/>
      <c r="L841" s="332"/>
      <c r="M841" s="332"/>
      <c r="N841" s="332"/>
      <c r="O841" s="332"/>
      <c r="P841" s="332"/>
      <c r="Q841" s="332"/>
      <c r="R841" s="332"/>
      <c r="S841" s="332"/>
      <c r="T841" s="332"/>
      <c r="U841" s="332"/>
      <c r="V841" s="332"/>
      <c r="W841" s="332"/>
      <c r="X841" s="333"/>
      <c r="Y841" s="333"/>
      <c r="Z841" s="333"/>
      <c r="AA841" s="332"/>
    </row>
    <row r="842" spans="1:27">
      <c r="A842" s="335"/>
      <c r="B842" s="332"/>
      <c r="C842" s="335"/>
      <c r="D842" s="336"/>
      <c r="E842" s="336"/>
      <c r="F842" s="332"/>
      <c r="G842" s="332"/>
      <c r="H842" s="332"/>
      <c r="I842" s="399"/>
      <c r="J842" s="399"/>
      <c r="K842" s="332"/>
      <c r="L842" s="332"/>
      <c r="M842" s="332"/>
      <c r="N842" s="332"/>
      <c r="O842" s="332"/>
      <c r="P842" s="332"/>
      <c r="Q842" s="332"/>
      <c r="R842" s="332"/>
      <c r="S842" s="332"/>
      <c r="T842" s="332"/>
      <c r="U842" s="332"/>
      <c r="V842" s="332"/>
      <c r="W842" s="332"/>
      <c r="X842" s="333"/>
      <c r="Y842" s="333"/>
      <c r="Z842" s="333"/>
      <c r="AA842" s="332"/>
    </row>
    <row r="843" spans="1:27">
      <c r="A843" s="335"/>
      <c r="B843" s="332"/>
      <c r="C843" s="335"/>
      <c r="D843" s="336"/>
      <c r="E843" s="336"/>
      <c r="F843" s="332"/>
      <c r="G843" s="332"/>
      <c r="H843" s="332"/>
      <c r="I843" s="399"/>
      <c r="J843" s="399"/>
      <c r="K843" s="332"/>
      <c r="L843" s="332"/>
      <c r="M843" s="332"/>
      <c r="N843" s="332"/>
      <c r="O843" s="332"/>
      <c r="P843" s="332"/>
      <c r="Q843" s="332"/>
      <c r="R843" s="332"/>
      <c r="S843" s="332"/>
      <c r="T843" s="332"/>
      <c r="U843" s="332"/>
      <c r="V843" s="332"/>
      <c r="W843" s="332"/>
      <c r="X843" s="333"/>
      <c r="Y843" s="333"/>
      <c r="Z843" s="333"/>
      <c r="AA843" s="332"/>
    </row>
    <row r="844" spans="1:27">
      <c r="A844" s="335"/>
      <c r="B844" s="332"/>
      <c r="C844" s="335"/>
      <c r="D844" s="336"/>
      <c r="E844" s="336"/>
      <c r="F844" s="332"/>
      <c r="G844" s="332"/>
      <c r="H844" s="332"/>
      <c r="I844" s="399"/>
      <c r="J844" s="399"/>
      <c r="K844" s="332"/>
      <c r="L844" s="332"/>
      <c r="M844" s="332"/>
      <c r="N844" s="332"/>
      <c r="O844" s="332"/>
      <c r="P844" s="332"/>
      <c r="Q844" s="332"/>
      <c r="R844" s="332"/>
      <c r="S844" s="332"/>
      <c r="T844" s="332"/>
      <c r="U844" s="332"/>
      <c r="V844" s="332"/>
      <c r="W844" s="332"/>
      <c r="X844" s="333"/>
      <c r="Y844" s="333"/>
      <c r="Z844" s="333"/>
      <c r="AA844" s="332"/>
    </row>
    <row r="845" spans="1:27">
      <c r="A845" s="335"/>
      <c r="B845" s="332"/>
      <c r="C845" s="335"/>
      <c r="D845" s="336"/>
      <c r="E845" s="336"/>
      <c r="F845" s="332"/>
      <c r="G845" s="332"/>
      <c r="H845" s="332"/>
      <c r="I845" s="399"/>
      <c r="J845" s="399"/>
      <c r="K845" s="332"/>
      <c r="L845" s="332"/>
      <c r="M845" s="332"/>
      <c r="N845" s="332"/>
      <c r="O845" s="332"/>
      <c r="P845" s="332"/>
      <c r="Q845" s="332"/>
      <c r="R845" s="332"/>
      <c r="S845" s="332"/>
      <c r="T845" s="332"/>
      <c r="U845" s="332"/>
      <c r="V845" s="332"/>
      <c r="W845" s="332"/>
      <c r="X845" s="333"/>
      <c r="Y845" s="333"/>
      <c r="Z845" s="333"/>
      <c r="AA845" s="332"/>
    </row>
    <row r="846" spans="1:27">
      <c r="A846" s="335"/>
      <c r="B846" s="332"/>
      <c r="C846" s="335"/>
      <c r="D846" s="336"/>
      <c r="E846" s="336"/>
      <c r="F846" s="332"/>
      <c r="G846" s="332"/>
      <c r="H846" s="332"/>
      <c r="I846" s="399"/>
      <c r="J846" s="399"/>
      <c r="K846" s="332"/>
      <c r="L846" s="332"/>
      <c r="M846" s="332"/>
      <c r="N846" s="332"/>
      <c r="O846" s="332"/>
      <c r="P846" s="332"/>
      <c r="Q846" s="332"/>
      <c r="R846" s="332"/>
      <c r="S846" s="332"/>
      <c r="T846" s="332"/>
      <c r="U846" s="332"/>
      <c r="V846" s="332"/>
      <c r="W846" s="332"/>
      <c r="X846" s="333"/>
      <c r="Y846" s="333"/>
      <c r="Z846" s="333"/>
      <c r="AA846" s="332"/>
    </row>
    <row r="847" spans="1:27">
      <c r="A847" s="335"/>
      <c r="B847" s="332"/>
      <c r="C847" s="335"/>
      <c r="D847" s="336"/>
      <c r="E847" s="336"/>
      <c r="F847" s="332"/>
      <c r="G847" s="332"/>
      <c r="H847" s="332"/>
      <c r="I847" s="399"/>
      <c r="J847" s="399"/>
      <c r="K847" s="332"/>
      <c r="L847" s="332"/>
      <c r="M847" s="332"/>
      <c r="N847" s="332"/>
      <c r="O847" s="332"/>
      <c r="P847" s="332"/>
      <c r="Q847" s="332"/>
      <c r="R847" s="332"/>
      <c r="S847" s="332"/>
      <c r="T847" s="332"/>
      <c r="U847" s="332"/>
      <c r="V847" s="332"/>
      <c r="W847" s="332"/>
      <c r="X847" s="333"/>
      <c r="Y847" s="333"/>
      <c r="Z847" s="333"/>
      <c r="AA847" s="332"/>
    </row>
    <row r="848" spans="1:27">
      <c r="A848" s="335"/>
      <c r="B848" s="332"/>
      <c r="C848" s="335"/>
      <c r="D848" s="336"/>
      <c r="E848" s="336"/>
      <c r="F848" s="332"/>
      <c r="G848" s="332"/>
      <c r="H848" s="332"/>
      <c r="I848" s="399"/>
      <c r="J848" s="399"/>
      <c r="K848" s="332"/>
      <c r="L848" s="332"/>
      <c r="M848" s="332"/>
      <c r="N848" s="332"/>
      <c r="O848" s="332"/>
      <c r="P848" s="332"/>
      <c r="Q848" s="332"/>
      <c r="R848" s="332"/>
      <c r="S848" s="332"/>
      <c r="T848" s="332"/>
      <c r="U848" s="332"/>
      <c r="V848" s="332"/>
      <c r="W848" s="332"/>
      <c r="X848" s="333"/>
      <c r="Y848" s="333"/>
      <c r="Z848" s="333"/>
      <c r="AA848" s="332"/>
    </row>
    <row r="849" spans="1:27">
      <c r="A849" s="335"/>
      <c r="B849" s="332"/>
      <c r="C849" s="335"/>
      <c r="D849" s="336"/>
      <c r="E849" s="336"/>
      <c r="F849" s="332"/>
      <c r="G849" s="332"/>
      <c r="H849" s="332"/>
      <c r="I849" s="399"/>
      <c r="J849" s="399"/>
      <c r="K849" s="332"/>
      <c r="L849" s="332"/>
      <c r="M849" s="332"/>
      <c r="N849" s="332"/>
      <c r="O849" s="332"/>
      <c r="P849" s="332"/>
      <c r="Q849" s="332"/>
      <c r="R849" s="332"/>
      <c r="S849" s="332"/>
      <c r="T849" s="332"/>
      <c r="U849" s="332"/>
      <c r="V849" s="332"/>
      <c r="W849" s="332"/>
      <c r="X849" s="333"/>
      <c r="Y849" s="333"/>
      <c r="Z849" s="333"/>
      <c r="AA849" s="332"/>
    </row>
    <row r="850" spans="1:27">
      <c r="A850" s="335"/>
      <c r="B850" s="332"/>
      <c r="C850" s="335"/>
      <c r="D850" s="336"/>
      <c r="E850" s="336"/>
      <c r="F850" s="332"/>
      <c r="G850" s="332"/>
      <c r="H850" s="332"/>
      <c r="I850" s="399"/>
      <c r="J850" s="399"/>
      <c r="K850" s="332"/>
      <c r="L850" s="332"/>
      <c r="M850" s="332"/>
      <c r="N850" s="332"/>
      <c r="O850" s="332"/>
      <c r="P850" s="332"/>
      <c r="Q850" s="332"/>
      <c r="R850" s="332"/>
      <c r="S850" s="332"/>
      <c r="T850" s="332"/>
      <c r="U850" s="332"/>
      <c r="V850" s="332"/>
      <c r="W850" s="332"/>
      <c r="X850" s="333"/>
      <c r="Y850" s="333"/>
      <c r="Z850" s="333"/>
      <c r="AA850" s="332"/>
    </row>
    <row r="851" spans="1:27">
      <c r="A851" s="335"/>
      <c r="B851" s="332"/>
      <c r="C851" s="335"/>
      <c r="D851" s="336"/>
      <c r="E851" s="336"/>
      <c r="F851" s="332"/>
      <c r="G851" s="332"/>
      <c r="H851" s="332"/>
      <c r="I851" s="399"/>
      <c r="J851" s="399"/>
      <c r="K851" s="332"/>
      <c r="L851" s="332"/>
      <c r="M851" s="332"/>
      <c r="N851" s="332"/>
      <c r="O851" s="332"/>
      <c r="P851" s="332"/>
      <c r="Q851" s="332"/>
      <c r="R851" s="332"/>
      <c r="S851" s="332"/>
      <c r="T851" s="332"/>
      <c r="U851" s="332"/>
      <c r="V851" s="332"/>
      <c r="W851" s="332"/>
      <c r="X851" s="333"/>
      <c r="Y851" s="333"/>
      <c r="Z851" s="333"/>
      <c r="AA851" s="332"/>
    </row>
    <row r="852" spans="1:27">
      <c r="A852" s="335"/>
      <c r="B852" s="332"/>
      <c r="C852" s="335"/>
      <c r="D852" s="336"/>
      <c r="E852" s="336"/>
      <c r="F852" s="332"/>
      <c r="G852" s="332"/>
      <c r="H852" s="332"/>
      <c r="I852" s="399"/>
      <c r="J852" s="399"/>
      <c r="K852" s="332"/>
      <c r="L852" s="332"/>
      <c r="M852" s="332"/>
      <c r="N852" s="332"/>
      <c r="O852" s="332"/>
      <c r="P852" s="332"/>
      <c r="Q852" s="332"/>
      <c r="R852" s="332"/>
      <c r="S852" s="332"/>
      <c r="T852" s="332"/>
      <c r="U852" s="332"/>
      <c r="V852" s="332"/>
      <c r="W852" s="332"/>
      <c r="X852" s="333"/>
      <c r="Y852" s="333"/>
      <c r="Z852" s="333"/>
      <c r="AA852" s="332"/>
    </row>
    <row r="853" spans="1:27">
      <c r="A853" s="335"/>
      <c r="B853" s="332"/>
      <c r="C853" s="335"/>
      <c r="D853" s="336"/>
      <c r="E853" s="336"/>
      <c r="F853" s="332"/>
      <c r="G853" s="332"/>
      <c r="H853" s="332"/>
      <c r="I853" s="399"/>
      <c r="J853" s="399"/>
      <c r="K853" s="332"/>
      <c r="L853" s="332"/>
      <c r="M853" s="332"/>
      <c r="N853" s="332"/>
      <c r="O853" s="332"/>
      <c r="P853" s="332"/>
      <c r="Q853" s="332"/>
      <c r="R853" s="332"/>
      <c r="S853" s="332"/>
      <c r="T853" s="332"/>
      <c r="U853" s="332"/>
      <c r="V853" s="332"/>
      <c r="W853" s="332"/>
      <c r="X853" s="333"/>
      <c r="Y853" s="333"/>
      <c r="Z853" s="333"/>
      <c r="AA853" s="332"/>
    </row>
    <row r="854" spans="1:27">
      <c r="A854" s="335"/>
      <c r="B854" s="332"/>
      <c r="C854" s="335"/>
      <c r="D854" s="336"/>
      <c r="E854" s="336"/>
      <c r="F854" s="332"/>
      <c r="G854" s="332"/>
      <c r="H854" s="332"/>
      <c r="I854" s="399"/>
      <c r="J854" s="399"/>
      <c r="K854" s="332"/>
      <c r="L854" s="332"/>
      <c r="M854" s="332"/>
      <c r="N854" s="332"/>
      <c r="O854" s="332"/>
      <c r="P854" s="332"/>
      <c r="Q854" s="332"/>
      <c r="R854" s="332"/>
      <c r="S854" s="332"/>
      <c r="T854" s="332"/>
      <c r="U854" s="332"/>
      <c r="V854" s="332"/>
      <c r="W854" s="332"/>
      <c r="X854" s="333"/>
      <c r="Y854" s="333"/>
      <c r="Z854" s="333"/>
      <c r="AA854" s="332"/>
    </row>
    <row r="855" spans="1:27">
      <c r="A855" s="335"/>
      <c r="B855" s="332"/>
      <c r="C855" s="335"/>
      <c r="D855" s="336"/>
      <c r="E855" s="336"/>
      <c r="F855" s="332"/>
      <c r="G855" s="332"/>
      <c r="H855" s="332"/>
      <c r="I855" s="399"/>
      <c r="J855" s="399"/>
      <c r="K855" s="332"/>
      <c r="L855" s="332"/>
      <c r="M855" s="332"/>
      <c r="N855" s="332"/>
      <c r="O855" s="332"/>
      <c r="P855" s="332"/>
      <c r="Q855" s="332"/>
      <c r="R855" s="332"/>
      <c r="S855" s="332"/>
      <c r="T855" s="332"/>
      <c r="U855" s="332"/>
      <c r="V855" s="332"/>
      <c r="W855" s="332"/>
      <c r="X855" s="333"/>
      <c r="Y855" s="333"/>
      <c r="Z855" s="333"/>
      <c r="AA855" s="332"/>
    </row>
    <row r="856" spans="1:27">
      <c r="A856" s="335"/>
      <c r="B856" s="332"/>
      <c r="C856" s="335"/>
      <c r="D856" s="336"/>
      <c r="E856" s="336"/>
      <c r="F856" s="332"/>
      <c r="G856" s="332"/>
      <c r="H856" s="332"/>
      <c r="I856" s="399"/>
      <c r="J856" s="399"/>
      <c r="K856" s="332"/>
      <c r="L856" s="332"/>
      <c r="M856" s="332"/>
      <c r="N856" s="332"/>
      <c r="O856" s="332"/>
      <c r="P856" s="332"/>
      <c r="Q856" s="332"/>
      <c r="R856" s="332"/>
      <c r="S856" s="332"/>
      <c r="T856" s="332"/>
      <c r="U856" s="332"/>
      <c r="V856" s="332"/>
      <c r="W856" s="332"/>
      <c r="X856" s="333"/>
      <c r="Y856" s="333"/>
      <c r="Z856" s="333"/>
      <c r="AA856" s="332"/>
    </row>
    <row r="857" spans="1:27">
      <c r="A857" s="335"/>
      <c r="B857" s="332"/>
      <c r="C857" s="335"/>
      <c r="D857" s="336"/>
      <c r="E857" s="336"/>
      <c r="F857" s="332"/>
      <c r="G857" s="332"/>
      <c r="H857" s="332"/>
      <c r="I857" s="399"/>
      <c r="J857" s="399"/>
      <c r="K857" s="332"/>
      <c r="L857" s="332"/>
      <c r="M857" s="332"/>
      <c r="N857" s="332"/>
      <c r="O857" s="332"/>
      <c r="P857" s="332"/>
      <c r="Q857" s="332"/>
      <c r="R857" s="332"/>
      <c r="S857" s="332"/>
      <c r="T857" s="332"/>
      <c r="U857" s="332"/>
      <c r="V857" s="332"/>
      <c r="W857" s="332"/>
      <c r="X857" s="333"/>
      <c r="Y857" s="333"/>
      <c r="Z857" s="333"/>
      <c r="AA857" s="332"/>
    </row>
    <row r="858" spans="1:27">
      <c r="A858" s="335"/>
      <c r="B858" s="332"/>
      <c r="C858" s="335"/>
      <c r="D858" s="336"/>
      <c r="E858" s="336"/>
      <c r="F858" s="332"/>
      <c r="G858" s="332"/>
      <c r="H858" s="332"/>
      <c r="I858" s="399"/>
      <c r="J858" s="399"/>
      <c r="K858" s="332"/>
      <c r="L858" s="332"/>
      <c r="M858" s="332"/>
      <c r="N858" s="332"/>
      <c r="O858" s="332"/>
      <c r="P858" s="332"/>
      <c r="Q858" s="332"/>
      <c r="R858" s="332"/>
      <c r="S858" s="332"/>
      <c r="T858" s="332"/>
      <c r="U858" s="332"/>
      <c r="V858" s="332"/>
      <c r="W858" s="332"/>
      <c r="X858" s="333"/>
      <c r="Y858" s="333"/>
      <c r="Z858" s="333"/>
      <c r="AA858" s="332"/>
    </row>
    <row r="859" spans="1:27">
      <c r="A859" s="335"/>
      <c r="B859" s="332"/>
      <c r="C859" s="335"/>
      <c r="D859" s="336"/>
      <c r="E859" s="336"/>
      <c r="F859" s="332"/>
      <c r="G859" s="332"/>
      <c r="H859" s="332"/>
      <c r="I859" s="399"/>
      <c r="J859" s="399"/>
      <c r="K859" s="332"/>
      <c r="L859" s="332"/>
      <c r="M859" s="332"/>
      <c r="N859" s="332"/>
      <c r="O859" s="332"/>
      <c r="P859" s="332"/>
      <c r="Q859" s="332"/>
      <c r="R859" s="332"/>
      <c r="S859" s="332"/>
      <c r="T859" s="332"/>
      <c r="U859" s="332"/>
      <c r="V859" s="332"/>
      <c r="W859" s="332"/>
      <c r="X859" s="333"/>
      <c r="Y859" s="333"/>
      <c r="Z859" s="333"/>
      <c r="AA859" s="332"/>
    </row>
    <row r="860" spans="1:27">
      <c r="A860" s="335"/>
      <c r="B860" s="332"/>
      <c r="C860" s="335"/>
      <c r="D860" s="336"/>
      <c r="E860" s="336"/>
      <c r="F860" s="332"/>
      <c r="G860" s="332"/>
      <c r="H860" s="332"/>
      <c r="I860" s="399"/>
      <c r="J860" s="399"/>
      <c r="K860" s="332"/>
      <c r="L860" s="332"/>
      <c r="M860" s="332"/>
      <c r="N860" s="332"/>
      <c r="O860" s="332"/>
      <c r="P860" s="332"/>
      <c r="Q860" s="332"/>
      <c r="R860" s="332"/>
      <c r="S860" s="332"/>
      <c r="T860" s="332"/>
      <c r="U860" s="332"/>
      <c r="V860" s="332"/>
      <c r="W860" s="332"/>
      <c r="X860" s="333"/>
      <c r="Y860" s="333"/>
      <c r="Z860" s="333"/>
      <c r="AA860" s="332"/>
    </row>
    <row r="861" spans="1:27">
      <c r="A861" s="335"/>
      <c r="B861" s="332"/>
      <c r="C861" s="335"/>
      <c r="D861" s="336"/>
      <c r="E861" s="336"/>
      <c r="F861" s="332"/>
      <c r="G861" s="332"/>
      <c r="H861" s="332"/>
      <c r="I861" s="399"/>
      <c r="J861" s="399"/>
      <c r="K861" s="332"/>
      <c r="L861" s="332"/>
      <c r="M861" s="332"/>
      <c r="N861" s="332"/>
      <c r="O861" s="332"/>
      <c r="P861" s="332"/>
      <c r="Q861" s="332"/>
      <c r="R861" s="332"/>
      <c r="S861" s="332"/>
      <c r="T861" s="332"/>
      <c r="U861" s="332"/>
      <c r="V861" s="332"/>
      <c r="W861" s="332"/>
      <c r="X861" s="333"/>
      <c r="Y861" s="333"/>
      <c r="Z861" s="333"/>
      <c r="AA861" s="332"/>
    </row>
    <row r="862" spans="1:27">
      <c r="A862" s="335"/>
      <c r="B862" s="332"/>
      <c r="C862" s="335"/>
      <c r="D862" s="336"/>
      <c r="E862" s="336"/>
      <c r="F862" s="332"/>
      <c r="G862" s="332"/>
      <c r="H862" s="332"/>
      <c r="I862" s="399"/>
      <c r="J862" s="399"/>
      <c r="K862" s="332"/>
      <c r="L862" s="332"/>
      <c r="M862" s="332"/>
      <c r="N862" s="332"/>
      <c r="O862" s="332"/>
      <c r="P862" s="332"/>
      <c r="Q862" s="332"/>
      <c r="R862" s="332"/>
      <c r="S862" s="332"/>
      <c r="T862" s="332"/>
      <c r="U862" s="332"/>
      <c r="V862" s="332"/>
      <c r="W862" s="332"/>
      <c r="X862" s="333"/>
      <c r="Y862" s="333"/>
      <c r="Z862" s="333"/>
      <c r="AA862" s="332"/>
    </row>
    <row r="863" spans="1:27">
      <c r="A863" s="335"/>
      <c r="B863" s="332"/>
      <c r="C863" s="335"/>
      <c r="D863" s="336"/>
      <c r="E863" s="336"/>
      <c r="F863" s="332"/>
      <c r="G863" s="332"/>
      <c r="H863" s="332"/>
      <c r="I863" s="399"/>
      <c r="J863" s="399"/>
      <c r="K863" s="332"/>
      <c r="L863" s="332"/>
      <c r="M863" s="332"/>
      <c r="N863" s="332"/>
      <c r="O863" s="332"/>
      <c r="P863" s="332"/>
      <c r="Q863" s="332"/>
      <c r="R863" s="332"/>
      <c r="S863" s="332"/>
      <c r="T863" s="332"/>
      <c r="U863" s="332"/>
      <c r="V863" s="332"/>
      <c r="W863" s="332"/>
      <c r="X863" s="333"/>
      <c r="Y863" s="333"/>
      <c r="Z863" s="333"/>
      <c r="AA863" s="332"/>
    </row>
    <row r="864" spans="1:27">
      <c r="A864" s="335"/>
      <c r="B864" s="332"/>
      <c r="C864" s="335"/>
      <c r="D864" s="336"/>
      <c r="E864" s="336"/>
      <c r="F864" s="332"/>
      <c r="G864" s="332"/>
      <c r="H864" s="332"/>
      <c r="I864" s="399"/>
      <c r="J864" s="399"/>
      <c r="K864" s="332"/>
      <c r="L864" s="332"/>
      <c r="M864" s="332"/>
      <c r="N864" s="332"/>
      <c r="O864" s="332"/>
      <c r="P864" s="332"/>
      <c r="Q864" s="332"/>
      <c r="R864" s="332"/>
      <c r="S864" s="332"/>
      <c r="T864" s="332"/>
      <c r="U864" s="332"/>
      <c r="V864" s="332"/>
      <c r="W864" s="332"/>
      <c r="X864" s="333"/>
      <c r="Y864" s="333"/>
      <c r="Z864" s="333"/>
      <c r="AA864" s="332"/>
    </row>
    <row r="865" spans="1:27">
      <c r="A865" s="335"/>
      <c r="B865" s="332"/>
      <c r="C865" s="335"/>
      <c r="D865" s="336"/>
      <c r="E865" s="336"/>
      <c r="F865" s="332"/>
      <c r="G865" s="332"/>
      <c r="H865" s="332"/>
      <c r="I865" s="399"/>
      <c r="J865" s="399"/>
      <c r="K865" s="332"/>
      <c r="L865" s="332"/>
      <c r="M865" s="332"/>
      <c r="N865" s="332"/>
      <c r="O865" s="332"/>
      <c r="P865" s="332"/>
      <c r="Q865" s="332"/>
      <c r="R865" s="332"/>
      <c r="S865" s="332"/>
      <c r="T865" s="332"/>
      <c r="U865" s="332"/>
      <c r="V865" s="332"/>
      <c r="W865" s="332"/>
      <c r="X865" s="333"/>
      <c r="Y865" s="333"/>
      <c r="Z865" s="333"/>
      <c r="AA865" s="332"/>
    </row>
    <row r="866" spans="1:27">
      <c r="A866" s="335"/>
      <c r="B866" s="332"/>
      <c r="C866" s="335"/>
      <c r="D866" s="336"/>
      <c r="E866" s="336"/>
      <c r="F866" s="332"/>
      <c r="G866" s="332"/>
      <c r="H866" s="332"/>
      <c r="I866" s="399"/>
      <c r="J866" s="399"/>
      <c r="K866" s="332"/>
      <c r="L866" s="332"/>
      <c r="M866" s="332"/>
      <c r="N866" s="332"/>
      <c r="O866" s="332"/>
      <c r="P866" s="332"/>
      <c r="Q866" s="332"/>
      <c r="R866" s="332"/>
      <c r="S866" s="332"/>
      <c r="T866" s="332"/>
      <c r="U866" s="332"/>
      <c r="V866" s="332"/>
      <c r="W866" s="332"/>
      <c r="X866" s="333"/>
      <c r="Y866" s="333"/>
      <c r="Z866" s="333"/>
      <c r="AA866" s="332"/>
    </row>
    <row r="867" spans="1:27">
      <c r="A867" s="335"/>
      <c r="B867" s="332"/>
      <c r="C867" s="335"/>
      <c r="D867" s="336"/>
      <c r="E867" s="336"/>
      <c r="F867" s="332"/>
      <c r="G867" s="332"/>
      <c r="H867" s="332"/>
      <c r="I867" s="399"/>
      <c r="J867" s="399"/>
      <c r="K867" s="332"/>
      <c r="L867" s="332"/>
      <c r="M867" s="332"/>
      <c r="N867" s="332"/>
      <c r="O867" s="332"/>
      <c r="P867" s="332"/>
      <c r="Q867" s="332"/>
      <c r="R867" s="332"/>
      <c r="S867" s="332"/>
      <c r="T867" s="332"/>
      <c r="U867" s="332"/>
      <c r="V867" s="332"/>
      <c r="W867" s="332"/>
      <c r="X867" s="333"/>
      <c r="Y867" s="333"/>
      <c r="Z867" s="333"/>
      <c r="AA867" s="332"/>
    </row>
    <row r="868" spans="1:27">
      <c r="A868" s="335"/>
      <c r="B868" s="332"/>
      <c r="C868" s="335"/>
      <c r="D868" s="336"/>
      <c r="E868" s="336"/>
      <c r="F868" s="332"/>
      <c r="G868" s="332"/>
      <c r="H868" s="332"/>
      <c r="I868" s="399"/>
      <c r="J868" s="399"/>
      <c r="K868" s="332"/>
      <c r="L868" s="332"/>
      <c r="M868" s="332"/>
      <c r="N868" s="332"/>
      <c r="O868" s="332"/>
      <c r="P868" s="332"/>
      <c r="Q868" s="332"/>
      <c r="R868" s="332"/>
      <c r="S868" s="332"/>
      <c r="T868" s="332"/>
      <c r="U868" s="332"/>
      <c r="V868" s="332"/>
      <c r="W868" s="332"/>
      <c r="X868" s="333"/>
      <c r="Y868" s="333"/>
      <c r="Z868" s="333"/>
      <c r="AA868" s="332"/>
    </row>
    <row r="869" spans="1:27">
      <c r="A869" s="335"/>
      <c r="B869" s="332"/>
      <c r="C869" s="335"/>
      <c r="D869" s="336"/>
      <c r="E869" s="336"/>
      <c r="F869" s="332"/>
      <c r="G869" s="332"/>
      <c r="H869" s="332"/>
      <c r="I869" s="399"/>
      <c r="J869" s="399"/>
      <c r="K869" s="332"/>
      <c r="L869" s="332"/>
      <c r="M869" s="332"/>
      <c r="N869" s="332"/>
      <c r="O869" s="332"/>
      <c r="P869" s="332"/>
      <c r="Q869" s="332"/>
      <c r="R869" s="332"/>
      <c r="S869" s="332"/>
      <c r="T869" s="332"/>
      <c r="U869" s="332"/>
      <c r="V869" s="332"/>
      <c r="W869" s="332"/>
      <c r="X869" s="333"/>
      <c r="Y869" s="333"/>
      <c r="Z869" s="333"/>
      <c r="AA869" s="332"/>
    </row>
    <row r="870" spans="1:27">
      <c r="A870" s="335"/>
      <c r="B870" s="332"/>
      <c r="C870" s="335"/>
      <c r="D870" s="336"/>
      <c r="E870" s="336"/>
      <c r="F870" s="332"/>
      <c r="G870" s="332"/>
      <c r="H870" s="332"/>
      <c r="I870" s="399"/>
      <c r="J870" s="399"/>
      <c r="K870" s="332"/>
      <c r="L870" s="332"/>
      <c r="M870" s="332"/>
      <c r="N870" s="332"/>
      <c r="O870" s="332"/>
      <c r="P870" s="332"/>
      <c r="Q870" s="332"/>
      <c r="R870" s="332"/>
      <c r="S870" s="332"/>
      <c r="T870" s="332"/>
      <c r="U870" s="332"/>
      <c r="V870" s="332"/>
      <c r="W870" s="332"/>
      <c r="X870" s="333"/>
      <c r="Y870" s="333"/>
      <c r="Z870" s="333"/>
      <c r="AA870" s="332"/>
    </row>
    <row r="871" spans="1:27">
      <c r="A871" s="335"/>
      <c r="B871" s="332"/>
      <c r="C871" s="335"/>
      <c r="D871" s="336"/>
      <c r="E871" s="336"/>
      <c r="F871" s="332"/>
      <c r="G871" s="332"/>
      <c r="H871" s="332"/>
      <c r="I871" s="399"/>
      <c r="J871" s="399"/>
      <c r="K871" s="332"/>
      <c r="L871" s="332"/>
      <c r="M871" s="332"/>
      <c r="N871" s="332"/>
      <c r="O871" s="332"/>
      <c r="P871" s="332"/>
      <c r="Q871" s="332"/>
      <c r="R871" s="332"/>
      <c r="S871" s="332"/>
      <c r="T871" s="332"/>
      <c r="U871" s="332"/>
      <c r="V871" s="332"/>
      <c r="W871" s="332"/>
      <c r="X871" s="333"/>
      <c r="Y871" s="333"/>
      <c r="Z871" s="333"/>
      <c r="AA871" s="332"/>
    </row>
    <row r="872" spans="1:27">
      <c r="A872" s="335"/>
      <c r="B872" s="332"/>
      <c r="C872" s="335"/>
      <c r="D872" s="336"/>
      <c r="E872" s="336"/>
      <c r="F872" s="332"/>
      <c r="G872" s="332"/>
      <c r="H872" s="332"/>
      <c r="I872" s="399"/>
      <c r="J872" s="399"/>
      <c r="K872" s="332"/>
      <c r="L872" s="332"/>
      <c r="M872" s="332"/>
      <c r="N872" s="332"/>
      <c r="O872" s="332"/>
      <c r="P872" s="332"/>
      <c r="Q872" s="332"/>
      <c r="R872" s="332"/>
      <c r="S872" s="332"/>
      <c r="T872" s="332"/>
      <c r="U872" s="332"/>
      <c r="V872" s="332"/>
      <c r="W872" s="332"/>
      <c r="X872" s="333"/>
      <c r="Y872" s="333"/>
      <c r="Z872" s="333"/>
      <c r="AA872" s="332"/>
    </row>
    <row r="873" spans="1:27">
      <c r="A873" s="335"/>
      <c r="B873" s="332"/>
      <c r="C873" s="335"/>
      <c r="D873" s="336"/>
      <c r="E873" s="336"/>
      <c r="F873" s="332"/>
      <c r="G873" s="332"/>
      <c r="H873" s="332"/>
      <c r="I873" s="399"/>
      <c r="J873" s="399"/>
      <c r="K873" s="332"/>
      <c r="L873" s="332"/>
      <c r="M873" s="332"/>
      <c r="N873" s="332"/>
      <c r="O873" s="332"/>
      <c r="P873" s="332"/>
      <c r="Q873" s="332"/>
      <c r="R873" s="332"/>
      <c r="S873" s="332"/>
      <c r="T873" s="332"/>
      <c r="U873" s="332"/>
      <c r="V873" s="332"/>
      <c r="W873" s="332"/>
      <c r="X873" s="333"/>
      <c r="Y873" s="333"/>
      <c r="Z873" s="333"/>
      <c r="AA873" s="332"/>
    </row>
    <row r="874" spans="1:27">
      <c r="A874" s="335"/>
      <c r="B874" s="332"/>
      <c r="C874" s="335"/>
      <c r="D874" s="336"/>
      <c r="E874" s="336"/>
      <c r="F874" s="332"/>
      <c r="G874" s="332"/>
      <c r="H874" s="332"/>
      <c r="I874" s="399"/>
      <c r="J874" s="399"/>
      <c r="K874" s="332"/>
      <c r="L874" s="332"/>
      <c r="M874" s="332"/>
      <c r="N874" s="332"/>
      <c r="O874" s="332"/>
      <c r="P874" s="332"/>
      <c r="Q874" s="332"/>
      <c r="R874" s="332"/>
      <c r="S874" s="332"/>
      <c r="T874" s="332"/>
      <c r="U874" s="332"/>
      <c r="V874" s="332"/>
      <c r="W874" s="332"/>
      <c r="X874" s="333"/>
      <c r="Y874" s="333"/>
      <c r="Z874" s="333"/>
      <c r="AA874" s="332"/>
    </row>
    <row r="875" spans="1:27">
      <c r="A875" s="335"/>
      <c r="B875" s="332"/>
      <c r="C875" s="335"/>
      <c r="D875" s="336"/>
      <c r="E875" s="336"/>
      <c r="F875" s="332"/>
      <c r="G875" s="332"/>
      <c r="H875" s="332"/>
      <c r="I875" s="399"/>
      <c r="J875" s="399"/>
      <c r="K875" s="332"/>
      <c r="L875" s="332"/>
      <c r="M875" s="332"/>
      <c r="N875" s="332"/>
      <c r="O875" s="332"/>
      <c r="P875" s="332"/>
      <c r="Q875" s="332"/>
      <c r="R875" s="332"/>
      <c r="S875" s="332"/>
      <c r="T875" s="332"/>
      <c r="U875" s="332"/>
      <c r="V875" s="332"/>
      <c r="W875" s="332"/>
      <c r="X875" s="333"/>
      <c r="Y875" s="333"/>
      <c r="Z875" s="333"/>
      <c r="AA875" s="332"/>
    </row>
    <row r="876" spans="1:27">
      <c r="A876" s="335"/>
      <c r="B876" s="332"/>
      <c r="C876" s="335"/>
      <c r="D876" s="336"/>
      <c r="E876" s="336"/>
      <c r="F876" s="332"/>
      <c r="G876" s="332"/>
      <c r="H876" s="332"/>
      <c r="I876" s="399"/>
      <c r="J876" s="399"/>
      <c r="K876" s="332"/>
      <c r="L876" s="332"/>
      <c r="M876" s="332"/>
      <c r="N876" s="332"/>
      <c r="O876" s="332"/>
      <c r="P876" s="332"/>
      <c r="Q876" s="332"/>
      <c r="R876" s="332"/>
      <c r="S876" s="332"/>
      <c r="T876" s="332"/>
      <c r="U876" s="332"/>
      <c r="V876" s="332"/>
      <c r="W876" s="332"/>
      <c r="X876" s="333"/>
      <c r="Y876" s="333"/>
      <c r="Z876" s="333"/>
      <c r="AA876" s="332"/>
    </row>
    <row r="877" spans="1:27">
      <c r="A877" s="335"/>
      <c r="B877" s="332"/>
      <c r="C877" s="335"/>
      <c r="D877" s="336"/>
      <c r="E877" s="336"/>
      <c r="F877" s="332"/>
      <c r="G877" s="332"/>
      <c r="H877" s="332"/>
      <c r="I877" s="399"/>
      <c r="J877" s="399"/>
      <c r="K877" s="332"/>
      <c r="L877" s="332"/>
      <c r="M877" s="332"/>
      <c r="N877" s="332"/>
      <c r="O877" s="332"/>
      <c r="P877" s="332"/>
      <c r="Q877" s="332"/>
      <c r="R877" s="332"/>
      <c r="S877" s="332"/>
      <c r="T877" s="332"/>
      <c r="U877" s="332"/>
      <c r="V877" s="332"/>
      <c r="W877" s="332"/>
      <c r="X877" s="333"/>
      <c r="Y877" s="333"/>
      <c r="Z877" s="333"/>
      <c r="AA877" s="332"/>
    </row>
    <row r="878" spans="1:27">
      <c r="A878" s="335"/>
      <c r="B878" s="332"/>
      <c r="C878" s="335"/>
      <c r="D878" s="336"/>
      <c r="E878" s="336"/>
      <c r="F878" s="332"/>
      <c r="G878" s="332"/>
      <c r="H878" s="332"/>
      <c r="I878" s="399"/>
      <c r="J878" s="399"/>
      <c r="K878" s="332"/>
      <c r="L878" s="332"/>
      <c r="M878" s="332"/>
      <c r="N878" s="332"/>
      <c r="O878" s="332"/>
      <c r="P878" s="332"/>
      <c r="Q878" s="332"/>
      <c r="R878" s="332"/>
      <c r="S878" s="332"/>
      <c r="T878" s="332"/>
      <c r="U878" s="332"/>
      <c r="V878" s="332"/>
      <c r="W878" s="332"/>
      <c r="X878" s="333"/>
      <c r="Y878" s="333"/>
      <c r="Z878" s="333"/>
      <c r="AA878" s="332"/>
    </row>
    <row r="879" spans="1:27">
      <c r="A879" s="335"/>
      <c r="B879" s="332"/>
      <c r="C879" s="335"/>
      <c r="D879" s="336"/>
      <c r="E879" s="336"/>
      <c r="F879" s="332"/>
      <c r="G879" s="332"/>
      <c r="H879" s="332"/>
      <c r="I879" s="399"/>
      <c r="J879" s="399"/>
      <c r="K879" s="332"/>
      <c r="L879" s="332"/>
      <c r="M879" s="332"/>
      <c r="N879" s="332"/>
      <c r="O879" s="332"/>
      <c r="P879" s="332"/>
      <c r="Q879" s="332"/>
      <c r="R879" s="332"/>
      <c r="S879" s="332"/>
      <c r="T879" s="332"/>
      <c r="U879" s="332"/>
      <c r="V879" s="332"/>
      <c r="W879" s="332"/>
      <c r="X879" s="333"/>
      <c r="Y879" s="333"/>
      <c r="Z879" s="333"/>
      <c r="AA879" s="332"/>
    </row>
    <row r="880" spans="1:27">
      <c r="A880" s="335"/>
      <c r="B880" s="332"/>
      <c r="C880" s="335"/>
      <c r="D880" s="336"/>
      <c r="E880" s="336"/>
      <c r="F880" s="332"/>
      <c r="G880" s="332"/>
      <c r="H880" s="332"/>
      <c r="I880" s="399"/>
      <c r="J880" s="399"/>
      <c r="K880" s="332"/>
      <c r="L880" s="332"/>
      <c r="M880" s="332"/>
      <c r="N880" s="332"/>
      <c r="O880" s="332"/>
      <c r="P880" s="332"/>
      <c r="Q880" s="332"/>
      <c r="R880" s="332"/>
      <c r="S880" s="332"/>
      <c r="T880" s="332"/>
      <c r="U880" s="332"/>
      <c r="V880" s="332"/>
      <c r="W880" s="332"/>
      <c r="X880" s="333"/>
      <c r="Y880" s="333"/>
      <c r="Z880" s="333"/>
      <c r="AA880" s="332"/>
    </row>
    <row r="881" spans="1:27">
      <c r="A881" s="335"/>
      <c r="B881" s="332"/>
      <c r="C881" s="335"/>
      <c r="D881" s="336"/>
      <c r="E881" s="336"/>
      <c r="F881" s="332"/>
      <c r="G881" s="332"/>
      <c r="H881" s="332"/>
      <c r="I881" s="399"/>
      <c r="J881" s="399"/>
      <c r="K881" s="332"/>
      <c r="L881" s="332"/>
      <c r="M881" s="332"/>
      <c r="N881" s="332"/>
      <c r="O881" s="332"/>
      <c r="P881" s="332"/>
      <c r="Q881" s="332"/>
      <c r="R881" s="332"/>
      <c r="S881" s="332"/>
      <c r="T881" s="332"/>
      <c r="U881" s="332"/>
      <c r="V881" s="332"/>
      <c r="W881" s="332"/>
      <c r="X881" s="333"/>
      <c r="Y881" s="333"/>
      <c r="Z881" s="333"/>
      <c r="AA881" s="332"/>
    </row>
    <row r="882" spans="1:27">
      <c r="A882" s="335"/>
      <c r="B882" s="332"/>
      <c r="C882" s="335"/>
      <c r="F882" s="332"/>
      <c r="G882" s="332"/>
      <c r="H882" s="332"/>
      <c r="I882" s="399"/>
      <c r="J882" s="399"/>
      <c r="K882" s="332"/>
      <c r="L882" s="332"/>
      <c r="M882" s="332"/>
      <c r="N882" s="332"/>
      <c r="O882" s="332"/>
      <c r="P882" s="332"/>
      <c r="Q882" s="332"/>
      <c r="R882" s="332"/>
      <c r="S882" s="332"/>
      <c r="T882" s="332"/>
      <c r="U882" s="332"/>
      <c r="V882" s="332"/>
      <c r="W882" s="332"/>
      <c r="X882" s="333"/>
      <c r="Y882" s="333"/>
      <c r="Z882" s="333"/>
      <c r="AA882" s="332"/>
    </row>
    <row r="883" spans="1:27">
      <c r="A883" s="335"/>
      <c r="B883" s="332"/>
      <c r="C883" s="335"/>
      <c r="F883" s="332"/>
      <c r="G883" s="332"/>
      <c r="H883" s="332"/>
      <c r="I883" s="399"/>
      <c r="J883" s="399"/>
      <c r="K883" s="332"/>
      <c r="L883" s="332"/>
      <c r="M883" s="332"/>
      <c r="N883" s="332"/>
      <c r="O883" s="332"/>
      <c r="P883" s="332"/>
      <c r="Q883" s="332"/>
      <c r="R883" s="332"/>
      <c r="S883" s="332"/>
      <c r="T883" s="332"/>
      <c r="U883" s="332"/>
      <c r="V883" s="332"/>
      <c r="W883" s="332"/>
      <c r="X883" s="333"/>
      <c r="Y883" s="333"/>
      <c r="Z883" s="333"/>
      <c r="AA883" s="332"/>
    </row>
    <row r="884" spans="1:27">
      <c r="A884" s="335"/>
      <c r="B884" s="332"/>
      <c r="C884" s="335"/>
      <c r="F884" s="332"/>
      <c r="G884" s="332"/>
      <c r="H884" s="332"/>
      <c r="I884" s="399"/>
      <c r="J884" s="399"/>
      <c r="K884" s="332"/>
      <c r="L884" s="332"/>
      <c r="M884" s="332"/>
      <c r="N884" s="332"/>
      <c r="O884" s="332"/>
      <c r="P884" s="332"/>
      <c r="Q884" s="332"/>
      <c r="R884" s="332"/>
      <c r="S884" s="332"/>
      <c r="T884" s="332"/>
      <c r="U884" s="332"/>
      <c r="V884" s="332"/>
      <c r="W884" s="332"/>
      <c r="X884" s="333"/>
      <c r="Y884" s="333"/>
      <c r="Z884" s="333"/>
      <c r="AA884" s="332"/>
    </row>
    <row r="885" spans="1:27">
      <c r="A885" s="335"/>
      <c r="B885" s="332"/>
      <c r="C885" s="335"/>
      <c r="F885" s="332"/>
      <c r="G885" s="332"/>
      <c r="H885" s="332"/>
      <c r="I885" s="399"/>
      <c r="J885" s="399"/>
      <c r="K885" s="332"/>
      <c r="L885" s="332"/>
      <c r="M885" s="332"/>
      <c r="N885" s="332"/>
      <c r="O885" s="332"/>
      <c r="P885" s="332"/>
      <c r="Q885" s="332"/>
      <c r="R885" s="332"/>
      <c r="S885" s="332"/>
      <c r="T885" s="332"/>
      <c r="U885" s="332"/>
      <c r="V885" s="332"/>
      <c r="W885" s="332"/>
      <c r="X885" s="333"/>
      <c r="Y885" s="333"/>
      <c r="Z885" s="333"/>
      <c r="AA885" s="332"/>
    </row>
    <row r="886" spans="1:27">
      <c r="A886" s="335"/>
      <c r="B886" s="332"/>
      <c r="C886" s="335"/>
      <c r="F886" s="332"/>
      <c r="G886" s="332"/>
      <c r="H886" s="332"/>
      <c r="I886" s="399"/>
      <c r="J886" s="399"/>
      <c r="K886" s="332"/>
      <c r="L886" s="332"/>
      <c r="M886" s="332"/>
      <c r="N886" s="332"/>
      <c r="O886" s="332"/>
      <c r="P886" s="332"/>
      <c r="Q886" s="332"/>
      <c r="R886" s="332"/>
      <c r="S886" s="332"/>
      <c r="T886" s="332"/>
      <c r="U886" s="332"/>
      <c r="V886" s="332"/>
      <c r="W886" s="332"/>
      <c r="X886" s="333"/>
      <c r="Y886" s="333"/>
      <c r="Z886" s="333"/>
      <c r="AA886" s="332"/>
    </row>
    <row r="887" spans="1:27">
      <c r="A887" s="335"/>
      <c r="B887" s="332"/>
      <c r="C887" s="335"/>
      <c r="F887" s="332"/>
      <c r="G887" s="332"/>
      <c r="H887" s="332"/>
      <c r="I887" s="399"/>
      <c r="J887" s="399"/>
      <c r="K887" s="332"/>
      <c r="L887" s="332"/>
      <c r="M887" s="332"/>
      <c r="N887" s="332"/>
      <c r="O887" s="332"/>
      <c r="P887" s="332"/>
      <c r="Q887" s="332"/>
      <c r="R887" s="332"/>
      <c r="S887" s="332"/>
      <c r="T887" s="332"/>
      <c r="U887" s="332"/>
      <c r="V887" s="332"/>
      <c r="W887" s="332"/>
      <c r="X887" s="333"/>
      <c r="Y887" s="333"/>
      <c r="Z887" s="333"/>
      <c r="AA887" s="332"/>
    </row>
    <row r="888" spans="1:27">
      <c r="A888" s="335"/>
      <c r="B888" s="332"/>
      <c r="C888" s="335"/>
      <c r="F888" s="332"/>
      <c r="G888" s="332"/>
      <c r="H888" s="332"/>
      <c r="I888" s="399"/>
      <c r="J888" s="399"/>
      <c r="K888" s="332"/>
      <c r="L888" s="332"/>
      <c r="M888" s="332"/>
      <c r="N888" s="332"/>
      <c r="O888" s="332"/>
      <c r="P888" s="332"/>
      <c r="Q888" s="332"/>
      <c r="R888" s="332"/>
      <c r="S888" s="332"/>
      <c r="T888" s="332"/>
      <c r="U888" s="332"/>
      <c r="V888" s="332"/>
      <c r="W888" s="332"/>
      <c r="X888" s="333"/>
      <c r="Y888" s="333"/>
      <c r="Z888" s="333"/>
      <c r="AA888" s="332"/>
    </row>
    <row r="889" spans="1:27">
      <c r="A889" s="335"/>
      <c r="B889" s="332"/>
      <c r="C889" s="335"/>
      <c r="F889" s="332"/>
      <c r="G889" s="332"/>
      <c r="H889" s="332"/>
      <c r="I889" s="399"/>
      <c r="J889" s="399"/>
      <c r="K889" s="332"/>
      <c r="L889" s="332"/>
      <c r="M889" s="332"/>
      <c r="N889" s="332"/>
      <c r="O889" s="332"/>
      <c r="P889" s="332"/>
      <c r="Q889" s="332"/>
      <c r="R889" s="332"/>
      <c r="S889" s="332"/>
      <c r="T889" s="332"/>
      <c r="U889" s="332"/>
      <c r="V889" s="332"/>
      <c r="W889" s="332"/>
      <c r="X889" s="333"/>
      <c r="Y889" s="333"/>
      <c r="Z889" s="333"/>
      <c r="AA889" s="332"/>
    </row>
    <row r="890" spans="1:27">
      <c r="A890" s="335"/>
      <c r="B890" s="332"/>
      <c r="C890" s="335"/>
      <c r="F890" s="332"/>
      <c r="G890" s="332"/>
      <c r="H890" s="332"/>
      <c r="I890" s="399"/>
      <c r="J890" s="399"/>
      <c r="K890" s="332"/>
      <c r="L890" s="332"/>
      <c r="M890" s="332"/>
      <c r="N890" s="332"/>
      <c r="O890" s="332"/>
      <c r="P890" s="332"/>
      <c r="Q890" s="332"/>
      <c r="R890" s="332"/>
      <c r="S890" s="332"/>
      <c r="T890" s="332"/>
      <c r="U890" s="332"/>
      <c r="V890" s="332"/>
      <c r="W890" s="332"/>
      <c r="X890" s="333"/>
      <c r="Y890" s="333"/>
      <c r="Z890" s="333"/>
      <c r="AA890" s="332"/>
    </row>
    <row r="891" spans="1:27">
      <c r="A891" s="335"/>
      <c r="B891" s="332"/>
      <c r="C891" s="335"/>
      <c r="F891" s="332"/>
      <c r="G891" s="332"/>
      <c r="H891" s="332"/>
      <c r="I891" s="399"/>
      <c r="J891" s="399"/>
      <c r="K891" s="332"/>
      <c r="L891" s="332"/>
      <c r="M891" s="332"/>
      <c r="N891" s="332"/>
      <c r="O891" s="332"/>
      <c r="P891" s="332"/>
      <c r="Q891" s="332"/>
      <c r="R891" s="332"/>
      <c r="S891" s="332"/>
      <c r="T891" s="332"/>
      <c r="U891" s="332"/>
      <c r="V891" s="332"/>
      <c r="W891" s="332"/>
      <c r="X891" s="333"/>
      <c r="Y891" s="333"/>
      <c r="Z891" s="333"/>
      <c r="AA891" s="332"/>
    </row>
    <row r="892" spans="1:27">
      <c r="A892" s="335"/>
      <c r="B892" s="332"/>
      <c r="C892" s="335"/>
      <c r="F892" s="332"/>
      <c r="G892" s="332"/>
      <c r="H892" s="332"/>
      <c r="I892" s="399"/>
      <c r="J892" s="399"/>
      <c r="K892" s="332"/>
      <c r="L892" s="332"/>
      <c r="M892" s="332"/>
      <c r="N892" s="332"/>
      <c r="O892" s="332"/>
      <c r="P892" s="332"/>
      <c r="Q892" s="332"/>
      <c r="R892" s="332"/>
      <c r="S892" s="332"/>
      <c r="T892" s="332"/>
      <c r="U892" s="332"/>
      <c r="V892" s="332"/>
      <c r="W892" s="332"/>
      <c r="X892" s="333"/>
      <c r="Y892" s="333"/>
      <c r="Z892" s="333"/>
      <c r="AA892" s="332"/>
    </row>
    <row r="893" spans="1:27">
      <c r="A893" s="335"/>
      <c r="B893" s="332"/>
      <c r="C893" s="335"/>
      <c r="F893" s="332"/>
      <c r="G893" s="332"/>
      <c r="H893" s="332"/>
      <c r="I893" s="399"/>
      <c r="J893" s="399"/>
      <c r="K893" s="332"/>
      <c r="L893" s="332"/>
      <c r="M893" s="332"/>
      <c r="N893" s="332"/>
      <c r="O893" s="332"/>
      <c r="P893" s="332"/>
      <c r="Q893" s="332"/>
      <c r="R893" s="332"/>
      <c r="S893" s="332"/>
      <c r="T893" s="332"/>
      <c r="U893" s="332"/>
      <c r="V893" s="332"/>
      <c r="W893" s="332"/>
      <c r="X893" s="333"/>
      <c r="Y893" s="333"/>
      <c r="Z893" s="333"/>
      <c r="AA893" s="332"/>
    </row>
    <row r="894" spans="1:27">
      <c r="A894" s="335"/>
      <c r="B894" s="332"/>
      <c r="C894" s="335"/>
      <c r="F894" s="332"/>
      <c r="G894" s="332"/>
      <c r="H894" s="332"/>
      <c r="I894" s="399"/>
      <c r="J894" s="399"/>
      <c r="K894" s="332"/>
      <c r="L894" s="332"/>
      <c r="M894" s="332"/>
      <c r="N894" s="332"/>
      <c r="O894" s="332"/>
      <c r="P894" s="332"/>
      <c r="Q894" s="332"/>
      <c r="R894" s="332"/>
      <c r="S894" s="332"/>
      <c r="T894" s="332"/>
      <c r="U894" s="332"/>
      <c r="V894" s="332"/>
      <c r="W894" s="332"/>
      <c r="X894" s="333"/>
      <c r="Y894" s="333"/>
      <c r="Z894" s="333"/>
      <c r="AA894" s="332"/>
    </row>
    <row r="895" spans="1:27">
      <c r="A895" s="335"/>
      <c r="B895" s="332"/>
      <c r="C895" s="335"/>
      <c r="F895" s="332"/>
      <c r="G895" s="332"/>
      <c r="H895" s="332"/>
      <c r="I895" s="399"/>
      <c r="J895" s="399"/>
      <c r="K895" s="332"/>
      <c r="L895" s="332"/>
      <c r="M895" s="332"/>
      <c r="N895" s="332"/>
      <c r="O895" s="332"/>
      <c r="P895" s="332"/>
      <c r="Q895" s="332"/>
      <c r="R895" s="332"/>
      <c r="S895" s="332"/>
      <c r="T895" s="332"/>
      <c r="U895" s="332"/>
      <c r="V895" s="332"/>
      <c r="W895" s="332"/>
      <c r="X895" s="333"/>
      <c r="Y895" s="333"/>
      <c r="Z895" s="333"/>
      <c r="AA895" s="332"/>
    </row>
    <row r="896" spans="1:27">
      <c r="A896" s="335"/>
      <c r="B896" s="332"/>
      <c r="C896" s="335"/>
      <c r="F896" s="332"/>
      <c r="G896" s="332"/>
      <c r="H896" s="332"/>
      <c r="I896" s="399"/>
      <c r="J896" s="399"/>
      <c r="K896" s="332"/>
      <c r="L896" s="332"/>
      <c r="M896" s="332"/>
      <c r="N896" s="332"/>
      <c r="O896" s="332"/>
      <c r="P896" s="332"/>
      <c r="Q896" s="332"/>
      <c r="R896" s="332"/>
      <c r="S896" s="332"/>
      <c r="T896" s="332"/>
      <c r="U896" s="332"/>
      <c r="V896" s="332"/>
      <c r="W896" s="332"/>
      <c r="X896" s="333"/>
      <c r="Y896" s="333"/>
      <c r="Z896" s="333"/>
      <c r="AA896" s="332"/>
    </row>
    <row r="897" spans="1:27">
      <c r="A897" s="335"/>
      <c r="B897" s="332"/>
      <c r="C897" s="335"/>
      <c r="F897" s="332"/>
      <c r="G897" s="332"/>
      <c r="H897" s="332"/>
      <c r="I897" s="399"/>
      <c r="J897" s="399"/>
      <c r="K897" s="332"/>
      <c r="L897" s="332"/>
      <c r="M897" s="332"/>
      <c r="N897" s="332"/>
      <c r="O897" s="332"/>
      <c r="P897" s="332"/>
      <c r="Q897" s="332"/>
      <c r="R897" s="332"/>
      <c r="S897" s="332"/>
      <c r="T897" s="332"/>
      <c r="U897" s="332"/>
      <c r="V897" s="332"/>
      <c r="W897" s="332"/>
      <c r="X897" s="333"/>
      <c r="Y897" s="333"/>
      <c r="Z897" s="333"/>
      <c r="AA897" s="332"/>
    </row>
    <row r="898" spans="1:27">
      <c r="A898" s="335"/>
      <c r="B898" s="332"/>
      <c r="C898" s="335"/>
      <c r="F898" s="332"/>
      <c r="G898" s="332"/>
      <c r="H898" s="332"/>
      <c r="I898" s="399"/>
      <c r="J898" s="399"/>
      <c r="K898" s="332"/>
      <c r="L898" s="332"/>
      <c r="M898" s="332"/>
      <c r="N898" s="332"/>
      <c r="O898" s="332"/>
      <c r="P898" s="332"/>
      <c r="Q898" s="332"/>
      <c r="R898" s="332"/>
      <c r="S898" s="332"/>
      <c r="T898" s="332"/>
      <c r="U898" s="332"/>
      <c r="V898" s="332"/>
      <c r="W898" s="332"/>
      <c r="X898" s="333"/>
      <c r="Y898" s="333"/>
      <c r="Z898" s="333"/>
      <c r="AA898" s="332"/>
    </row>
    <row r="899" spans="1:27">
      <c r="A899" s="335"/>
      <c r="B899" s="332"/>
      <c r="C899" s="335"/>
      <c r="F899" s="332"/>
      <c r="G899" s="332"/>
      <c r="H899" s="332"/>
      <c r="I899" s="399"/>
      <c r="J899" s="399"/>
      <c r="K899" s="332"/>
      <c r="L899" s="332"/>
      <c r="M899" s="332"/>
      <c r="N899" s="332"/>
      <c r="O899" s="332"/>
      <c r="P899" s="332"/>
      <c r="Q899" s="332"/>
      <c r="R899" s="332"/>
      <c r="S899" s="332"/>
      <c r="T899" s="332"/>
      <c r="U899" s="332"/>
      <c r="V899" s="332"/>
      <c r="W899" s="332"/>
      <c r="X899" s="333"/>
      <c r="Y899" s="333"/>
      <c r="Z899" s="333"/>
      <c r="AA899" s="332"/>
    </row>
    <row r="900" spans="1:27">
      <c r="A900" s="335"/>
      <c r="B900" s="332"/>
      <c r="C900" s="335"/>
      <c r="F900" s="332"/>
      <c r="G900" s="332"/>
      <c r="H900" s="332"/>
      <c r="I900" s="399"/>
      <c r="J900" s="399"/>
      <c r="K900" s="332"/>
      <c r="L900" s="332"/>
      <c r="M900" s="332"/>
      <c r="N900" s="332"/>
      <c r="O900" s="332"/>
      <c r="P900" s="332"/>
      <c r="Q900" s="332"/>
      <c r="R900" s="332"/>
      <c r="S900" s="332"/>
      <c r="T900" s="332"/>
      <c r="U900" s="332"/>
      <c r="V900" s="332"/>
      <c r="W900" s="332"/>
      <c r="X900" s="333"/>
      <c r="Y900" s="333"/>
      <c r="Z900" s="333"/>
      <c r="AA900" s="332"/>
    </row>
    <row r="901" spans="1:27">
      <c r="A901" s="335"/>
      <c r="B901" s="332"/>
      <c r="C901" s="335"/>
      <c r="F901" s="332"/>
      <c r="G901" s="332"/>
      <c r="H901" s="332"/>
      <c r="I901" s="399"/>
      <c r="J901" s="399"/>
      <c r="K901" s="332"/>
      <c r="L901" s="332"/>
      <c r="M901" s="332"/>
      <c r="N901" s="332"/>
      <c r="O901" s="332"/>
      <c r="P901" s="332"/>
      <c r="Q901" s="332"/>
      <c r="R901" s="332"/>
      <c r="S901" s="332"/>
      <c r="T901" s="332"/>
      <c r="U901" s="332"/>
      <c r="V901" s="332"/>
      <c r="W901" s="332"/>
      <c r="X901" s="333"/>
      <c r="Y901" s="333"/>
      <c r="Z901" s="333"/>
      <c r="AA901" s="332"/>
    </row>
    <row r="902" spans="1:27">
      <c r="A902" s="335"/>
      <c r="B902" s="332"/>
      <c r="C902" s="335"/>
      <c r="F902" s="332"/>
      <c r="G902" s="332"/>
      <c r="H902" s="332"/>
      <c r="I902" s="399"/>
      <c r="J902" s="399"/>
      <c r="K902" s="332"/>
      <c r="L902" s="332"/>
      <c r="M902" s="332"/>
      <c r="N902" s="332"/>
      <c r="O902" s="332"/>
      <c r="P902" s="332"/>
      <c r="Q902" s="332"/>
      <c r="R902" s="332"/>
      <c r="S902" s="332"/>
      <c r="T902" s="332"/>
      <c r="U902" s="332"/>
      <c r="V902" s="332"/>
      <c r="W902" s="332"/>
      <c r="X902" s="333"/>
      <c r="Y902" s="333"/>
      <c r="Z902" s="333"/>
      <c r="AA902" s="332"/>
    </row>
    <row r="903" spans="1:27">
      <c r="A903" s="335"/>
      <c r="B903" s="332"/>
      <c r="C903" s="335"/>
      <c r="F903" s="332"/>
      <c r="G903" s="332"/>
      <c r="H903" s="332"/>
      <c r="I903" s="399"/>
      <c r="J903" s="399"/>
      <c r="K903" s="332"/>
      <c r="L903" s="332"/>
      <c r="M903" s="332"/>
      <c r="N903" s="332"/>
      <c r="O903" s="332"/>
      <c r="P903" s="332"/>
      <c r="Q903" s="332"/>
      <c r="R903" s="332"/>
      <c r="S903" s="332"/>
      <c r="T903" s="332"/>
      <c r="U903" s="332"/>
      <c r="V903" s="332"/>
      <c r="W903" s="332"/>
      <c r="X903" s="333"/>
      <c r="Y903" s="333"/>
      <c r="Z903" s="333"/>
      <c r="AA903" s="332"/>
    </row>
    <row r="904" spans="1:27">
      <c r="A904" s="335"/>
      <c r="B904" s="332"/>
      <c r="C904" s="335"/>
      <c r="F904" s="332"/>
      <c r="G904" s="332"/>
      <c r="H904" s="332"/>
      <c r="I904" s="399"/>
      <c r="J904" s="399"/>
      <c r="K904" s="332"/>
      <c r="L904" s="332"/>
      <c r="M904" s="332"/>
      <c r="N904" s="332"/>
      <c r="O904" s="332"/>
      <c r="P904" s="332"/>
      <c r="Q904" s="332"/>
      <c r="R904" s="332"/>
      <c r="S904" s="332"/>
      <c r="T904" s="332"/>
      <c r="U904" s="332"/>
      <c r="V904" s="332"/>
      <c r="W904" s="332"/>
      <c r="X904" s="333"/>
      <c r="Y904" s="333"/>
      <c r="Z904" s="333"/>
      <c r="AA904" s="332"/>
    </row>
    <row r="905" spans="1:27">
      <c r="A905" s="335"/>
      <c r="B905" s="332"/>
      <c r="C905" s="335"/>
      <c r="F905" s="332"/>
      <c r="G905" s="332"/>
      <c r="H905" s="332"/>
      <c r="I905" s="399"/>
      <c r="J905" s="399"/>
      <c r="K905" s="332"/>
      <c r="L905" s="332"/>
      <c r="M905" s="332"/>
      <c r="N905" s="332"/>
      <c r="O905" s="332"/>
      <c r="P905" s="332"/>
      <c r="Q905" s="332"/>
      <c r="R905" s="332"/>
      <c r="S905" s="332"/>
      <c r="T905" s="332"/>
      <c r="U905" s="332"/>
      <c r="V905" s="332"/>
      <c r="W905" s="332"/>
      <c r="X905" s="333"/>
      <c r="Y905" s="333"/>
      <c r="Z905" s="333"/>
      <c r="AA905" s="332"/>
    </row>
    <row r="906" spans="1:27">
      <c r="A906" s="335"/>
      <c r="B906" s="332"/>
      <c r="C906" s="335"/>
      <c r="F906" s="332"/>
      <c r="G906" s="332"/>
      <c r="H906" s="332"/>
      <c r="I906" s="399"/>
      <c r="J906" s="399"/>
      <c r="K906" s="332"/>
      <c r="L906" s="332"/>
      <c r="M906" s="332"/>
      <c r="N906" s="332"/>
      <c r="O906" s="332"/>
      <c r="P906" s="332"/>
      <c r="Q906" s="332"/>
      <c r="R906" s="332"/>
      <c r="S906" s="332"/>
      <c r="T906" s="332"/>
      <c r="U906" s="332"/>
      <c r="V906" s="332"/>
      <c r="W906" s="332"/>
      <c r="X906" s="333"/>
      <c r="Y906" s="333"/>
      <c r="Z906" s="333"/>
      <c r="AA906" s="332"/>
    </row>
    <row r="907" spans="1:27">
      <c r="A907" s="335"/>
      <c r="B907" s="332"/>
      <c r="C907" s="335"/>
      <c r="F907" s="332"/>
      <c r="G907" s="332"/>
      <c r="H907" s="332"/>
      <c r="I907" s="399"/>
      <c r="J907" s="399"/>
      <c r="K907" s="332"/>
      <c r="L907" s="332"/>
      <c r="M907" s="332"/>
      <c r="N907" s="332"/>
      <c r="O907" s="332"/>
      <c r="P907" s="332"/>
      <c r="Q907" s="332"/>
      <c r="R907" s="332"/>
      <c r="S907" s="332"/>
      <c r="T907" s="332"/>
      <c r="U907" s="332"/>
      <c r="V907" s="332"/>
      <c r="W907" s="332"/>
      <c r="X907" s="333"/>
      <c r="Y907" s="333"/>
      <c r="Z907" s="333"/>
      <c r="AA907" s="332"/>
    </row>
    <row r="908" spans="1:27">
      <c r="A908" s="335"/>
      <c r="B908" s="332"/>
      <c r="C908" s="335"/>
      <c r="F908" s="332"/>
      <c r="G908" s="332"/>
      <c r="H908" s="332"/>
      <c r="I908" s="399"/>
      <c r="J908" s="399"/>
      <c r="K908" s="332"/>
      <c r="L908" s="332"/>
      <c r="M908" s="332"/>
      <c r="N908" s="332"/>
      <c r="O908" s="332"/>
      <c r="P908" s="332"/>
      <c r="Q908" s="332"/>
      <c r="R908" s="332"/>
      <c r="S908" s="332"/>
      <c r="T908" s="332"/>
      <c r="U908" s="332"/>
      <c r="V908" s="332"/>
      <c r="W908" s="332"/>
      <c r="X908" s="333"/>
      <c r="Y908" s="333"/>
      <c r="Z908" s="333"/>
      <c r="AA908" s="332"/>
    </row>
    <row r="909" spans="1:27">
      <c r="A909" s="335"/>
      <c r="B909" s="332"/>
      <c r="C909" s="335"/>
      <c r="F909" s="332"/>
      <c r="G909" s="332"/>
      <c r="H909" s="332"/>
      <c r="I909" s="399"/>
      <c r="J909" s="399"/>
      <c r="K909" s="332"/>
      <c r="L909" s="332"/>
      <c r="M909" s="332"/>
      <c r="N909" s="332"/>
      <c r="O909" s="332"/>
      <c r="P909" s="332"/>
      <c r="Q909" s="332"/>
      <c r="R909" s="332"/>
      <c r="S909" s="332"/>
      <c r="T909" s="332"/>
      <c r="U909" s="332"/>
      <c r="V909" s="332"/>
      <c r="W909" s="332"/>
      <c r="X909" s="333"/>
      <c r="Y909" s="333"/>
      <c r="Z909" s="333"/>
      <c r="AA909" s="332"/>
    </row>
    <row r="910" spans="1:27">
      <c r="A910" s="335"/>
      <c r="B910" s="332"/>
      <c r="C910" s="335"/>
      <c r="F910" s="332"/>
      <c r="G910" s="332"/>
      <c r="H910" s="332"/>
      <c r="I910" s="399"/>
      <c r="J910" s="399"/>
      <c r="K910" s="332"/>
      <c r="L910" s="332"/>
      <c r="M910" s="332"/>
      <c r="N910" s="332"/>
      <c r="O910" s="332"/>
      <c r="P910" s="332"/>
      <c r="Q910" s="332"/>
      <c r="R910" s="332"/>
      <c r="S910" s="332"/>
      <c r="T910" s="332"/>
      <c r="U910" s="332"/>
      <c r="V910" s="332"/>
      <c r="W910" s="332"/>
      <c r="X910" s="333"/>
      <c r="Y910" s="333"/>
      <c r="Z910" s="333"/>
      <c r="AA910" s="332"/>
    </row>
    <row r="911" spans="1:27">
      <c r="A911" s="335"/>
      <c r="B911" s="332"/>
      <c r="C911" s="335"/>
      <c r="F911" s="332"/>
      <c r="G911" s="332"/>
      <c r="H911" s="332"/>
      <c r="I911" s="399"/>
      <c r="J911" s="399"/>
      <c r="K911" s="332"/>
      <c r="L911" s="332"/>
      <c r="M911" s="332"/>
      <c r="N911" s="332"/>
      <c r="O911" s="332"/>
      <c r="P911" s="332"/>
      <c r="Q911" s="332"/>
      <c r="R911" s="332"/>
      <c r="S911" s="332"/>
      <c r="T911" s="332"/>
      <c r="U911" s="332"/>
      <c r="V911" s="332"/>
      <c r="W911" s="332"/>
      <c r="X911" s="333"/>
      <c r="Y911" s="333"/>
      <c r="Z911" s="333"/>
      <c r="AA911" s="332"/>
    </row>
    <row r="912" spans="1:27">
      <c r="A912" s="335"/>
      <c r="B912" s="332"/>
      <c r="C912" s="335"/>
      <c r="F912" s="332"/>
      <c r="G912" s="332"/>
      <c r="H912" s="332"/>
      <c r="I912" s="399"/>
      <c r="J912" s="399"/>
      <c r="K912" s="332"/>
      <c r="L912" s="332"/>
      <c r="M912" s="332"/>
      <c r="N912" s="332"/>
      <c r="O912" s="332"/>
      <c r="P912" s="332"/>
      <c r="Q912" s="332"/>
      <c r="R912" s="332"/>
      <c r="S912" s="332"/>
      <c r="T912" s="332"/>
      <c r="U912" s="332"/>
      <c r="V912" s="332"/>
      <c r="W912" s="332"/>
      <c r="X912" s="333"/>
      <c r="Y912" s="333"/>
      <c r="Z912" s="333"/>
      <c r="AA912" s="332"/>
    </row>
  </sheetData>
  <autoFilter ref="A17:AC38"/>
  <mergeCells count="16">
    <mergeCell ref="AA4:AA12"/>
    <mergeCell ref="I7:I12"/>
    <mergeCell ref="J7:J12"/>
    <mergeCell ref="A1:K2"/>
    <mergeCell ref="I3:N3"/>
    <mergeCell ref="A4:A12"/>
    <mergeCell ref="B4:B12"/>
    <mergeCell ref="C4:C12"/>
    <mergeCell ref="D4:D12"/>
    <mergeCell ref="E4:E12"/>
    <mergeCell ref="F4:F12"/>
    <mergeCell ref="G4:G12"/>
    <mergeCell ref="H4:H12"/>
    <mergeCell ref="I4:J6"/>
    <mergeCell ref="K4:K12"/>
    <mergeCell ref="L4:L12"/>
  </mergeCells>
  <pageMargins left="0.23622047244094491" right="0" top="0.27559055118110237" bottom="0.35433070866141736" header="0" footer="0.11811023622047245"/>
  <pageSetup paperSize="9" scale="70" fitToHeight="0"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01"/>
  <sheetViews>
    <sheetView topLeftCell="A2" zoomScale="85" zoomScaleNormal="85" zoomScaleSheetLayoutView="85" workbookViewId="0">
      <pane xSplit="2" ySplit="5" topLeftCell="C8" activePane="bottomRight" state="frozen"/>
      <selection activeCell="B32" sqref="B32"/>
      <selection pane="topRight" activeCell="B32" sqref="B32"/>
      <selection pane="bottomLeft" activeCell="B32" sqref="B32"/>
      <selection pane="bottomRight" activeCell="B32" sqref="B32"/>
    </sheetView>
  </sheetViews>
  <sheetFormatPr defaultColWidth="8.25" defaultRowHeight="18.75"/>
  <cols>
    <col min="1" max="1" width="6.5" style="1" customWidth="1"/>
    <col min="2" max="2" width="52.5" style="2" customWidth="1"/>
    <col min="3" max="3" width="23.625" style="2" customWidth="1"/>
    <col min="4" max="4" width="31.25" style="2" hidden="1" customWidth="1"/>
    <col min="5" max="5" width="17.5" style="130" customWidth="1"/>
    <col min="6" max="6" width="21" style="130" customWidth="1"/>
    <col min="7" max="7" width="19.75" style="3" customWidth="1"/>
    <col min="8" max="8" width="24.25" style="28" customWidth="1"/>
    <col min="9" max="9" width="9.375" style="2" hidden="1" customWidth="1"/>
    <col min="10" max="10" width="28.75" style="2" hidden="1" customWidth="1"/>
    <col min="11" max="11" width="15.75" style="2" customWidth="1"/>
    <col min="12" max="16384" width="8.25" style="2"/>
  </cols>
  <sheetData>
    <row r="1" spans="1:11" ht="18" hidden="1" customHeight="1"/>
    <row r="2" spans="1:11" ht="27.75" customHeight="1">
      <c r="A2" s="736" t="s">
        <v>713</v>
      </c>
      <c r="B2" s="736"/>
      <c r="C2" s="736"/>
      <c r="D2" s="736"/>
      <c r="E2" s="736"/>
      <c r="F2" s="736"/>
      <c r="G2" s="736"/>
      <c r="H2" s="736"/>
      <c r="K2" s="469" t="s">
        <v>1196</v>
      </c>
    </row>
    <row r="3" spans="1:11" ht="27.75" hidden="1" customHeight="1">
      <c r="A3" s="684" t="e">
        <f>#REF!</f>
        <v>#REF!</v>
      </c>
      <c r="B3" s="684"/>
      <c r="C3" s="684"/>
      <c r="D3" s="684"/>
      <c r="E3" s="684"/>
      <c r="F3" s="684"/>
      <c r="G3" s="684"/>
      <c r="H3" s="684"/>
    </row>
    <row r="4" spans="1:11" ht="23.25" customHeight="1">
      <c r="A4" s="3"/>
      <c r="B4" s="50"/>
      <c r="C4" s="50"/>
      <c r="D4" s="50"/>
      <c r="E4" s="131"/>
      <c r="F4" s="131"/>
      <c r="G4" s="51"/>
      <c r="H4" s="402"/>
    </row>
    <row r="5" spans="1:11" s="12" customFormat="1" ht="22.5" customHeight="1">
      <c r="A5" s="698" t="s">
        <v>24</v>
      </c>
      <c r="B5" s="699" t="s">
        <v>53</v>
      </c>
      <c r="C5" s="700" t="s">
        <v>552</v>
      </c>
      <c r="D5" s="700" t="s">
        <v>551</v>
      </c>
      <c r="E5" s="702" t="s">
        <v>331</v>
      </c>
      <c r="F5" s="702"/>
      <c r="G5" s="699" t="s">
        <v>445</v>
      </c>
      <c r="H5" s="699" t="s">
        <v>25</v>
      </c>
    </row>
    <row r="6" spans="1:11" s="12" customFormat="1" ht="70.5" customHeight="1">
      <c r="A6" s="698"/>
      <c r="B6" s="699"/>
      <c r="C6" s="701"/>
      <c r="D6" s="701"/>
      <c r="E6" s="134" t="s">
        <v>354</v>
      </c>
      <c r="F6" s="134" t="s">
        <v>355</v>
      </c>
      <c r="G6" s="699"/>
      <c r="H6" s="699"/>
    </row>
    <row r="7" spans="1:11" s="6" customFormat="1" ht="30.75" customHeight="1">
      <c r="A7" s="49"/>
      <c r="B7" s="49" t="s">
        <v>13</v>
      </c>
      <c r="C7" s="49"/>
      <c r="D7" s="49"/>
      <c r="E7" s="174">
        <f>SUBTOTAL(9,E9:E10)</f>
        <v>0</v>
      </c>
      <c r="F7" s="174">
        <f>SUBTOTAL(9,F9:F10)</f>
        <v>0</v>
      </c>
      <c r="G7" s="174">
        <v>5000000</v>
      </c>
      <c r="H7" s="157"/>
      <c r="I7" s="216"/>
    </row>
    <row r="8" spans="1:11" s="6" customFormat="1" ht="45.75" customHeight="1">
      <c r="A8" s="49" t="s">
        <v>1</v>
      </c>
      <c r="B8" s="49" t="s">
        <v>723</v>
      </c>
      <c r="C8" s="49"/>
      <c r="D8" s="49"/>
      <c r="E8" s="174"/>
      <c r="F8" s="174"/>
      <c r="G8" s="174"/>
      <c r="H8" s="157"/>
      <c r="I8" s="216"/>
    </row>
    <row r="9" spans="1:11" s="265" customFormat="1" ht="37.5" customHeight="1">
      <c r="A9" s="260" t="s">
        <v>3</v>
      </c>
      <c r="B9" s="261" t="s">
        <v>715</v>
      </c>
      <c r="C9" s="267"/>
      <c r="D9" s="262"/>
      <c r="E9" s="263">
        <f>+SUBTOTAL(9,E11:E22)</f>
        <v>2017000</v>
      </c>
      <c r="F9" s="263">
        <f>+SUBTOTAL(9,F11:F22)</f>
        <v>1931000</v>
      </c>
      <c r="G9" s="263"/>
      <c r="H9" s="263">
        <f>+SUBTOTAL(9,H11:H22)</f>
        <v>0</v>
      </c>
    </row>
    <row r="10" spans="1:11" s="276" customFormat="1" ht="54" customHeight="1">
      <c r="A10" s="272">
        <v>1</v>
      </c>
      <c r="B10" s="273" t="s">
        <v>563</v>
      </c>
      <c r="C10" s="274" t="s">
        <v>554</v>
      </c>
      <c r="D10" s="274"/>
      <c r="E10" s="275"/>
      <c r="F10" s="275"/>
      <c r="G10" s="275"/>
      <c r="H10" s="248" t="s">
        <v>721</v>
      </c>
    </row>
    <row r="11" spans="1:11" s="6" customFormat="1" ht="131.25">
      <c r="A11" s="57" t="s">
        <v>2</v>
      </c>
      <c r="B11" s="405" t="s">
        <v>1195</v>
      </c>
      <c r="C11" s="405"/>
      <c r="D11" s="406"/>
      <c r="E11" s="407"/>
      <c r="F11" s="407"/>
      <c r="G11" s="407"/>
      <c r="H11" s="408"/>
      <c r="I11" s="216"/>
      <c r="J11" s="95"/>
    </row>
    <row r="12" spans="1:11" s="6" customFormat="1" ht="56.25">
      <c r="A12" s="57"/>
      <c r="B12" s="514" t="s">
        <v>1192</v>
      </c>
      <c r="C12" s="405"/>
      <c r="D12" s="406"/>
      <c r="E12" s="407"/>
      <c r="F12" s="407"/>
      <c r="G12" s="407"/>
      <c r="H12" s="408"/>
      <c r="I12" s="216"/>
      <c r="J12" s="95"/>
    </row>
    <row r="13" spans="1:11" s="6" customFormat="1" ht="37.5">
      <c r="A13" s="57"/>
      <c r="B13" s="514" t="s">
        <v>1193</v>
      </c>
      <c r="C13" s="405"/>
      <c r="D13" s="406"/>
      <c r="E13" s="407"/>
      <c r="F13" s="407"/>
      <c r="G13" s="407"/>
      <c r="H13" s="408"/>
      <c r="I13" s="216"/>
      <c r="J13" s="95"/>
    </row>
    <row r="14" spans="1:11" s="6" customFormat="1" ht="37.5">
      <c r="A14" s="57"/>
      <c r="B14" s="514" t="s">
        <v>1194</v>
      </c>
      <c r="C14" s="405"/>
      <c r="D14" s="406"/>
      <c r="E14" s="407"/>
      <c r="F14" s="407"/>
      <c r="G14" s="407"/>
      <c r="H14" s="408"/>
      <c r="I14" s="216"/>
      <c r="J14" s="95"/>
    </row>
    <row r="15" spans="1:11" s="265" customFormat="1" ht="24" customHeight="1">
      <c r="A15" s="260" t="s">
        <v>2</v>
      </c>
      <c r="B15" s="261" t="s">
        <v>718</v>
      </c>
      <c r="C15" s="262"/>
      <c r="D15" s="262"/>
      <c r="E15" s="263">
        <f>+SUBTOTAL(9,E19:E24)</f>
        <v>1185000</v>
      </c>
      <c r="F15" s="263">
        <f>+SUBTOTAL(9,F19:F24)</f>
        <v>1185000</v>
      </c>
      <c r="G15" s="263"/>
      <c r="H15" s="264"/>
    </row>
    <row r="16" spans="1:11" s="270" customFormat="1" ht="102" customHeight="1">
      <c r="A16" s="326">
        <v>1</v>
      </c>
      <c r="B16" s="266" t="s">
        <v>617</v>
      </c>
      <c r="C16" s="267" t="s">
        <v>719</v>
      </c>
      <c r="D16" s="267"/>
      <c r="E16" s="268">
        <v>172000</v>
      </c>
      <c r="F16" s="268">
        <v>86000</v>
      </c>
      <c r="G16" s="268"/>
      <c r="H16" s="248" t="s">
        <v>721</v>
      </c>
    </row>
    <row r="17" spans="1:8" ht="60.95" customHeight="1">
      <c r="A17" s="48">
        <v>2</v>
      </c>
      <c r="B17" s="44" t="s">
        <v>1102</v>
      </c>
      <c r="C17" s="96" t="s">
        <v>470</v>
      </c>
      <c r="D17" s="415"/>
      <c r="E17" s="416">
        <v>250000</v>
      </c>
      <c r="F17" s="416">
        <v>250000</v>
      </c>
      <c r="G17" s="96"/>
      <c r="H17" s="248" t="s">
        <v>721</v>
      </c>
    </row>
    <row r="18" spans="1:8" s="270" customFormat="1" ht="55.5" customHeight="1">
      <c r="A18" s="326">
        <v>3</v>
      </c>
      <c r="B18" s="266" t="s">
        <v>654</v>
      </c>
      <c r="C18" s="267" t="s">
        <v>33</v>
      </c>
      <c r="D18" s="267"/>
      <c r="E18" s="268">
        <v>410000</v>
      </c>
      <c r="F18" s="268">
        <v>410000</v>
      </c>
      <c r="G18" s="268"/>
      <c r="H18" s="248" t="s">
        <v>721</v>
      </c>
    </row>
    <row r="19" spans="1:8" s="270" customFormat="1" ht="48.75" customHeight="1">
      <c r="A19" s="48">
        <v>4</v>
      </c>
      <c r="B19" s="266" t="s">
        <v>666</v>
      </c>
      <c r="C19" s="267" t="s">
        <v>33</v>
      </c>
      <c r="D19" s="267"/>
      <c r="E19" s="268">
        <v>785000</v>
      </c>
      <c r="F19" s="268">
        <v>785000</v>
      </c>
      <c r="G19" s="268"/>
      <c r="H19" s="248" t="s">
        <v>721</v>
      </c>
    </row>
    <row r="20" spans="1:8" s="270" customFormat="1" ht="45" customHeight="1">
      <c r="A20" s="326">
        <v>5</v>
      </c>
      <c r="B20" s="266" t="s">
        <v>737</v>
      </c>
      <c r="C20" s="267" t="s">
        <v>33</v>
      </c>
      <c r="D20" s="267"/>
      <c r="E20" s="268">
        <v>400000</v>
      </c>
      <c r="F20" s="268">
        <v>400000</v>
      </c>
      <c r="G20" s="268"/>
      <c r="H20" s="248" t="s">
        <v>721</v>
      </c>
    </row>
    <row r="21" spans="1:8" ht="20.25">
      <c r="A21" s="226" t="s">
        <v>432</v>
      </c>
      <c r="B21" s="227" t="s">
        <v>432</v>
      </c>
      <c r="C21" s="44"/>
      <c r="D21" s="44"/>
      <c r="E21" s="133"/>
      <c r="F21" s="133"/>
      <c r="G21" s="8"/>
      <c r="H21" s="228"/>
    </row>
    <row r="25" spans="1:8" ht="55.5" hidden="1" customHeight="1">
      <c r="A25" s="54">
        <v>16</v>
      </c>
      <c r="B25" s="47" t="s">
        <v>123</v>
      </c>
      <c r="C25" s="47"/>
      <c r="D25" s="47"/>
      <c r="E25" s="129"/>
      <c r="F25" s="129"/>
      <c r="G25" s="48"/>
      <c r="H25" s="38" t="s">
        <v>135</v>
      </c>
    </row>
    <row r="26" spans="1:8" ht="53.25" hidden="1" customHeight="1">
      <c r="A26" s="54">
        <v>29</v>
      </c>
      <c r="B26" s="47" t="s">
        <v>124</v>
      </c>
      <c r="C26" s="47"/>
      <c r="D26" s="47"/>
      <c r="E26" s="129"/>
      <c r="F26" s="129"/>
      <c r="G26" s="48"/>
      <c r="H26" s="38" t="s">
        <v>135</v>
      </c>
    </row>
    <row r="27" spans="1:8" ht="68.45" hidden="1" customHeight="1">
      <c r="A27" s="65">
        <v>15</v>
      </c>
      <c r="B27" s="59" t="s">
        <v>129</v>
      </c>
      <c r="C27" s="59"/>
      <c r="D27" s="59"/>
      <c r="E27" s="129"/>
      <c r="F27" s="129"/>
      <c r="G27" s="54"/>
      <c r="H27" s="66" t="s">
        <v>143</v>
      </c>
    </row>
    <row r="28" spans="1:8" ht="51.6" hidden="1" customHeight="1">
      <c r="A28" s="54">
        <v>23</v>
      </c>
      <c r="B28" s="59" t="s">
        <v>144</v>
      </c>
      <c r="C28" s="59"/>
      <c r="D28" s="59"/>
      <c r="E28" s="129"/>
      <c r="F28" s="129"/>
      <c r="G28" s="54"/>
      <c r="H28" s="66" t="s">
        <v>148</v>
      </c>
    </row>
    <row r="29" spans="1:8" ht="57.75" hidden="1" customHeight="1">
      <c r="A29" s="54">
        <v>24</v>
      </c>
      <c r="B29" s="59" t="s">
        <v>149</v>
      </c>
      <c r="C29" s="59"/>
      <c r="D29" s="59"/>
      <c r="E29" s="129"/>
      <c r="F29" s="129"/>
      <c r="G29" s="54"/>
      <c r="H29" s="66" t="s">
        <v>148</v>
      </c>
    </row>
    <row r="30" spans="1:8" ht="93.75" hidden="1" customHeight="1">
      <c r="A30" s="54">
        <v>27</v>
      </c>
      <c r="B30" s="56" t="s">
        <v>154</v>
      </c>
      <c r="C30" s="56"/>
      <c r="D30" s="56"/>
      <c r="E30" s="133"/>
      <c r="F30" s="133"/>
      <c r="G30" s="54"/>
      <c r="H30" s="66" t="s">
        <v>158</v>
      </c>
    </row>
    <row r="31" spans="1:8" ht="55.5" hidden="1" customHeight="1">
      <c r="A31" s="54">
        <v>23</v>
      </c>
      <c r="B31" s="56" t="s">
        <v>130</v>
      </c>
      <c r="C31" s="56"/>
      <c r="D31" s="56"/>
      <c r="E31" s="133"/>
      <c r="F31" s="133"/>
      <c r="G31" s="54"/>
      <c r="H31" s="66" t="s">
        <v>148</v>
      </c>
    </row>
    <row r="42" spans="1:8" ht="75" hidden="1" customHeight="1">
      <c r="A42" s="65">
        <v>11</v>
      </c>
      <c r="C42" s="56"/>
      <c r="D42" s="56"/>
      <c r="E42" s="133"/>
      <c r="F42" s="133"/>
      <c r="G42" s="54"/>
      <c r="H42" s="36" t="s">
        <v>164</v>
      </c>
    </row>
    <row r="43" spans="1:8" ht="46.15" hidden="1" customHeight="1">
      <c r="A43" s="54">
        <v>17</v>
      </c>
      <c r="B43" s="56" t="s">
        <v>99</v>
      </c>
      <c r="C43" s="47"/>
      <c r="D43" s="47"/>
      <c r="E43" s="129"/>
      <c r="F43" s="129"/>
      <c r="G43" s="48"/>
      <c r="H43" s="38"/>
    </row>
    <row r="44" spans="1:8" ht="160.5" hidden="1" customHeight="1">
      <c r="A44" s="54">
        <v>20</v>
      </c>
      <c r="B44" s="47" t="s">
        <v>98</v>
      </c>
      <c r="C44" s="56"/>
      <c r="D44" s="56"/>
      <c r="E44" s="133"/>
      <c r="F44" s="133"/>
      <c r="G44" s="54"/>
      <c r="H44" s="38" t="s">
        <v>174</v>
      </c>
    </row>
    <row r="45" spans="1:8" s="1" customFormat="1" ht="37.5" hidden="1">
      <c r="B45" s="56" t="s">
        <v>168</v>
      </c>
      <c r="C45" s="2"/>
      <c r="D45" s="2"/>
      <c r="E45" s="130"/>
      <c r="F45" s="130"/>
      <c r="G45" s="3"/>
      <c r="H45" s="28"/>
    </row>
    <row r="95" spans="1:8" ht="48.75" hidden="1" customHeight="1">
      <c r="A95" s="48" t="s">
        <v>7</v>
      </c>
      <c r="C95" s="47"/>
      <c r="D95" s="47"/>
      <c r="E95" s="129"/>
      <c r="F95" s="129"/>
      <c r="G95" s="48"/>
      <c r="H95" s="39"/>
    </row>
    <row r="96" spans="1:8" ht="46.15" hidden="1" customHeight="1">
      <c r="A96" s="48" t="s">
        <v>7</v>
      </c>
      <c r="B96" s="47" t="s">
        <v>175</v>
      </c>
      <c r="C96" s="47"/>
      <c r="D96" s="47"/>
      <c r="E96" s="129"/>
      <c r="F96" s="129"/>
      <c r="G96" s="48"/>
      <c r="H96" s="39"/>
    </row>
    <row r="97" spans="1:8" ht="133.5" hidden="1" customHeight="1">
      <c r="A97" s="48" t="s">
        <v>7</v>
      </c>
      <c r="B97" s="47" t="s">
        <v>178</v>
      </c>
      <c r="C97" s="47"/>
      <c r="D97" s="47"/>
      <c r="E97" s="129"/>
      <c r="F97" s="129"/>
      <c r="G97" s="48"/>
      <c r="H97" s="39"/>
    </row>
    <row r="98" spans="1:8" ht="150" hidden="1">
      <c r="B98" s="47" t="s">
        <v>180</v>
      </c>
    </row>
    <row r="99" spans="1:8" hidden="1"/>
    <row r="100" spans="1:8" s="72" customFormat="1" ht="89.25" hidden="1" customHeight="1">
      <c r="A100" s="48">
        <v>5</v>
      </c>
      <c r="B100" s="2"/>
      <c r="C100" s="56"/>
      <c r="D100" s="56"/>
      <c r="E100" s="133"/>
      <c r="F100" s="133"/>
      <c r="G100" s="54"/>
      <c r="H100" s="71"/>
    </row>
    <row r="101" spans="1:8" ht="75" hidden="1">
      <c r="B101" s="56" t="s">
        <v>182</v>
      </c>
    </row>
  </sheetData>
  <mergeCells count="9">
    <mergeCell ref="A2:H2"/>
    <mergeCell ref="A3:H3"/>
    <mergeCell ref="A5:A6"/>
    <mergeCell ref="B5:B6"/>
    <mergeCell ref="C5:C6"/>
    <mergeCell ref="D5:D6"/>
    <mergeCell ref="E5:F5"/>
    <mergeCell ref="G5:G6"/>
    <mergeCell ref="H5:H6"/>
  </mergeCells>
  <printOptions horizontalCentered="1"/>
  <pageMargins left="0.31" right="0.39370078740157483" top="0.70866141732283472" bottom="0.39370078740157483" header="0.15748031496062992" footer="0.15748031496062992"/>
  <pageSetup paperSize="9" scale="48" fitToHeight="0" orientation="portrait" useFirstPageNumber="1" r:id="rId1"/>
  <headerFooter differentFirst="1">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01"/>
  <sheetViews>
    <sheetView topLeftCell="A14" zoomScale="55" zoomScaleNormal="55" zoomScaleSheetLayoutView="85" workbookViewId="0">
      <selection activeCell="S13" sqref="S13"/>
    </sheetView>
  </sheetViews>
  <sheetFormatPr defaultColWidth="8.25" defaultRowHeight="18.75"/>
  <cols>
    <col min="1" max="1" width="6.5" style="1" customWidth="1"/>
    <col min="2" max="2" width="52.5" style="2" customWidth="1"/>
    <col min="3" max="3" width="23.625" style="2" customWidth="1"/>
    <col min="4" max="4" width="31.25" style="2" customWidth="1"/>
    <col min="5" max="5" width="17.5" style="130" customWidth="1"/>
    <col min="6" max="6" width="21" style="130" customWidth="1"/>
    <col min="7" max="7" width="19.75" style="3" customWidth="1"/>
    <col min="8" max="8" width="9.5" style="28" customWidth="1"/>
    <col min="9" max="9" width="9.375" style="2" hidden="1" customWidth="1"/>
    <col min="10" max="10" width="28.75" style="2" hidden="1" customWidth="1"/>
    <col min="11" max="11" width="13" style="2" bestFit="1" customWidth="1"/>
    <col min="12" max="12" width="8.25" style="2"/>
    <col min="13" max="13" width="26.5" style="2" customWidth="1"/>
    <col min="14" max="16384" width="8.25" style="2"/>
  </cols>
  <sheetData>
    <row r="1" spans="1:13" ht="18" hidden="1" customHeight="1"/>
    <row r="2" spans="1:13" ht="27.75" customHeight="1">
      <c r="A2" s="693" t="s">
        <v>712</v>
      </c>
      <c r="B2" s="693"/>
      <c r="C2" s="693"/>
      <c r="D2" s="693"/>
      <c r="E2" s="693"/>
      <c r="F2" s="693"/>
      <c r="G2" s="693"/>
      <c r="H2" s="693"/>
    </row>
    <row r="3" spans="1:13" ht="27.75" customHeight="1">
      <c r="A3" s="684" t="e">
        <f>#REF!</f>
        <v>#REF!</v>
      </c>
      <c r="B3" s="684"/>
      <c r="C3" s="684"/>
      <c r="D3" s="684"/>
      <c r="E3" s="684"/>
      <c r="F3" s="684"/>
      <c r="G3" s="684"/>
      <c r="H3" s="684"/>
    </row>
    <row r="4" spans="1:13" ht="23.25" customHeight="1">
      <c r="A4" s="3"/>
      <c r="B4" s="50"/>
      <c r="C4" s="50"/>
      <c r="D4" s="50"/>
      <c r="E4" s="131"/>
      <c r="F4" s="131"/>
      <c r="G4" s="51"/>
      <c r="H4" s="402"/>
    </row>
    <row r="5" spans="1:13" s="12" customFormat="1" ht="22.5" customHeight="1">
      <c r="A5" s="698" t="s">
        <v>24</v>
      </c>
      <c r="B5" s="699" t="s">
        <v>53</v>
      </c>
      <c r="C5" s="700" t="s">
        <v>552</v>
      </c>
      <c r="D5" s="700" t="s">
        <v>551</v>
      </c>
      <c r="E5" s="702" t="s">
        <v>331</v>
      </c>
      <c r="F5" s="702"/>
      <c r="G5" s="699" t="s">
        <v>445</v>
      </c>
      <c r="H5" s="699" t="s">
        <v>25</v>
      </c>
    </row>
    <row r="6" spans="1:13" s="12" customFormat="1" ht="70.5" customHeight="1">
      <c r="A6" s="698"/>
      <c r="B6" s="699"/>
      <c r="C6" s="701"/>
      <c r="D6" s="701"/>
      <c r="E6" s="134" t="s">
        <v>354</v>
      </c>
      <c r="F6" s="134" t="s">
        <v>355</v>
      </c>
      <c r="G6" s="699"/>
      <c r="H6" s="699"/>
    </row>
    <row r="7" spans="1:13" s="6" customFormat="1" ht="30.75" customHeight="1">
      <c r="A7" s="49"/>
      <c r="B7" s="49" t="s">
        <v>13</v>
      </c>
      <c r="C7" s="49"/>
      <c r="D7" s="49"/>
      <c r="E7" s="174">
        <f>SUBTOTAL(9,E9:E21)</f>
        <v>8517000</v>
      </c>
      <c r="F7" s="174">
        <f>SUBTOTAL(9,F9:F21)</f>
        <v>8517000</v>
      </c>
      <c r="G7" s="174">
        <f>SUBTOTAL(9,G9:G21)</f>
        <v>2450000</v>
      </c>
      <c r="H7" s="157"/>
      <c r="I7" s="216"/>
      <c r="K7" s="323">
        <f>+G7/F7</f>
        <v>0.28765997416930844</v>
      </c>
      <c r="M7" s="403" t="e">
        <f>+G7+#REF!</f>
        <v>#REF!</v>
      </c>
    </row>
    <row r="8" spans="1:13" s="6" customFormat="1" ht="66" customHeight="1">
      <c r="A8" s="49" t="s">
        <v>1</v>
      </c>
      <c r="B8" s="49" t="s">
        <v>550</v>
      </c>
      <c r="C8" s="49"/>
      <c r="D8" s="49"/>
      <c r="E8" s="174"/>
      <c r="F8" s="174"/>
      <c r="G8" s="174"/>
      <c r="H8" s="157"/>
      <c r="I8" s="216"/>
    </row>
    <row r="9" spans="1:13" s="247" customFormat="1" ht="90" customHeight="1">
      <c r="A9" s="230">
        <v>1</v>
      </c>
      <c r="B9" s="242" t="s">
        <v>485</v>
      </c>
      <c r="C9" s="243" t="s">
        <v>505</v>
      </c>
      <c r="D9" s="225" t="s">
        <v>483</v>
      </c>
      <c r="E9" s="244">
        <v>2630000</v>
      </c>
      <c r="F9" s="244">
        <v>2630000</v>
      </c>
      <c r="G9" s="245">
        <v>500000</v>
      </c>
      <c r="H9" s="246"/>
      <c r="I9" s="737"/>
      <c r="J9" s="738"/>
    </row>
    <row r="10" spans="1:13" ht="90" customHeight="1">
      <c r="A10" s="230">
        <v>2</v>
      </c>
      <c r="B10" s="59" t="s">
        <v>448</v>
      </c>
      <c r="C10" s="54" t="s">
        <v>505</v>
      </c>
      <c r="D10" s="225" t="s">
        <v>483</v>
      </c>
      <c r="E10" s="129">
        <v>76000</v>
      </c>
      <c r="F10" s="129">
        <v>76000</v>
      </c>
      <c r="G10" s="248">
        <v>50000</v>
      </c>
      <c r="H10" s="60"/>
      <c r="I10" s="216"/>
    </row>
    <row r="11" spans="1:13" ht="90" customHeight="1">
      <c r="A11" s="230">
        <v>3</v>
      </c>
      <c r="B11" s="59" t="s">
        <v>449</v>
      </c>
      <c r="C11" s="54" t="s">
        <v>505</v>
      </c>
      <c r="D11" s="225" t="s">
        <v>483</v>
      </c>
      <c r="E11" s="129">
        <v>95000</v>
      </c>
      <c r="F11" s="129">
        <v>95000</v>
      </c>
      <c r="G11" s="248">
        <v>50000</v>
      </c>
      <c r="H11" s="60"/>
      <c r="I11" s="216"/>
    </row>
    <row r="12" spans="1:13" ht="90" customHeight="1">
      <c r="A12" s="230">
        <v>4</v>
      </c>
      <c r="B12" s="59" t="s">
        <v>450</v>
      </c>
      <c r="C12" s="54" t="s">
        <v>505</v>
      </c>
      <c r="D12" s="225" t="s">
        <v>484</v>
      </c>
      <c r="E12" s="129">
        <v>126000</v>
      </c>
      <c r="F12" s="129">
        <v>126000</v>
      </c>
      <c r="G12" s="248">
        <v>50000</v>
      </c>
      <c r="H12" s="60"/>
      <c r="I12" s="216"/>
    </row>
    <row r="13" spans="1:13" ht="90" customHeight="1">
      <c r="A13" s="230">
        <v>5</v>
      </c>
      <c r="B13" s="59" t="s">
        <v>435</v>
      </c>
      <c r="C13" s="54" t="s">
        <v>505</v>
      </c>
      <c r="D13" s="225" t="s">
        <v>483</v>
      </c>
      <c r="E13" s="129">
        <v>870000</v>
      </c>
      <c r="F13" s="129">
        <v>870000</v>
      </c>
      <c r="G13" s="248">
        <v>300000</v>
      </c>
      <c r="H13" s="60"/>
      <c r="I13" s="216"/>
      <c r="J13" s="2">
        <f>+G14+J14</f>
        <v>745177.09100000001</v>
      </c>
    </row>
    <row r="14" spans="1:13" ht="90" customHeight="1">
      <c r="A14" s="230">
        <v>6</v>
      </c>
      <c r="B14" s="59" t="s">
        <v>436</v>
      </c>
      <c r="C14" s="54" t="s">
        <v>505</v>
      </c>
      <c r="D14" s="225" t="s">
        <v>483</v>
      </c>
      <c r="E14" s="129">
        <v>1800000</v>
      </c>
      <c r="F14" s="129">
        <v>1800000</v>
      </c>
      <c r="G14" s="248">
        <v>600000</v>
      </c>
      <c r="H14" s="60"/>
      <c r="I14" s="216"/>
      <c r="J14" s="2">
        <v>145177.09100000001</v>
      </c>
    </row>
    <row r="15" spans="1:13" ht="90" customHeight="1">
      <c r="A15" s="230">
        <v>7</v>
      </c>
      <c r="B15" s="59" t="s">
        <v>451</v>
      </c>
      <c r="C15" s="54" t="s">
        <v>505</v>
      </c>
      <c r="D15" s="225" t="s">
        <v>483</v>
      </c>
      <c r="E15" s="129">
        <v>880000</v>
      </c>
      <c r="F15" s="129">
        <v>880000</v>
      </c>
      <c r="G15" s="248">
        <v>250000</v>
      </c>
      <c r="H15" s="60"/>
      <c r="I15" s="739" t="s">
        <v>477</v>
      </c>
      <c r="J15" s="740"/>
    </row>
    <row r="16" spans="1:13" ht="90" customHeight="1">
      <c r="A16" s="230">
        <v>8</v>
      </c>
      <c r="B16" s="59" t="s">
        <v>452</v>
      </c>
      <c r="C16" s="54" t="s">
        <v>505</v>
      </c>
      <c r="D16" s="225" t="s">
        <v>483</v>
      </c>
      <c r="E16" s="129">
        <v>215000</v>
      </c>
      <c r="F16" s="129">
        <v>215000</v>
      </c>
      <c r="G16" s="248">
        <v>100000</v>
      </c>
      <c r="H16" s="60"/>
      <c r="I16" s="216"/>
      <c r="K16" s="251"/>
    </row>
    <row r="17" spans="1:9" ht="90" customHeight="1">
      <c r="A17" s="230">
        <v>9</v>
      </c>
      <c r="B17" s="59" t="s">
        <v>453</v>
      </c>
      <c r="C17" s="54" t="s">
        <v>505</v>
      </c>
      <c r="D17" s="225" t="s">
        <v>483</v>
      </c>
      <c r="E17" s="129">
        <v>620000</v>
      </c>
      <c r="F17" s="129">
        <v>620000</v>
      </c>
      <c r="G17" s="248">
        <v>200000</v>
      </c>
      <c r="H17" s="60"/>
      <c r="I17" s="216"/>
    </row>
    <row r="18" spans="1:9" ht="149.25" customHeight="1">
      <c r="A18" s="230">
        <v>10</v>
      </c>
      <c r="B18" s="59" t="s">
        <v>454</v>
      </c>
      <c r="C18" s="54" t="s">
        <v>505</v>
      </c>
      <c r="D18" s="225" t="s">
        <v>483</v>
      </c>
      <c r="E18" s="129">
        <v>250000</v>
      </c>
      <c r="F18" s="129">
        <v>250000</v>
      </c>
      <c r="G18" s="248">
        <v>80000</v>
      </c>
      <c r="H18" s="60"/>
      <c r="I18" s="216"/>
    </row>
    <row r="19" spans="1:9" ht="90" customHeight="1">
      <c r="A19" s="230">
        <v>11</v>
      </c>
      <c r="B19" s="59" t="s">
        <v>456</v>
      </c>
      <c r="C19" s="54" t="s">
        <v>554</v>
      </c>
      <c r="D19" s="225" t="s">
        <v>483</v>
      </c>
      <c r="E19" s="129">
        <v>305000</v>
      </c>
      <c r="F19" s="129">
        <v>305000</v>
      </c>
      <c r="G19" s="248">
        <v>100000</v>
      </c>
      <c r="H19" s="60"/>
      <c r="I19" s="216"/>
    </row>
    <row r="20" spans="1:9" ht="82.5" customHeight="1">
      <c r="A20" s="230">
        <v>12</v>
      </c>
      <c r="B20" s="59" t="s">
        <v>455</v>
      </c>
      <c r="C20" s="54" t="s">
        <v>505</v>
      </c>
      <c r="D20" s="225" t="s">
        <v>483</v>
      </c>
      <c r="E20" s="129">
        <v>165000</v>
      </c>
      <c r="F20" s="129">
        <v>165000</v>
      </c>
      <c r="G20" s="248">
        <v>70000</v>
      </c>
      <c r="H20" s="60"/>
      <c r="I20" s="216"/>
    </row>
    <row r="21" spans="1:9" ht="129" customHeight="1">
      <c r="A21" s="230">
        <v>14</v>
      </c>
      <c r="B21" s="59" t="s">
        <v>486</v>
      </c>
      <c r="C21" s="54" t="s">
        <v>554</v>
      </c>
      <c r="D21" s="225" t="s">
        <v>483</v>
      </c>
      <c r="E21" s="129">
        <v>485000</v>
      </c>
      <c r="F21" s="129">
        <v>485000</v>
      </c>
      <c r="G21" s="248">
        <v>100000</v>
      </c>
      <c r="H21" s="60"/>
      <c r="I21" s="216"/>
    </row>
    <row r="25" spans="1:9" ht="55.5" hidden="1" customHeight="1">
      <c r="A25" s="54">
        <v>16</v>
      </c>
      <c r="B25" s="47" t="s">
        <v>123</v>
      </c>
      <c r="C25" s="47"/>
      <c r="D25" s="47"/>
      <c r="E25" s="129"/>
      <c r="F25" s="129"/>
      <c r="G25" s="48"/>
      <c r="H25" s="38" t="s">
        <v>135</v>
      </c>
    </row>
    <row r="26" spans="1:9" ht="53.25" hidden="1" customHeight="1">
      <c r="A26" s="54">
        <v>29</v>
      </c>
      <c r="B26" s="47" t="s">
        <v>124</v>
      </c>
      <c r="C26" s="47"/>
      <c r="D26" s="47"/>
      <c r="E26" s="129"/>
      <c r="F26" s="129"/>
      <c r="G26" s="48"/>
      <c r="H26" s="38" t="s">
        <v>135</v>
      </c>
    </row>
    <row r="27" spans="1:9" ht="68.45" hidden="1" customHeight="1">
      <c r="A27" s="65">
        <v>15</v>
      </c>
      <c r="B27" s="59" t="s">
        <v>129</v>
      </c>
      <c r="C27" s="59"/>
      <c r="D27" s="59"/>
      <c r="E27" s="129"/>
      <c r="F27" s="129"/>
      <c r="G27" s="54"/>
      <c r="H27" s="66" t="s">
        <v>143</v>
      </c>
    </row>
    <row r="28" spans="1:9" ht="51.6" hidden="1" customHeight="1">
      <c r="A28" s="54">
        <v>23</v>
      </c>
      <c r="B28" s="59" t="s">
        <v>144</v>
      </c>
      <c r="C28" s="59"/>
      <c r="D28" s="59"/>
      <c r="E28" s="129"/>
      <c r="F28" s="129"/>
      <c r="G28" s="54"/>
      <c r="H28" s="66" t="s">
        <v>148</v>
      </c>
    </row>
    <row r="29" spans="1:9" ht="57.75" hidden="1" customHeight="1">
      <c r="A29" s="54">
        <v>24</v>
      </c>
      <c r="B29" s="59" t="s">
        <v>149</v>
      </c>
      <c r="C29" s="59"/>
      <c r="D29" s="59"/>
      <c r="E29" s="129"/>
      <c r="F29" s="129"/>
      <c r="G29" s="54"/>
      <c r="H29" s="66" t="s">
        <v>148</v>
      </c>
    </row>
    <row r="30" spans="1:9" ht="93.75" hidden="1" customHeight="1">
      <c r="A30" s="54">
        <v>27</v>
      </c>
      <c r="B30" s="56" t="s">
        <v>154</v>
      </c>
      <c r="C30" s="56"/>
      <c r="D30" s="56"/>
      <c r="E30" s="133"/>
      <c r="F30" s="133"/>
      <c r="G30" s="54"/>
      <c r="H30" s="66" t="s">
        <v>158</v>
      </c>
    </row>
    <row r="31" spans="1:9" ht="55.5" hidden="1" customHeight="1">
      <c r="A31" s="54">
        <v>23</v>
      </c>
      <c r="B31" s="56" t="s">
        <v>130</v>
      </c>
      <c r="C31" s="56"/>
      <c r="D31" s="56"/>
      <c r="E31" s="133"/>
      <c r="F31" s="133"/>
      <c r="G31" s="54"/>
      <c r="H31" s="66" t="s">
        <v>148</v>
      </c>
    </row>
    <row r="42" spans="1:8" ht="75" hidden="1" customHeight="1">
      <c r="A42" s="65">
        <v>11</v>
      </c>
      <c r="C42" s="56"/>
      <c r="D42" s="56"/>
      <c r="E42" s="133"/>
      <c r="F42" s="133"/>
      <c r="G42" s="54"/>
      <c r="H42" s="36" t="s">
        <v>164</v>
      </c>
    </row>
    <row r="43" spans="1:8" ht="46.15" hidden="1" customHeight="1">
      <c r="A43" s="54">
        <v>17</v>
      </c>
      <c r="B43" s="56" t="s">
        <v>99</v>
      </c>
      <c r="C43" s="47"/>
      <c r="D43" s="47"/>
      <c r="E43" s="129"/>
      <c r="F43" s="129"/>
      <c r="G43" s="48"/>
      <c r="H43" s="38"/>
    </row>
    <row r="44" spans="1:8" ht="160.5" hidden="1" customHeight="1">
      <c r="A44" s="54">
        <v>20</v>
      </c>
      <c r="B44" s="47" t="s">
        <v>98</v>
      </c>
      <c r="C44" s="56"/>
      <c r="D44" s="56"/>
      <c r="E44" s="133"/>
      <c r="F44" s="133"/>
      <c r="G44" s="54"/>
      <c r="H44" s="38" t="s">
        <v>174</v>
      </c>
    </row>
    <row r="45" spans="1:8" s="1" customFormat="1" ht="37.5" hidden="1">
      <c r="B45" s="56" t="s">
        <v>168</v>
      </c>
      <c r="C45" s="2"/>
      <c r="D45" s="2"/>
      <c r="E45" s="130"/>
      <c r="F45" s="130"/>
      <c r="G45" s="3"/>
      <c r="H45" s="28"/>
    </row>
    <row r="95" spans="1:8" ht="48.75" hidden="1" customHeight="1">
      <c r="A95" s="48" t="s">
        <v>7</v>
      </c>
      <c r="C95" s="47"/>
      <c r="D95" s="47"/>
      <c r="E95" s="129"/>
      <c r="F95" s="129"/>
      <c r="G95" s="48"/>
      <c r="H95" s="39"/>
    </row>
    <row r="96" spans="1:8" ht="46.15" hidden="1" customHeight="1">
      <c r="A96" s="48" t="s">
        <v>7</v>
      </c>
      <c r="B96" s="47" t="s">
        <v>175</v>
      </c>
      <c r="C96" s="47"/>
      <c r="D96" s="47"/>
      <c r="E96" s="129"/>
      <c r="F96" s="129"/>
      <c r="G96" s="48"/>
      <c r="H96" s="39"/>
    </row>
    <row r="97" spans="1:8" ht="133.5" hidden="1" customHeight="1">
      <c r="A97" s="48" t="s">
        <v>7</v>
      </c>
      <c r="B97" s="47" t="s">
        <v>178</v>
      </c>
      <c r="C97" s="47"/>
      <c r="D97" s="47"/>
      <c r="E97" s="129"/>
      <c r="F97" s="129"/>
      <c r="G97" s="48"/>
      <c r="H97" s="39"/>
    </row>
    <row r="98" spans="1:8" ht="150" hidden="1">
      <c r="B98" s="47" t="s">
        <v>180</v>
      </c>
    </row>
    <row r="99" spans="1:8" hidden="1"/>
    <row r="100" spans="1:8" s="72" customFormat="1" ht="89.25" hidden="1" customHeight="1">
      <c r="A100" s="48">
        <v>5</v>
      </c>
      <c r="B100" s="2"/>
      <c r="C100" s="56"/>
      <c r="D100" s="56"/>
      <c r="E100" s="133"/>
      <c r="F100" s="133"/>
      <c r="G100" s="54"/>
      <c r="H100" s="71"/>
    </row>
    <row r="101" spans="1:8" ht="75" hidden="1">
      <c r="B101" s="56" t="s">
        <v>182</v>
      </c>
    </row>
  </sheetData>
  <mergeCells count="11">
    <mergeCell ref="I9:J9"/>
    <mergeCell ref="I15:J15"/>
    <mergeCell ref="A2:H2"/>
    <mergeCell ref="A3:H3"/>
    <mergeCell ref="A5:A6"/>
    <mergeCell ref="B5:B6"/>
    <mergeCell ref="C5:C6"/>
    <mergeCell ref="D5:D6"/>
    <mergeCell ref="E5:F5"/>
    <mergeCell ref="G5:G6"/>
    <mergeCell ref="H5:H6"/>
  </mergeCells>
  <printOptions horizontalCentered="1"/>
  <pageMargins left="0.31" right="0.39370078740157483" top="0.26" bottom="0.3" header="0.15748031496062992" footer="0.15748031496062992"/>
  <pageSetup paperSize="9" scale="44" fitToHeight="0" orientation="portrait" useFirstPageNumber="1" r:id="rId1"/>
  <headerFooter differentFirst="1">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12"/>
  <sheetViews>
    <sheetView topLeftCell="A8" zoomScale="55" zoomScaleNormal="55" zoomScaleSheetLayoutView="85" workbookViewId="0">
      <selection activeCell="G14" sqref="G14"/>
    </sheetView>
  </sheetViews>
  <sheetFormatPr defaultColWidth="8.25" defaultRowHeight="18.75"/>
  <cols>
    <col min="1" max="1" width="6.5" style="1" customWidth="1"/>
    <col min="2" max="2" width="52.5" style="2" customWidth="1"/>
    <col min="3" max="3" width="23.625" style="2" customWidth="1"/>
    <col min="4" max="4" width="31.25" style="2" hidden="1" customWidth="1"/>
    <col min="5" max="5" width="17.5" style="130" customWidth="1"/>
    <col min="6" max="6" width="21" style="130" customWidth="1"/>
    <col min="7" max="7" width="19.75" style="3" customWidth="1"/>
    <col min="8" max="8" width="24.25" style="28" customWidth="1"/>
    <col min="9" max="9" width="9.375" style="2" hidden="1" customWidth="1"/>
    <col min="10" max="10" width="28.75" style="2" hidden="1" customWidth="1"/>
    <col min="11" max="11" width="13" style="2" bestFit="1" customWidth="1"/>
    <col min="12" max="16384" width="8.25" style="2"/>
  </cols>
  <sheetData>
    <row r="1" spans="1:9" ht="18" hidden="1" customHeight="1"/>
    <row r="2" spans="1:9" ht="27.75" customHeight="1">
      <c r="A2" s="693" t="s">
        <v>713</v>
      </c>
      <c r="B2" s="693"/>
      <c r="C2" s="693"/>
      <c r="D2" s="693"/>
      <c r="E2" s="693"/>
      <c r="F2" s="693"/>
      <c r="G2" s="693"/>
      <c r="H2" s="693"/>
    </row>
    <row r="3" spans="1:9" ht="27.75" customHeight="1">
      <c r="A3" s="684" t="e">
        <f>#REF!</f>
        <v>#REF!</v>
      </c>
      <c r="B3" s="684"/>
      <c r="C3" s="684"/>
      <c r="D3" s="684"/>
      <c r="E3" s="684"/>
      <c r="F3" s="684"/>
      <c r="G3" s="684"/>
      <c r="H3" s="684"/>
    </row>
    <row r="4" spans="1:9" ht="23.25" customHeight="1">
      <c r="A4" s="3"/>
      <c r="B4" s="50"/>
      <c r="C4" s="50"/>
      <c r="D4" s="50"/>
      <c r="E4" s="131"/>
      <c r="F4" s="131"/>
      <c r="G4" s="51"/>
      <c r="H4" s="402"/>
    </row>
    <row r="5" spans="1:9" s="12" customFormat="1" ht="22.5" customHeight="1">
      <c r="A5" s="698" t="s">
        <v>24</v>
      </c>
      <c r="B5" s="699" t="s">
        <v>53</v>
      </c>
      <c r="C5" s="700" t="s">
        <v>552</v>
      </c>
      <c r="D5" s="700" t="s">
        <v>551</v>
      </c>
      <c r="E5" s="702" t="s">
        <v>331</v>
      </c>
      <c r="F5" s="702"/>
      <c r="G5" s="699" t="s">
        <v>445</v>
      </c>
      <c r="H5" s="699" t="s">
        <v>25</v>
      </c>
    </row>
    <row r="6" spans="1:9" s="12" customFormat="1" ht="70.5" customHeight="1">
      <c r="A6" s="698"/>
      <c r="B6" s="699"/>
      <c r="C6" s="701"/>
      <c r="D6" s="701"/>
      <c r="E6" s="134" t="s">
        <v>354</v>
      </c>
      <c r="F6" s="134" t="s">
        <v>355</v>
      </c>
      <c r="G6" s="699"/>
      <c r="H6" s="699"/>
    </row>
    <row r="7" spans="1:9" s="6" customFormat="1" ht="30.75" customHeight="1">
      <c r="A7" s="49"/>
      <c r="B7" s="49" t="s">
        <v>13</v>
      </c>
      <c r="C7" s="49"/>
      <c r="D7" s="49"/>
      <c r="E7" s="174">
        <f>SUBTOTAL(9,E9:E23)</f>
        <v>10914600</v>
      </c>
      <c r="F7" s="174">
        <f>SUBTOTAL(9,F9:F23)</f>
        <v>10914600</v>
      </c>
      <c r="G7" s="174">
        <v>4000000</v>
      </c>
      <c r="H7" s="157"/>
      <c r="I7" s="216"/>
    </row>
    <row r="8" spans="1:9" s="6" customFormat="1" ht="45.75" customHeight="1">
      <c r="A8" s="49" t="s">
        <v>1</v>
      </c>
      <c r="B8" s="49" t="s">
        <v>723</v>
      </c>
      <c r="C8" s="49"/>
      <c r="D8" s="49"/>
      <c r="E8" s="174"/>
      <c r="F8" s="174"/>
      <c r="G8" s="174"/>
      <c r="H8" s="157"/>
      <c r="I8" s="216"/>
    </row>
    <row r="9" spans="1:9" s="276" customFormat="1" ht="45.75" customHeight="1">
      <c r="A9" s="272">
        <v>1</v>
      </c>
      <c r="B9" s="273" t="s">
        <v>457</v>
      </c>
      <c r="C9" s="274" t="s">
        <v>533</v>
      </c>
      <c r="D9" s="274"/>
      <c r="E9" s="275">
        <v>994000</v>
      </c>
      <c r="F9" s="275">
        <v>994000</v>
      </c>
      <c r="G9" s="275"/>
      <c r="H9" s="248" t="s">
        <v>725</v>
      </c>
    </row>
    <row r="10" spans="1:9" s="276" customFormat="1" ht="45.75" customHeight="1">
      <c r="A10" s="272">
        <v>2</v>
      </c>
      <c r="B10" s="273" t="s">
        <v>555</v>
      </c>
      <c r="C10" s="274" t="s">
        <v>553</v>
      </c>
      <c r="D10" s="274"/>
      <c r="E10" s="275">
        <v>130000</v>
      </c>
      <c r="F10" s="275">
        <v>130000</v>
      </c>
      <c r="G10" s="275"/>
      <c r="H10" s="248" t="s">
        <v>721</v>
      </c>
    </row>
    <row r="11" spans="1:9" s="270" customFormat="1" ht="56.25">
      <c r="A11" s="272">
        <v>3</v>
      </c>
      <c r="B11" s="266" t="s">
        <v>458</v>
      </c>
      <c r="C11" s="267" t="s">
        <v>554</v>
      </c>
      <c r="D11" s="267"/>
      <c r="E11" s="268">
        <v>1369000</v>
      </c>
      <c r="F11" s="268">
        <v>1369000</v>
      </c>
      <c r="G11" s="268"/>
      <c r="H11" s="248" t="s">
        <v>721</v>
      </c>
    </row>
    <row r="12" spans="1:9" s="270" customFormat="1" ht="56.25">
      <c r="A12" s="272">
        <v>4</v>
      </c>
      <c r="B12" s="266" t="s">
        <v>459</v>
      </c>
      <c r="C12" s="267" t="s">
        <v>554</v>
      </c>
      <c r="D12" s="267"/>
      <c r="E12" s="268">
        <v>3971000</v>
      </c>
      <c r="F12" s="268">
        <v>3971000</v>
      </c>
      <c r="G12" s="268"/>
      <c r="H12" s="248" t="s">
        <v>721</v>
      </c>
    </row>
    <row r="13" spans="1:9" s="270" customFormat="1" ht="56.25">
      <c r="A13" s="272">
        <v>5</v>
      </c>
      <c r="B13" s="266" t="s">
        <v>556</v>
      </c>
      <c r="C13" s="267" t="s">
        <v>554</v>
      </c>
      <c r="D13" s="267"/>
      <c r="E13" s="268">
        <v>325000</v>
      </c>
      <c r="F13" s="268">
        <v>325000</v>
      </c>
      <c r="G13" s="268"/>
      <c r="H13" s="248" t="s">
        <v>721</v>
      </c>
    </row>
    <row r="14" spans="1:9" s="270" customFormat="1" ht="56.25">
      <c r="A14" s="272">
        <v>6</v>
      </c>
      <c r="B14" s="266" t="s">
        <v>557</v>
      </c>
      <c r="C14" s="267" t="s">
        <v>553</v>
      </c>
      <c r="D14" s="267"/>
      <c r="E14" s="268">
        <v>1521000</v>
      </c>
      <c r="F14" s="268">
        <v>1521000</v>
      </c>
      <c r="G14" s="268"/>
      <c r="H14" s="248" t="s">
        <v>721</v>
      </c>
    </row>
    <row r="15" spans="1:9" s="270" customFormat="1" ht="112.5">
      <c r="A15" s="272">
        <v>7</v>
      </c>
      <c r="B15" s="266" t="s">
        <v>558</v>
      </c>
      <c r="C15" s="267" t="s">
        <v>553</v>
      </c>
      <c r="D15" s="267"/>
      <c r="E15" s="268">
        <v>941000</v>
      </c>
      <c r="F15" s="268">
        <v>941000</v>
      </c>
      <c r="G15" s="268"/>
      <c r="H15" s="248" t="s">
        <v>721</v>
      </c>
    </row>
    <row r="16" spans="1:9" s="270" customFormat="1" ht="56.25">
      <c r="A16" s="272">
        <v>8</v>
      </c>
      <c r="B16" s="271" t="s">
        <v>559</v>
      </c>
      <c r="C16" s="267" t="s">
        <v>553</v>
      </c>
      <c r="D16" s="267"/>
      <c r="E16" s="269">
        <v>1644000</v>
      </c>
      <c r="F16" s="269">
        <v>1644000</v>
      </c>
      <c r="G16" s="269"/>
      <c r="H16" s="248" t="s">
        <v>721</v>
      </c>
    </row>
    <row r="17" spans="1:11" s="265" customFormat="1" ht="56.25">
      <c r="A17" s="272">
        <v>9</v>
      </c>
      <c r="B17" s="266" t="s">
        <v>560</v>
      </c>
      <c r="C17" s="267" t="s">
        <v>441</v>
      </c>
      <c r="D17" s="262"/>
      <c r="E17" s="269">
        <v>19600</v>
      </c>
      <c r="F17" s="269">
        <v>19600</v>
      </c>
      <c r="G17" s="269"/>
      <c r="H17" s="248" t="s">
        <v>721</v>
      </c>
    </row>
    <row r="18" spans="1:11" s="270" customFormat="1" ht="87.75" customHeight="1">
      <c r="A18" s="272">
        <v>10</v>
      </c>
      <c r="B18" s="266" t="s">
        <v>561</v>
      </c>
      <c r="C18" s="267" t="s">
        <v>553</v>
      </c>
      <c r="D18" s="267"/>
      <c r="E18" s="268"/>
      <c r="F18" s="268"/>
      <c r="G18" s="268"/>
      <c r="H18" s="248" t="s">
        <v>721</v>
      </c>
    </row>
    <row r="19" spans="1:11" s="276" customFormat="1" ht="76.5" customHeight="1">
      <c r="A19" s="272">
        <v>11</v>
      </c>
      <c r="B19" s="273" t="s">
        <v>562</v>
      </c>
      <c r="C19" s="274" t="s">
        <v>554</v>
      </c>
      <c r="D19" s="274"/>
      <c r="E19" s="275"/>
      <c r="F19" s="275"/>
      <c r="G19" s="275"/>
      <c r="H19" s="248" t="s">
        <v>721</v>
      </c>
    </row>
    <row r="20" spans="1:11" s="276" customFormat="1" ht="48.75" customHeight="1">
      <c r="A20" s="272">
        <v>12</v>
      </c>
      <c r="B20" s="273" t="s">
        <v>563</v>
      </c>
      <c r="C20" s="274" t="s">
        <v>554</v>
      </c>
      <c r="D20" s="274"/>
      <c r="E20" s="275"/>
      <c r="F20" s="275"/>
      <c r="G20" s="275"/>
      <c r="H20" s="248" t="s">
        <v>721</v>
      </c>
    </row>
    <row r="21" spans="1:11" s="276" customFormat="1" ht="57.75" customHeight="1">
      <c r="A21" s="272">
        <v>13</v>
      </c>
      <c r="B21" s="273" t="s">
        <v>564</v>
      </c>
      <c r="C21" s="274" t="s">
        <v>441</v>
      </c>
      <c r="D21" s="274"/>
      <c r="E21" s="275"/>
      <c r="F21" s="275"/>
      <c r="G21" s="275"/>
      <c r="H21" s="248" t="s">
        <v>721</v>
      </c>
    </row>
    <row r="22" spans="1:11" s="276" customFormat="1" ht="56.25">
      <c r="A22" s="272">
        <v>14</v>
      </c>
      <c r="B22" s="273" t="s">
        <v>565</v>
      </c>
      <c r="C22" s="274" t="s">
        <v>553</v>
      </c>
      <c r="D22" s="274"/>
      <c r="E22" s="275"/>
      <c r="F22" s="275"/>
      <c r="G22" s="275"/>
      <c r="H22" s="248" t="s">
        <v>721</v>
      </c>
    </row>
    <row r="23" spans="1:11" s="276" customFormat="1" ht="75">
      <c r="A23" s="272">
        <v>15</v>
      </c>
      <c r="B23" s="273" t="s">
        <v>566</v>
      </c>
      <c r="C23" s="274" t="s">
        <v>553</v>
      </c>
      <c r="D23" s="274"/>
      <c r="E23" s="275"/>
      <c r="F23" s="275"/>
      <c r="G23" s="275"/>
      <c r="H23" s="248" t="s">
        <v>721</v>
      </c>
      <c r="K23" s="276">
        <f>19+17</f>
        <v>36</v>
      </c>
    </row>
    <row r="24" spans="1:11" s="265" customFormat="1" ht="24" customHeight="1">
      <c r="A24" s="260" t="s">
        <v>2</v>
      </c>
      <c r="B24" s="261" t="s">
        <v>718</v>
      </c>
      <c r="C24" s="262"/>
      <c r="D24" s="262"/>
      <c r="E24" s="263">
        <f>+SUBTOTAL(9,E28:E33)</f>
        <v>1185000</v>
      </c>
      <c r="F24" s="263">
        <f>+SUBTOTAL(9,F28:F33)</f>
        <v>1185000</v>
      </c>
      <c r="G24" s="263"/>
      <c r="H24" s="264"/>
    </row>
    <row r="25" spans="1:11" s="270" customFormat="1" ht="75.75" customHeight="1">
      <c r="A25" s="326">
        <v>1</v>
      </c>
      <c r="B25" s="266" t="s">
        <v>613</v>
      </c>
      <c r="C25" s="267" t="s">
        <v>719</v>
      </c>
      <c r="D25" s="267"/>
      <c r="E25" s="268">
        <v>173000</v>
      </c>
      <c r="F25" s="268">
        <v>173000</v>
      </c>
      <c r="G25" s="268"/>
      <c r="H25" s="248" t="s">
        <v>721</v>
      </c>
    </row>
    <row r="26" spans="1:11" s="270" customFormat="1" ht="102" customHeight="1">
      <c r="A26" s="326">
        <v>2</v>
      </c>
      <c r="B26" s="266" t="s">
        <v>617</v>
      </c>
      <c r="C26" s="267" t="s">
        <v>719</v>
      </c>
      <c r="D26" s="267"/>
      <c r="E26" s="268">
        <v>172000</v>
      </c>
      <c r="F26" s="268">
        <v>86000</v>
      </c>
      <c r="G26" s="268"/>
      <c r="H26" s="248" t="s">
        <v>721</v>
      </c>
    </row>
    <row r="27" spans="1:11" s="270" customFormat="1" ht="55.5" customHeight="1">
      <c r="A27" s="326">
        <v>3</v>
      </c>
      <c r="B27" s="266" t="s">
        <v>654</v>
      </c>
      <c r="C27" s="267" t="s">
        <v>33</v>
      </c>
      <c r="D27" s="267"/>
      <c r="E27" s="268">
        <v>410000</v>
      </c>
      <c r="F27" s="268">
        <v>410000</v>
      </c>
      <c r="G27" s="268"/>
      <c r="H27" s="248" t="s">
        <v>721</v>
      </c>
    </row>
    <row r="28" spans="1:11" s="270" customFormat="1" ht="48.75" customHeight="1">
      <c r="A28" s="326">
        <v>4</v>
      </c>
      <c r="B28" s="266" t="s">
        <v>666</v>
      </c>
      <c r="C28" s="267" t="s">
        <v>33</v>
      </c>
      <c r="D28" s="267"/>
      <c r="E28" s="268">
        <v>785000</v>
      </c>
      <c r="F28" s="268">
        <v>785000</v>
      </c>
      <c r="G28" s="268"/>
      <c r="H28" s="248" t="s">
        <v>721</v>
      </c>
    </row>
    <row r="29" spans="1:11" s="270" customFormat="1" ht="45" customHeight="1">
      <c r="A29" s="326">
        <v>5</v>
      </c>
      <c r="B29" s="266" t="s">
        <v>720</v>
      </c>
      <c r="C29" s="267" t="s">
        <v>33</v>
      </c>
      <c r="D29" s="267"/>
      <c r="E29" s="268">
        <v>400000</v>
      </c>
      <c r="F29" s="268">
        <v>400000</v>
      </c>
      <c r="G29" s="268"/>
      <c r="H29" s="248" t="s">
        <v>721</v>
      </c>
    </row>
    <row r="30" spans="1:11" s="331" customFormat="1" ht="112.5" hidden="1">
      <c r="A30" s="327" t="s">
        <v>6</v>
      </c>
      <c r="B30" s="328" t="s">
        <v>722</v>
      </c>
      <c r="C30" s="329"/>
      <c r="D30" s="329"/>
      <c r="E30" s="330"/>
      <c r="F30" s="330"/>
      <c r="G30" s="330"/>
      <c r="H30" s="132"/>
    </row>
    <row r="31" spans="1:11">
      <c r="A31" s="54"/>
      <c r="B31" s="59"/>
      <c r="C31" s="59"/>
      <c r="D31" s="225"/>
      <c r="E31" s="129"/>
      <c r="F31" s="129"/>
      <c r="G31" s="129"/>
      <c r="H31" s="32"/>
      <c r="I31" s="216"/>
      <c r="J31" s="130"/>
    </row>
    <row r="32" spans="1:11" ht="20.25">
      <c r="A32" s="226" t="s">
        <v>432</v>
      </c>
      <c r="B32" s="227" t="s">
        <v>432</v>
      </c>
      <c r="C32" s="44"/>
      <c r="D32" s="44"/>
      <c r="E32" s="133"/>
      <c r="F32" s="133"/>
      <c r="G32" s="8"/>
      <c r="H32" s="228"/>
    </row>
    <row r="36" spans="1:8" ht="55.5" hidden="1" customHeight="1">
      <c r="A36" s="54">
        <v>16</v>
      </c>
      <c r="B36" s="47" t="s">
        <v>123</v>
      </c>
      <c r="C36" s="47"/>
      <c r="D36" s="47"/>
      <c r="E36" s="129"/>
      <c r="F36" s="129"/>
      <c r="G36" s="48"/>
      <c r="H36" s="38" t="s">
        <v>135</v>
      </c>
    </row>
    <row r="37" spans="1:8" ht="53.25" hidden="1" customHeight="1">
      <c r="A37" s="54">
        <v>29</v>
      </c>
      <c r="B37" s="47" t="s">
        <v>124</v>
      </c>
      <c r="C37" s="47"/>
      <c r="D37" s="47"/>
      <c r="E37" s="129"/>
      <c r="F37" s="129"/>
      <c r="G37" s="48"/>
      <c r="H37" s="38" t="s">
        <v>135</v>
      </c>
    </row>
    <row r="38" spans="1:8" ht="68.45" hidden="1" customHeight="1">
      <c r="A38" s="65">
        <v>15</v>
      </c>
      <c r="B38" s="59" t="s">
        <v>129</v>
      </c>
      <c r="C38" s="59"/>
      <c r="D38" s="59"/>
      <c r="E38" s="129"/>
      <c r="F38" s="129"/>
      <c r="G38" s="54"/>
      <c r="H38" s="66" t="s">
        <v>143</v>
      </c>
    </row>
    <row r="39" spans="1:8" ht="51.6" hidden="1" customHeight="1">
      <c r="A39" s="54">
        <v>23</v>
      </c>
      <c r="B39" s="59" t="s">
        <v>144</v>
      </c>
      <c r="C39" s="59"/>
      <c r="D39" s="59"/>
      <c r="E39" s="129"/>
      <c r="F39" s="129"/>
      <c r="G39" s="54"/>
      <c r="H39" s="66" t="s">
        <v>148</v>
      </c>
    </row>
    <row r="40" spans="1:8" ht="57.75" hidden="1" customHeight="1">
      <c r="A40" s="54">
        <v>24</v>
      </c>
      <c r="B40" s="59" t="s">
        <v>149</v>
      </c>
      <c r="C40" s="59"/>
      <c r="D40" s="59"/>
      <c r="E40" s="129"/>
      <c r="F40" s="129"/>
      <c r="G40" s="54"/>
      <c r="H40" s="66" t="s">
        <v>148</v>
      </c>
    </row>
    <row r="41" spans="1:8" ht="93.75" hidden="1" customHeight="1">
      <c r="A41" s="54">
        <v>27</v>
      </c>
      <c r="B41" s="56" t="s">
        <v>154</v>
      </c>
      <c r="C41" s="56"/>
      <c r="D41" s="56"/>
      <c r="E41" s="133"/>
      <c r="F41" s="133"/>
      <c r="G41" s="54"/>
      <c r="H41" s="66" t="s">
        <v>158</v>
      </c>
    </row>
    <row r="42" spans="1:8" ht="55.5" hidden="1" customHeight="1">
      <c r="A42" s="54">
        <v>23</v>
      </c>
      <c r="B42" s="56" t="s">
        <v>130</v>
      </c>
      <c r="C42" s="56"/>
      <c r="D42" s="56"/>
      <c r="E42" s="133"/>
      <c r="F42" s="133"/>
      <c r="G42" s="54"/>
      <c r="H42" s="66" t="s">
        <v>148</v>
      </c>
    </row>
    <row r="53" spans="1:8" ht="75" hidden="1" customHeight="1">
      <c r="A53" s="65">
        <v>11</v>
      </c>
      <c r="C53" s="56"/>
      <c r="D53" s="56"/>
      <c r="E53" s="133"/>
      <c r="F53" s="133"/>
      <c r="G53" s="54"/>
      <c r="H53" s="36" t="s">
        <v>164</v>
      </c>
    </row>
    <row r="54" spans="1:8" ht="46.15" hidden="1" customHeight="1">
      <c r="A54" s="54">
        <v>17</v>
      </c>
      <c r="B54" s="56" t="s">
        <v>99</v>
      </c>
      <c r="C54" s="47"/>
      <c r="D54" s="47"/>
      <c r="E54" s="129"/>
      <c r="F54" s="129"/>
      <c r="G54" s="48"/>
      <c r="H54" s="38"/>
    </row>
    <row r="55" spans="1:8" ht="160.5" hidden="1" customHeight="1">
      <c r="A55" s="54">
        <v>20</v>
      </c>
      <c r="B55" s="47" t="s">
        <v>98</v>
      </c>
      <c r="C55" s="56"/>
      <c r="D55" s="56"/>
      <c r="E55" s="133"/>
      <c r="F55" s="133"/>
      <c r="G55" s="54"/>
      <c r="H55" s="38" t="s">
        <v>174</v>
      </c>
    </row>
    <row r="56" spans="1:8" s="1" customFormat="1" ht="37.5" hidden="1">
      <c r="B56" s="56" t="s">
        <v>168</v>
      </c>
      <c r="C56" s="2"/>
      <c r="D56" s="2"/>
      <c r="E56" s="130"/>
      <c r="F56" s="130"/>
      <c r="G56" s="3"/>
      <c r="H56" s="28"/>
    </row>
    <row r="106" spans="1:8" ht="48.75" hidden="1" customHeight="1">
      <c r="A106" s="48" t="s">
        <v>7</v>
      </c>
      <c r="C106" s="47"/>
      <c r="D106" s="47"/>
      <c r="E106" s="129"/>
      <c r="F106" s="129"/>
      <c r="G106" s="48"/>
      <c r="H106" s="39"/>
    </row>
    <row r="107" spans="1:8" ht="46.15" hidden="1" customHeight="1">
      <c r="A107" s="48" t="s">
        <v>7</v>
      </c>
      <c r="B107" s="47" t="s">
        <v>175</v>
      </c>
      <c r="C107" s="47"/>
      <c r="D107" s="47"/>
      <c r="E107" s="129"/>
      <c r="F107" s="129"/>
      <c r="G107" s="48"/>
      <c r="H107" s="39"/>
    </row>
    <row r="108" spans="1:8" ht="133.5" hidden="1" customHeight="1">
      <c r="A108" s="48" t="s">
        <v>7</v>
      </c>
      <c r="B108" s="47" t="s">
        <v>178</v>
      </c>
      <c r="C108" s="47"/>
      <c r="D108" s="47"/>
      <c r="E108" s="129"/>
      <c r="F108" s="129"/>
      <c r="G108" s="48"/>
      <c r="H108" s="39"/>
    </row>
    <row r="109" spans="1:8" ht="150" hidden="1">
      <c r="B109" s="47" t="s">
        <v>180</v>
      </c>
    </row>
    <row r="110" spans="1:8" hidden="1"/>
    <row r="111" spans="1:8" s="72" customFormat="1" ht="89.25" hidden="1" customHeight="1">
      <c r="A111" s="48">
        <v>5</v>
      </c>
      <c r="B111" s="2"/>
      <c r="C111" s="56"/>
      <c r="D111" s="56"/>
      <c r="E111" s="133"/>
      <c r="F111" s="133"/>
      <c r="G111" s="54"/>
      <c r="H111" s="71"/>
    </row>
    <row r="112" spans="1:8" ht="75" hidden="1">
      <c r="B112" s="56" t="s">
        <v>182</v>
      </c>
    </row>
  </sheetData>
  <mergeCells count="9">
    <mergeCell ref="A2:H2"/>
    <mergeCell ref="A3:H3"/>
    <mergeCell ref="A5:A6"/>
    <mergeCell ref="B5:B6"/>
    <mergeCell ref="C5:C6"/>
    <mergeCell ref="D5:D6"/>
    <mergeCell ref="E5:F5"/>
    <mergeCell ref="G5:G6"/>
    <mergeCell ref="H5:H6"/>
  </mergeCells>
  <printOptions horizontalCentered="1"/>
  <pageMargins left="0.31" right="0.39370078740157483" top="0.70866141732283472" bottom="0.39370078740157483" header="0.15748031496062992" footer="0.15748031496062992"/>
  <pageSetup paperSize="9" scale="48" fitToHeight="0" orientation="portrait" useFirstPageNumber="1" r:id="rId1"/>
  <headerFooter differentFirst="1">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904"/>
  <sheetViews>
    <sheetView zoomScaleNormal="100" workbookViewId="0">
      <pane xSplit="2" ySplit="16" topLeftCell="C17" activePane="bottomRight" state="frozen"/>
      <selection activeCell="B21" sqref="B21"/>
      <selection pane="topRight" activeCell="B21" sqref="B21"/>
      <selection pane="bottomLeft" activeCell="B21" sqref="B21"/>
      <selection pane="bottomRight" activeCell="J14" sqref="J14"/>
    </sheetView>
  </sheetViews>
  <sheetFormatPr defaultColWidth="12.75" defaultRowHeight="15"/>
  <cols>
    <col min="1" max="1" width="4.5" style="279" customWidth="1"/>
    <col min="2" max="2" width="31.25" style="279" customWidth="1"/>
    <col min="3" max="3" width="7.5" style="279" customWidth="1"/>
    <col min="4" max="4" width="10.125" style="316" hidden="1" customWidth="1"/>
    <col min="5" max="5" width="11.5" style="316" customWidth="1"/>
    <col min="6" max="6" width="13.875" style="279" customWidth="1"/>
    <col min="7" max="7" width="43.75" style="317" hidden="1" customWidth="1"/>
    <col min="8" max="8" width="44.625" style="279" hidden="1" customWidth="1"/>
    <col min="9" max="9" width="9.625" style="279" bestFit="1" customWidth="1"/>
    <col min="10" max="10" width="19.25" style="279" customWidth="1"/>
    <col min="11" max="11" width="23.375" style="317" customWidth="1"/>
    <col min="12" max="12" width="27.25" style="279" hidden="1" customWidth="1"/>
    <col min="13" max="13" width="7.625" style="279" hidden="1" customWidth="1"/>
    <col min="14" max="14" width="12.5" style="279" hidden="1" customWidth="1"/>
    <col min="15" max="15" width="11.375" style="279" hidden="1" customWidth="1"/>
    <col min="16" max="22" width="7.625" style="279" hidden="1" customWidth="1"/>
    <col min="23" max="23" width="14.75" style="279" hidden="1" customWidth="1"/>
    <col min="24" max="25" width="7.625" style="279" hidden="1" customWidth="1"/>
    <col min="26" max="26" width="1.125" style="279" customWidth="1"/>
    <col min="27" max="27" width="22.875" style="279" hidden="1" customWidth="1"/>
    <col min="28" max="16384" width="12.75" style="279"/>
  </cols>
  <sheetData>
    <row r="1" spans="1:27">
      <c r="A1" s="741" t="s">
        <v>692</v>
      </c>
      <c r="B1" s="741"/>
      <c r="C1" s="741"/>
      <c r="D1" s="741"/>
      <c r="E1" s="741"/>
      <c r="F1" s="741"/>
      <c r="G1" s="741"/>
      <c r="H1" s="741"/>
      <c r="I1" s="741"/>
      <c r="J1" s="741"/>
      <c r="K1" s="741"/>
      <c r="L1" s="277"/>
      <c r="M1" s="277"/>
      <c r="N1" s="277"/>
      <c r="O1" s="277"/>
      <c r="P1" s="277"/>
      <c r="Q1" s="277"/>
      <c r="R1" s="277"/>
      <c r="S1" s="277"/>
      <c r="T1" s="277"/>
      <c r="U1" s="277"/>
      <c r="V1" s="277"/>
      <c r="W1" s="277"/>
      <c r="X1" s="278"/>
      <c r="Y1" s="278"/>
      <c r="Z1" s="278"/>
      <c r="AA1" s="277"/>
    </row>
    <row r="2" spans="1:27" ht="31.5" customHeight="1">
      <c r="A2" s="741"/>
      <c r="B2" s="741"/>
      <c r="C2" s="741"/>
      <c r="D2" s="741"/>
      <c r="E2" s="741"/>
      <c r="F2" s="741"/>
      <c r="G2" s="741"/>
      <c r="H2" s="741"/>
      <c r="I2" s="741"/>
      <c r="J2" s="741"/>
      <c r="K2" s="741"/>
      <c r="L2" s="277"/>
      <c r="M2" s="277"/>
      <c r="N2" s="277"/>
      <c r="O2" s="277"/>
      <c r="P2" s="277"/>
      <c r="Q2" s="277"/>
      <c r="R2" s="277"/>
      <c r="S2" s="277"/>
      <c r="T2" s="277"/>
      <c r="U2" s="277"/>
      <c r="V2" s="277"/>
      <c r="W2" s="277"/>
      <c r="X2" s="278"/>
      <c r="Y2" s="278"/>
      <c r="Z2" s="278"/>
      <c r="AA2" s="277"/>
    </row>
    <row r="3" spans="1:27">
      <c r="A3" s="280"/>
      <c r="B3" s="277"/>
      <c r="C3" s="280"/>
      <c r="D3" s="281"/>
      <c r="E3" s="281"/>
      <c r="F3" s="277"/>
      <c r="G3" s="277"/>
      <c r="H3" s="277"/>
      <c r="I3" s="745" t="s">
        <v>568</v>
      </c>
      <c r="J3" s="745"/>
      <c r="K3" s="745"/>
      <c r="L3" s="745"/>
      <c r="M3" s="745"/>
      <c r="N3" s="745"/>
      <c r="O3" s="277"/>
      <c r="P3" s="277"/>
      <c r="Q3" s="277"/>
      <c r="R3" s="277"/>
      <c r="S3" s="277"/>
      <c r="T3" s="277"/>
      <c r="U3" s="277"/>
      <c r="V3" s="277"/>
      <c r="W3" s="277"/>
      <c r="X3" s="278"/>
      <c r="Y3" s="278"/>
      <c r="Z3" s="278"/>
      <c r="AA3" s="282" t="e">
        <f>63000000-#REF!</f>
        <v>#REF!</v>
      </c>
    </row>
    <row r="4" spans="1:27" ht="15" customHeight="1">
      <c r="A4" s="743" t="s">
        <v>24</v>
      </c>
      <c r="B4" s="743" t="s">
        <v>569</v>
      </c>
      <c r="C4" s="743" t="s">
        <v>570</v>
      </c>
      <c r="D4" s="746" t="s">
        <v>571</v>
      </c>
      <c r="E4" s="746" t="s">
        <v>572</v>
      </c>
      <c r="F4" s="743" t="s">
        <v>184</v>
      </c>
      <c r="G4" s="748" t="s">
        <v>573</v>
      </c>
      <c r="H4" s="743" t="s">
        <v>574</v>
      </c>
      <c r="I4" s="751" t="s">
        <v>575</v>
      </c>
      <c r="J4" s="751"/>
      <c r="K4" s="743" t="s">
        <v>25</v>
      </c>
      <c r="L4" s="753" t="s">
        <v>576</v>
      </c>
      <c r="M4" s="280"/>
      <c r="N4" s="283" t="e">
        <v>#REF!</v>
      </c>
      <c r="O4" s="280"/>
      <c r="P4" s="280"/>
      <c r="Q4" s="280"/>
      <c r="R4" s="280"/>
      <c r="S4" s="280"/>
      <c r="T4" s="280"/>
      <c r="U4" s="280"/>
      <c r="V4" s="280"/>
      <c r="W4" s="280"/>
      <c r="X4" s="280"/>
      <c r="Y4" s="280"/>
      <c r="Z4" s="280"/>
      <c r="AA4" s="741" t="s">
        <v>577</v>
      </c>
    </row>
    <row r="5" spans="1:27">
      <c r="A5" s="744"/>
      <c r="B5" s="744"/>
      <c r="C5" s="744"/>
      <c r="D5" s="747"/>
      <c r="E5" s="747"/>
      <c r="F5" s="744"/>
      <c r="G5" s="749"/>
      <c r="H5" s="744"/>
      <c r="I5" s="751"/>
      <c r="J5" s="751"/>
      <c r="K5" s="752"/>
      <c r="L5" s="754"/>
      <c r="M5" s="280"/>
      <c r="N5" s="280"/>
      <c r="O5" s="280"/>
      <c r="P5" s="280"/>
      <c r="Q5" s="280"/>
      <c r="R5" s="280"/>
      <c r="S5" s="280"/>
      <c r="T5" s="280"/>
      <c r="U5" s="280"/>
      <c r="V5" s="280"/>
      <c r="W5" s="280"/>
      <c r="X5" s="280"/>
      <c r="Y5" s="280"/>
      <c r="Z5" s="280"/>
      <c r="AA5" s="742"/>
    </row>
    <row r="6" spans="1:27" ht="15" hidden="1" customHeight="1">
      <c r="A6" s="744"/>
      <c r="B6" s="744"/>
      <c r="C6" s="744"/>
      <c r="D6" s="747"/>
      <c r="E6" s="747"/>
      <c r="F6" s="744"/>
      <c r="G6" s="749"/>
      <c r="H6" s="744"/>
      <c r="I6" s="751"/>
      <c r="J6" s="751"/>
      <c r="K6" s="752"/>
      <c r="L6" s="754"/>
      <c r="M6" s="280"/>
      <c r="N6" s="283" t="e">
        <f>I14-#REF!</f>
        <v>#REF!</v>
      </c>
      <c r="O6" s="283" t="e">
        <f>#REF!+9032000</f>
        <v>#REF!</v>
      </c>
      <c r="P6" s="280"/>
      <c r="Q6" s="280"/>
      <c r="R6" s="280"/>
      <c r="S6" s="280"/>
      <c r="T6" s="280"/>
      <c r="U6" s="280"/>
      <c r="V6" s="280"/>
      <c r="W6" s="280"/>
      <c r="X6" s="280"/>
      <c r="Y6" s="280"/>
      <c r="Z6" s="280"/>
      <c r="AA6" s="742"/>
    </row>
    <row r="7" spans="1:27" ht="15" customHeight="1">
      <c r="A7" s="744"/>
      <c r="B7" s="744"/>
      <c r="C7" s="744"/>
      <c r="D7" s="747"/>
      <c r="E7" s="747"/>
      <c r="F7" s="744"/>
      <c r="G7" s="749"/>
      <c r="H7" s="744"/>
      <c r="I7" s="743" t="s">
        <v>16</v>
      </c>
      <c r="J7" s="743" t="s">
        <v>578</v>
      </c>
      <c r="K7" s="752"/>
      <c r="L7" s="754"/>
      <c r="M7" s="280"/>
      <c r="N7" s="280"/>
      <c r="O7" s="280">
        <f>63000000-9032000</f>
        <v>53968000</v>
      </c>
      <c r="P7" s="280"/>
      <c r="Q7" s="280"/>
      <c r="R7" s="280"/>
      <c r="S7" s="280"/>
      <c r="T7" s="280"/>
      <c r="U7" s="280"/>
      <c r="V7" s="280"/>
      <c r="W7" s="280"/>
      <c r="X7" s="280"/>
      <c r="Y7" s="280"/>
      <c r="Z7" s="280"/>
      <c r="AA7" s="742"/>
    </row>
    <row r="8" spans="1:27" ht="15" customHeight="1">
      <c r="A8" s="744"/>
      <c r="B8" s="744"/>
      <c r="C8" s="744"/>
      <c r="D8" s="747"/>
      <c r="E8" s="747"/>
      <c r="F8" s="744"/>
      <c r="G8" s="749"/>
      <c r="H8" s="744"/>
      <c r="I8" s="744"/>
      <c r="J8" s="744"/>
      <c r="K8" s="752"/>
      <c r="L8" s="754"/>
      <c r="M8" s="280"/>
      <c r="N8" s="280"/>
      <c r="O8" s="280"/>
      <c r="P8" s="280"/>
      <c r="Q8" s="280"/>
      <c r="R8" s="280"/>
      <c r="S8" s="280"/>
      <c r="T8" s="280"/>
      <c r="U8" s="280"/>
      <c r="V8" s="280"/>
      <c r="W8" s="283" t="e">
        <f>63000000-#REF!-#REF!</f>
        <v>#REF!</v>
      </c>
      <c r="X8" s="280"/>
      <c r="Y8" s="280"/>
      <c r="Z8" s="280"/>
      <c r="AA8" s="742"/>
    </row>
    <row r="9" spans="1:27">
      <c r="A9" s="744"/>
      <c r="B9" s="744"/>
      <c r="C9" s="744"/>
      <c r="D9" s="747"/>
      <c r="E9" s="747"/>
      <c r="F9" s="744"/>
      <c r="G9" s="749"/>
      <c r="H9" s="744"/>
      <c r="I9" s="744"/>
      <c r="J9" s="744"/>
      <c r="K9" s="752"/>
      <c r="L9" s="754"/>
      <c r="M9" s="280"/>
      <c r="N9" s="280"/>
      <c r="O9" s="280"/>
      <c r="P9" s="280"/>
      <c r="Q9" s="280"/>
      <c r="R9" s="280"/>
      <c r="S9" s="280"/>
      <c r="T9" s="280"/>
      <c r="U9" s="280"/>
      <c r="V9" s="280"/>
      <c r="W9" s="280"/>
      <c r="X9" s="280"/>
      <c r="Y9" s="280"/>
      <c r="Z9" s="280"/>
      <c r="AA9" s="742"/>
    </row>
    <row r="10" spans="1:27">
      <c r="A10" s="744"/>
      <c r="B10" s="744"/>
      <c r="C10" s="744"/>
      <c r="D10" s="747"/>
      <c r="E10" s="747"/>
      <c r="F10" s="744"/>
      <c r="G10" s="749"/>
      <c r="H10" s="744"/>
      <c r="I10" s="744"/>
      <c r="J10" s="744"/>
      <c r="K10" s="752"/>
      <c r="L10" s="754"/>
      <c r="M10" s="280"/>
      <c r="N10" s="280"/>
      <c r="O10" s="280"/>
      <c r="P10" s="280"/>
      <c r="Q10" s="280"/>
      <c r="R10" s="280"/>
      <c r="S10" s="280"/>
      <c r="T10" s="280"/>
      <c r="U10" s="280"/>
      <c r="V10" s="280"/>
      <c r="W10" s="280"/>
      <c r="X10" s="280"/>
      <c r="Y10" s="280"/>
      <c r="Z10" s="280"/>
      <c r="AA10" s="742"/>
    </row>
    <row r="11" spans="1:27" ht="15" hidden="1" customHeight="1">
      <c r="A11" s="744"/>
      <c r="B11" s="744"/>
      <c r="C11" s="744"/>
      <c r="D11" s="747"/>
      <c r="E11" s="747"/>
      <c r="F11" s="744"/>
      <c r="G11" s="749"/>
      <c r="H11" s="744"/>
      <c r="I11" s="744"/>
      <c r="J11" s="744"/>
      <c r="K11" s="752"/>
      <c r="L11" s="754"/>
      <c r="M11" s="280"/>
      <c r="N11" s="280"/>
      <c r="O11" s="280"/>
      <c r="P11" s="280"/>
      <c r="Q11" s="280"/>
      <c r="R11" s="280"/>
      <c r="S11" s="280"/>
      <c r="T11" s="280"/>
      <c r="U11" s="280"/>
      <c r="V11" s="280"/>
      <c r="W11" s="280"/>
      <c r="X11" s="280"/>
      <c r="Y11" s="280"/>
      <c r="Z11" s="280"/>
      <c r="AA11" s="742"/>
    </row>
    <row r="12" spans="1:27" ht="15" hidden="1" customHeight="1">
      <c r="A12" s="744"/>
      <c r="B12" s="744"/>
      <c r="C12" s="744"/>
      <c r="D12" s="747"/>
      <c r="E12" s="747"/>
      <c r="F12" s="744"/>
      <c r="G12" s="750"/>
      <c r="H12" s="744"/>
      <c r="I12" s="744"/>
      <c r="J12" s="744"/>
      <c r="K12" s="752"/>
      <c r="L12" s="755"/>
      <c r="M12" s="280"/>
      <c r="N12" s="280"/>
      <c r="O12" s="280"/>
      <c r="P12" s="280"/>
      <c r="Q12" s="280"/>
      <c r="R12" s="280"/>
      <c r="S12" s="280"/>
      <c r="T12" s="280"/>
      <c r="U12" s="280"/>
      <c r="V12" s="280"/>
      <c r="W12" s="280"/>
      <c r="X12" s="280"/>
      <c r="Y12" s="280"/>
      <c r="Z12" s="280"/>
      <c r="AA12" s="742"/>
    </row>
    <row r="13" spans="1:27" hidden="1">
      <c r="A13" s="284"/>
      <c r="B13" s="284"/>
      <c r="C13" s="285" t="e">
        <f>C14+#REF!+#REF!+#REF!</f>
        <v>#REF!</v>
      </c>
      <c r="D13" s="286"/>
      <c r="E13" s="286"/>
      <c r="F13" s="284"/>
      <c r="G13" s="287"/>
      <c r="H13" s="284"/>
      <c r="I13" s="285" t="e">
        <f>I14+#REF!+#REF!+#REF!</f>
        <v>#REF!</v>
      </c>
      <c r="J13" s="285" t="e">
        <f>J14+#REF!+#REF!+#REF!</f>
        <v>#REF!</v>
      </c>
      <c r="K13" s="287"/>
      <c r="L13" s="288"/>
      <c r="M13" s="280"/>
      <c r="N13" s="280"/>
      <c r="O13" s="280"/>
      <c r="P13" s="280"/>
      <c r="Q13" s="280"/>
      <c r="R13" s="280"/>
      <c r="S13" s="280"/>
      <c r="T13" s="280"/>
      <c r="U13" s="280"/>
      <c r="V13" s="280"/>
      <c r="W13" s="280"/>
      <c r="X13" s="280"/>
      <c r="Y13" s="280"/>
      <c r="Z13" s="280"/>
      <c r="AA13" s="277"/>
    </row>
    <row r="14" spans="1:27">
      <c r="A14" s="284"/>
      <c r="B14" s="287" t="s">
        <v>13</v>
      </c>
      <c r="C14" s="285">
        <f>SUBTOTAL(9,C17:C53)</f>
        <v>28</v>
      </c>
      <c r="D14" s="289"/>
      <c r="E14" s="289"/>
      <c r="F14" s="287"/>
      <c r="G14" s="287"/>
      <c r="H14" s="287"/>
      <c r="I14" s="290">
        <f>SUBTOTAL(9,I17:I53)</f>
        <v>7267000</v>
      </c>
      <c r="J14" s="290">
        <f>SUBTOTAL(9,J17:J53)</f>
        <v>6962000</v>
      </c>
      <c r="K14" s="287"/>
      <c r="L14" s="291"/>
      <c r="M14" s="277"/>
      <c r="N14" s="277"/>
      <c r="O14" s="282">
        <v>556488.86500000209</v>
      </c>
      <c r="P14" s="277"/>
      <c r="Q14" s="277"/>
      <c r="R14" s="277"/>
      <c r="S14" s="277"/>
      <c r="T14" s="277"/>
      <c r="U14" s="277"/>
      <c r="V14" s="277"/>
      <c r="W14" s="277" t="e">
        <f>#REF!/#REF!</f>
        <v>#REF!</v>
      </c>
      <c r="X14" s="280"/>
      <c r="Y14" s="280"/>
      <c r="Z14" s="280"/>
      <c r="AA14" s="282"/>
    </row>
    <row r="15" spans="1:27" s="299" customFormat="1" ht="45" hidden="1">
      <c r="A15" s="292" t="s">
        <v>579</v>
      </c>
      <c r="B15" s="293" t="s">
        <v>580</v>
      </c>
      <c r="C15" s="294" t="e">
        <f>#REF!+#REF!+#REF!+#REF!+#REF!+#REF!</f>
        <v>#REF!</v>
      </c>
      <c r="D15" s="289"/>
      <c r="E15" s="289"/>
      <c r="F15" s="293"/>
      <c r="G15" s="293"/>
      <c r="H15" s="293"/>
      <c r="I15" s="295" t="e">
        <f>#REF!+#REF!+#REF!+#REF!+#REF!+#REF!</f>
        <v>#REF!</v>
      </c>
      <c r="J15" s="295" t="e">
        <f>#REF!+#REF!+#REF!+#REF!+#REF!+#REF!</f>
        <v>#REF!</v>
      </c>
      <c r="K15" s="293"/>
      <c r="L15" s="296"/>
      <c r="M15" s="297"/>
      <c r="N15" s="297"/>
      <c r="O15" s="297"/>
      <c r="P15" s="297"/>
      <c r="Q15" s="297"/>
      <c r="R15" s="297"/>
      <c r="S15" s="297"/>
      <c r="T15" s="297"/>
      <c r="U15" s="297"/>
      <c r="V15" s="297"/>
      <c r="W15" s="297"/>
      <c r="X15" s="298"/>
      <c r="Y15" s="298"/>
      <c r="Z15" s="298"/>
      <c r="AA15" s="297"/>
    </row>
    <row r="16" spans="1:27" s="299" customFormat="1" ht="45" hidden="1">
      <c r="A16" s="292" t="s">
        <v>579</v>
      </c>
      <c r="B16" s="293" t="s">
        <v>581</v>
      </c>
      <c r="C16" s="294" t="e">
        <f>#REF!+#REF!+#REF!+#REF!+#REF!+#REF!+#REF!+#REF!+#REF!+#REF!+#REF!+#REF!</f>
        <v>#REF!</v>
      </c>
      <c r="D16" s="300"/>
      <c r="E16" s="300"/>
      <c r="F16" s="293"/>
      <c r="G16" s="293"/>
      <c r="H16" s="293"/>
      <c r="I16" s="295" t="e">
        <f>#REF!+#REF!+#REF!+#REF!+#REF!+#REF!+#REF!+#REF!+#REF!+#REF!+#REF!+#REF!</f>
        <v>#REF!</v>
      </c>
      <c r="J16" s="295" t="e">
        <f>#REF!+#REF!+#REF!+#REF!+#REF!+#REF!+#REF!+#REF!+#REF!+#REF!+#REF!+#REF!</f>
        <v>#REF!</v>
      </c>
      <c r="K16" s="293"/>
      <c r="L16" s="296"/>
      <c r="M16" s="297"/>
      <c r="N16" s="297"/>
      <c r="O16" s="297"/>
      <c r="P16" s="297"/>
      <c r="Q16" s="297"/>
      <c r="R16" s="297"/>
      <c r="S16" s="297"/>
      <c r="T16" s="297"/>
      <c r="U16" s="297"/>
      <c r="V16" s="297"/>
      <c r="W16" s="297"/>
      <c r="X16" s="298"/>
      <c r="Y16" s="298"/>
      <c r="Z16" s="298"/>
      <c r="AA16" s="297"/>
    </row>
    <row r="17" spans="1:27">
      <c r="A17" s="284"/>
      <c r="B17" s="287"/>
      <c r="C17" s="285"/>
      <c r="D17" s="301"/>
      <c r="E17" s="301"/>
      <c r="F17" s="287"/>
      <c r="G17" s="287"/>
      <c r="H17" s="287"/>
      <c r="I17" s="302"/>
      <c r="J17" s="302"/>
      <c r="K17" s="287"/>
      <c r="L17" s="291"/>
      <c r="M17" s="277"/>
      <c r="N17" s="277"/>
      <c r="O17" s="282"/>
      <c r="P17" s="277"/>
      <c r="Q17" s="277"/>
      <c r="R17" s="277"/>
      <c r="S17" s="277"/>
      <c r="T17" s="277"/>
      <c r="U17" s="277"/>
      <c r="V17" s="277"/>
      <c r="W17" s="277"/>
      <c r="X17" s="280"/>
      <c r="Y17" s="280"/>
      <c r="Z17" s="280"/>
      <c r="AA17" s="282"/>
    </row>
    <row r="18" spans="1:27">
      <c r="A18" s="284" t="s">
        <v>3</v>
      </c>
      <c r="B18" s="287" t="s">
        <v>582</v>
      </c>
      <c r="C18" s="285">
        <f>SUBTOTAL(9,C19:C21)</f>
        <v>2</v>
      </c>
      <c r="D18" s="301"/>
      <c r="E18" s="301"/>
      <c r="F18" s="287"/>
      <c r="G18" s="287"/>
      <c r="H18" s="287"/>
      <c r="I18" s="290">
        <f>SUBTOTAL(9,I19:I21)</f>
        <v>485000</v>
      </c>
      <c r="J18" s="290">
        <f>SUBTOTAL(9,J19:J21)</f>
        <v>485000</v>
      </c>
      <c r="K18" s="287"/>
      <c r="L18" s="291"/>
      <c r="M18" s="277"/>
      <c r="N18" s="277"/>
      <c r="O18" s="282"/>
      <c r="P18" s="277"/>
      <c r="Q18" s="277"/>
      <c r="R18" s="277"/>
      <c r="S18" s="277"/>
      <c r="T18" s="277"/>
      <c r="U18" s="277"/>
      <c r="V18" s="277"/>
      <c r="W18" s="277"/>
      <c r="X18" s="280"/>
      <c r="Y18" s="280"/>
      <c r="Z18" s="280"/>
      <c r="AA18" s="282"/>
    </row>
    <row r="19" spans="1:27" ht="104.25" customHeight="1">
      <c r="A19" s="303">
        <v>1</v>
      </c>
      <c r="B19" s="304" t="s">
        <v>583</v>
      </c>
      <c r="C19" s="305">
        <v>1</v>
      </c>
      <c r="D19" s="305" t="s">
        <v>584</v>
      </c>
      <c r="E19" s="305" t="s">
        <v>585</v>
      </c>
      <c r="F19" s="305" t="s">
        <v>586</v>
      </c>
      <c r="G19" s="304" t="s">
        <v>587</v>
      </c>
      <c r="H19" s="306" t="s">
        <v>588</v>
      </c>
      <c r="I19" s="307">
        <v>350000</v>
      </c>
      <c r="J19" s="307">
        <f>I19</f>
        <v>350000</v>
      </c>
      <c r="K19" s="303" t="s">
        <v>589</v>
      </c>
      <c r="L19" s="277"/>
      <c r="M19" s="277"/>
      <c r="N19" s="277"/>
      <c r="O19" s="277"/>
      <c r="P19" s="277"/>
      <c r="Q19" s="277"/>
      <c r="R19" s="277"/>
      <c r="S19" s="277"/>
      <c r="T19" s="277"/>
      <c r="U19" s="277"/>
      <c r="V19" s="277"/>
      <c r="W19" s="277"/>
      <c r="X19" s="278"/>
      <c r="Y19" s="278"/>
      <c r="Z19" s="278"/>
      <c r="AA19" s="277"/>
    </row>
    <row r="20" spans="1:27" ht="90" customHeight="1">
      <c r="A20" s="303">
        <v>2</v>
      </c>
      <c r="B20" s="304" t="s">
        <v>590</v>
      </c>
      <c r="C20" s="305">
        <v>1</v>
      </c>
      <c r="D20" s="305" t="s">
        <v>584</v>
      </c>
      <c r="E20" s="305" t="s">
        <v>585</v>
      </c>
      <c r="F20" s="305" t="s">
        <v>586</v>
      </c>
      <c r="G20" s="304" t="s">
        <v>591</v>
      </c>
      <c r="H20" s="306" t="s">
        <v>592</v>
      </c>
      <c r="I20" s="307">
        <v>135000</v>
      </c>
      <c r="J20" s="307">
        <v>135000</v>
      </c>
      <c r="K20" s="303" t="s">
        <v>593</v>
      </c>
      <c r="L20" s="277"/>
      <c r="M20" s="277"/>
      <c r="N20" s="277"/>
      <c r="O20" s="277"/>
      <c r="P20" s="277"/>
      <c r="Q20" s="277"/>
      <c r="R20" s="277"/>
      <c r="S20" s="277"/>
      <c r="T20" s="277"/>
      <c r="U20" s="277"/>
      <c r="V20" s="277"/>
      <c r="W20" s="277"/>
      <c r="X20" s="278"/>
      <c r="Y20" s="278"/>
      <c r="Z20" s="278"/>
      <c r="AA20" s="277"/>
    </row>
    <row r="21" spans="1:27" hidden="1">
      <c r="A21" s="303"/>
      <c r="B21" s="304"/>
      <c r="C21" s="305"/>
      <c r="D21" s="301"/>
      <c r="E21" s="301"/>
      <c r="F21" s="303"/>
      <c r="G21" s="304"/>
      <c r="H21" s="308"/>
      <c r="I21" s="307"/>
      <c r="J21" s="307"/>
      <c r="K21" s="303"/>
      <c r="L21" s="277"/>
      <c r="M21" s="277"/>
      <c r="N21" s="277"/>
      <c r="O21" s="277"/>
      <c r="P21" s="277"/>
      <c r="Q21" s="277"/>
      <c r="R21" s="277"/>
      <c r="S21" s="277"/>
      <c r="T21" s="277"/>
      <c r="U21" s="277"/>
      <c r="V21" s="277"/>
      <c r="W21" s="277"/>
      <c r="X21" s="278"/>
      <c r="Y21" s="278"/>
      <c r="Z21" s="278"/>
      <c r="AA21" s="277"/>
    </row>
    <row r="22" spans="1:27">
      <c r="A22" s="284" t="s">
        <v>4</v>
      </c>
      <c r="B22" s="287" t="s">
        <v>594</v>
      </c>
      <c r="C22" s="285">
        <f>SUBTOTAL(9,C23:C37)</f>
        <v>15</v>
      </c>
      <c r="D22" s="301"/>
      <c r="E22" s="301"/>
      <c r="F22" s="287"/>
      <c r="G22" s="287"/>
      <c r="H22" s="287"/>
      <c r="I22" s="290">
        <f>SUBTOTAL(9,I23:I30)</f>
        <v>1618000</v>
      </c>
      <c r="J22" s="290">
        <f>SUBTOTAL(9,J23:J30)</f>
        <v>1493000</v>
      </c>
      <c r="K22" s="287"/>
      <c r="L22" s="291"/>
      <c r="M22" s="277"/>
      <c r="N22" s="277"/>
      <c r="O22" s="282"/>
      <c r="P22" s="277"/>
      <c r="Q22" s="277"/>
      <c r="R22" s="277"/>
      <c r="S22" s="277"/>
      <c r="T22" s="277"/>
      <c r="U22" s="277"/>
      <c r="V22" s="277"/>
      <c r="W22" s="277"/>
      <c r="X22" s="280"/>
      <c r="Y22" s="280"/>
      <c r="Z22" s="280"/>
      <c r="AA22" s="282"/>
    </row>
    <row r="23" spans="1:27" s="311" customFormat="1" ht="135">
      <c r="A23" s="303">
        <v>1</v>
      </c>
      <c r="B23" s="309" t="s">
        <v>595</v>
      </c>
      <c r="C23" s="305">
        <v>1</v>
      </c>
      <c r="D23" s="303" t="s">
        <v>596</v>
      </c>
      <c r="E23" s="303" t="s">
        <v>597</v>
      </c>
      <c r="F23" s="303" t="s">
        <v>598</v>
      </c>
      <c r="G23" s="303" t="s">
        <v>599</v>
      </c>
      <c r="H23" s="318" t="s">
        <v>600</v>
      </c>
      <c r="I23" s="307">
        <v>200000</v>
      </c>
      <c r="J23" s="307">
        <f>I23</f>
        <v>200000</v>
      </c>
      <c r="K23" s="308"/>
      <c r="L23" s="282"/>
      <c r="M23" s="277"/>
      <c r="N23" s="277"/>
      <c r="O23" s="277"/>
      <c r="P23" s="277"/>
      <c r="Q23" s="277"/>
      <c r="R23" s="277"/>
      <c r="S23" s="277"/>
      <c r="T23" s="277"/>
      <c r="U23" s="280"/>
      <c r="V23" s="280"/>
      <c r="W23" s="280"/>
      <c r="X23" s="282"/>
    </row>
    <row r="24" spans="1:27" s="311" customFormat="1" ht="135">
      <c r="A24" s="303">
        <v>2</v>
      </c>
      <c r="B24" s="309" t="s">
        <v>601</v>
      </c>
      <c r="C24" s="305">
        <v>1</v>
      </c>
      <c r="D24" s="303" t="s">
        <v>602</v>
      </c>
      <c r="E24" s="303" t="s">
        <v>603</v>
      </c>
      <c r="F24" s="303" t="s">
        <v>598</v>
      </c>
      <c r="G24" s="303" t="s">
        <v>599</v>
      </c>
      <c r="H24" s="318" t="s">
        <v>600</v>
      </c>
      <c r="I24" s="307">
        <v>180000</v>
      </c>
      <c r="J24" s="307">
        <f>I24</f>
        <v>180000</v>
      </c>
      <c r="K24" s="308"/>
      <c r="L24" s="282"/>
      <c r="M24" s="277"/>
      <c r="N24" s="277"/>
      <c r="O24" s="277"/>
      <c r="P24" s="277"/>
      <c r="Q24" s="277"/>
      <c r="R24" s="277"/>
      <c r="S24" s="277"/>
      <c r="T24" s="277"/>
      <c r="U24" s="280"/>
      <c r="V24" s="280"/>
      <c r="W24" s="280"/>
      <c r="X24" s="282"/>
      <c r="Z24" s="319"/>
    </row>
    <row r="25" spans="1:27" ht="60">
      <c r="A25" s="303">
        <v>3</v>
      </c>
      <c r="B25" s="304" t="s">
        <v>604</v>
      </c>
      <c r="C25" s="305">
        <v>1</v>
      </c>
      <c r="D25" s="301" t="s">
        <v>596</v>
      </c>
      <c r="E25" s="301" t="s">
        <v>597</v>
      </c>
      <c r="F25" s="303" t="s">
        <v>598</v>
      </c>
      <c r="G25" s="304" t="s">
        <v>605</v>
      </c>
      <c r="H25" s="308" t="s">
        <v>606</v>
      </c>
      <c r="I25" s="307">
        <v>250000</v>
      </c>
      <c r="J25" s="307">
        <v>250000</v>
      </c>
      <c r="K25" s="303" t="s">
        <v>607</v>
      </c>
      <c r="L25" s="277"/>
      <c r="M25" s="277"/>
      <c r="N25" s="277"/>
      <c r="O25" s="277"/>
      <c r="P25" s="277"/>
      <c r="Q25" s="277"/>
      <c r="R25" s="277"/>
      <c r="S25" s="277"/>
      <c r="T25" s="277"/>
      <c r="U25" s="277"/>
      <c r="V25" s="277"/>
      <c r="W25" s="277"/>
      <c r="X25" s="278"/>
      <c r="Y25" s="278"/>
      <c r="Z25" s="278"/>
      <c r="AA25" s="277"/>
    </row>
    <row r="26" spans="1:27" ht="75">
      <c r="A26" s="303">
        <v>4</v>
      </c>
      <c r="B26" s="308" t="s">
        <v>608</v>
      </c>
      <c r="C26" s="305">
        <v>1</v>
      </c>
      <c r="D26" s="301" t="s">
        <v>609</v>
      </c>
      <c r="E26" s="301" t="s">
        <v>610</v>
      </c>
      <c r="F26" s="303" t="s">
        <v>598</v>
      </c>
      <c r="G26" s="304" t="s">
        <v>611</v>
      </c>
      <c r="H26" s="308" t="s">
        <v>612</v>
      </c>
      <c r="I26" s="307">
        <v>50000</v>
      </c>
      <c r="J26" s="307">
        <v>50000</v>
      </c>
      <c r="K26" s="303" t="s">
        <v>607</v>
      </c>
      <c r="L26" s="277"/>
      <c r="M26" s="277"/>
      <c r="N26" s="277"/>
      <c r="O26" s="277"/>
      <c r="P26" s="277"/>
      <c r="Q26" s="277"/>
      <c r="R26" s="277"/>
      <c r="S26" s="277"/>
      <c r="T26" s="277"/>
      <c r="U26" s="277"/>
      <c r="V26" s="277"/>
      <c r="W26" s="277"/>
      <c r="X26" s="278"/>
      <c r="Y26" s="278"/>
      <c r="Z26" s="278"/>
      <c r="AA26" s="277"/>
    </row>
    <row r="27" spans="1:27" ht="165">
      <c r="A27" s="303">
        <v>5</v>
      </c>
      <c r="B27" s="308" t="s">
        <v>613</v>
      </c>
      <c r="C27" s="305">
        <v>1</v>
      </c>
      <c r="D27" s="301" t="s">
        <v>584</v>
      </c>
      <c r="E27" s="301" t="s">
        <v>614</v>
      </c>
      <c r="F27" s="303" t="s">
        <v>598</v>
      </c>
      <c r="G27" s="308" t="s">
        <v>615</v>
      </c>
      <c r="H27" s="308" t="s">
        <v>616</v>
      </c>
      <c r="I27" s="307">
        <v>173000</v>
      </c>
      <c r="J27" s="307">
        <f t="shared" ref="J27" si="0">I27</f>
        <v>173000</v>
      </c>
      <c r="K27" s="308"/>
      <c r="L27" s="291"/>
      <c r="M27" s="277"/>
      <c r="N27" s="277"/>
      <c r="O27" s="277"/>
      <c r="P27" s="277"/>
      <c r="Q27" s="277"/>
      <c r="R27" s="277"/>
      <c r="S27" s="277"/>
      <c r="T27" s="277"/>
      <c r="U27" s="277"/>
      <c r="V27" s="277"/>
      <c r="W27" s="277"/>
      <c r="X27" s="278"/>
      <c r="Y27" s="278"/>
      <c r="Z27" s="278"/>
      <c r="AA27" s="277"/>
    </row>
    <row r="28" spans="1:27" s="311" customFormat="1" ht="101.25" customHeight="1">
      <c r="A28" s="303">
        <v>6</v>
      </c>
      <c r="B28" s="309" t="s">
        <v>617</v>
      </c>
      <c r="C28" s="305">
        <v>1</v>
      </c>
      <c r="D28" s="303" t="s">
        <v>618</v>
      </c>
      <c r="E28" s="303" t="s">
        <v>585</v>
      </c>
      <c r="F28" s="303" t="s">
        <v>598</v>
      </c>
      <c r="G28" s="308" t="s">
        <v>619</v>
      </c>
      <c r="H28" s="310" t="s">
        <v>620</v>
      </c>
      <c r="I28" s="307">
        <v>172000</v>
      </c>
      <c r="J28" s="307">
        <f>I28*0.5</f>
        <v>86000</v>
      </c>
      <c r="K28" s="308" t="s">
        <v>621</v>
      </c>
      <c r="L28" s="291"/>
      <c r="M28" s="277"/>
      <c r="N28" s="277"/>
      <c r="O28" s="277"/>
      <c r="P28" s="277"/>
      <c r="Q28" s="277"/>
      <c r="R28" s="277"/>
      <c r="S28" s="277"/>
      <c r="T28" s="277"/>
      <c r="U28" s="277"/>
      <c r="V28" s="277"/>
      <c r="W28" s="277"/>
      <c r="X28" s="278"/>
      <c r="Y28" s="278"/>
      <c r="Z28" s="278"/>
      <c r="AA28" s="277"/>
    </row>
    <row r="29" spans="1:27" ht="68.25" customHeight="1">
      <c r="A29" s="303">
        <v>7</v>
      </c>
      <c r="B29" s="304" t="s">
        <v>622</v>
      </c>
      <c r="C29" s="305">
        <v>1</v>
      </c>
      <c r="D29" s="301" t="s">
        <v>596</v>
      </c>
      <c r="E29" s="301" t="s">
        <v>597</v>
      </c>
      <c r="F29" s="303" t="s">
        <v>598</v>
      </c>
      <c r="G29" s="304" t="s">
        <v>623</v>
      </c>
      <c r="H29" s="310" t="s">
        <v>624</v>
      </c>
      <c r="I29" s="307">
        <v>393000</v>
      </c>
      <c r="J29" s="307">
        <v>354000</v>
      </c>
      <c r="K29" s="303"/>
      <c r="L29" s="277"/>
      <c r="M29" s="277"/>
      <c r="N29" s="277"/>
      <c r="O29" s="277"/>
      <c r="P29" s="277"/>
      <c r="Q29" s="277"/>
      <c r="R29" s="277"/>
      <c r="S29" s="277"/>
      <c r="T29" s="277"/>
      <c r="U29" s="277"/>
      <c r="V29" s="277"/>
      <c r="W29" s="277"/>
      <c r="X29" s="278"/>
      <c r="Y29" s="278"/>
      <c r="Z29" s="278"/>
      <c r="AA29" s="277"/>
    </row>
    <row r="30" spans="1:27" ht="68.25" customHeight="1">
      <c r="A30" s="303">
        <v>8</v>
      </c>
      <c r="B30" s="304" t="s">
        <v>625</v>
      </c>
      <c r="C30" s="305">
        <v>1</v>
      </c>
      <c r="D30" s="301" t="s">
        <v>596</v>
      </c>
      <c r="E30" s="301" t="s">
        <v>597</v>
      </c>
      <c r="F30" s="303" t="s">
        <v>598</v>
      </c>
      <c r="G30" s="304" t="s">
        <v>626</v>
      </c>
      <c r="H30" s="308" t="s">
        <v>627</v>
      </c>
      <c r="I30" s="307">
        <v>200000</v>
      </c>
      <c r="J30" s="307">
        <v>200000</v>
      </c>
      <c r="K30" s="303"/>
      <c r="L30" s="277"/>
      <c r="M30" s="277"/>
      <c r="N30" s="277"/>
      <c r="O30" s="277"/>
      <c r="P30" s="277"/>
      <c r="Q30" s="277"/>
      <c r="R30" s="277"/>
      <c r="S30" s="277"/>
      <c r="T30" s="277"/>
      <c r="U30" s="277"/>
      <c r="V30" s="277"/>
      <c r="W30" s="277"/>
      <c r="X30" s="278"/>
      <c r="Y30" s="278"/>
      <c r="Z30" s="278"/>
      <c r="AA30" s="277"/>
    </row>
    <row r="31" spans="1:27" ht="68.25" customHeight="1">
      <c r="A31" s="303">
        <v>9</v>
      </c>
      <c r="B31" s="308" t="s">
        <v>628</v>
      </c>
      <c r="C31" s="305">
        <v>1</v>
      </c>
      <c r="D31" s="301" t="s">
        <v>596</v>
      </c>
      <c r="E31" s="301" t="s">
        <v>597</v>
      </c>
      <c r="F31" s="303" t="s">
        <v>598</v>
      </c>
      <c r="G31" s="308" t="s">
        <v>629</v>
      </c>
      <c r="H31" s="310" t="s">
        <v>630</v>
      </c>
      <c r="I31" s="307">
        <v>150000</v>
      </c>
      <c r="J31" s="307">
        <f>I31</f>
        <v>150000</v>
      </c>
      <c r="K31" s="308"/>
      <c r="L31" s="291"/>
      <c r="M31" s="277"/>
      <c r="N31" s="277"/>
      <c r="O31" s="277"/>
      <c r="P31" s="277"/>
      <c r="Q31" s="277"/>
      <c r="R31" s="277"/>
      <c r="S31" s="277"/>
      <c r="T31" s="277"/>
      <c r="U31" s="277"/>
      <c r="V31" s="277"/>
      <c r="W31" s="277"/>
      <c r="X31" s="278"/>
      <c r="Y31" s="278"/>
      <c r="Z31" s="278"/>
      <c r="AA31" s="277"/>
    </row>
    <row r="32" spans="1:27" ht="68.25" customHeight="1">
      <c r="A32" s="303">
        <v>10</v>
      </c>
      <c r="B32" s="308" t="s">
        <v>631</v>
      </c>
      <c r="C32" s="305">
        <v>1</v>
      </c>
      <c r="D32" s="301" t="s">
        <v>596</v>
      </c>
      <c r="E32" s="301" t="s">
        <v>597</v>
      </c>
      <c r="F32" s="303" t="s">
        <v>598</v>
      </c>
      <c r="G32" s="308" t="s">
        <v>632</v>
      </c>
      <c r="H32" s="308" t="s">
        <v>633</v>
      </c>
      <c r="I32" s="307">
        <v>250000</v>
      </c>
      <c r="J32" s="307">
        <f t="shared" ref="J32:J33" si="1">I32</f>
        <v>250000</v>
      </c>
      <c r="K32" s="308"/>
      <c r="L32" s="291"/>
      <c r="M32" s="277"/>
      <c r="N32" s="277"/>
      <c r="O32" s="277"/>
      <c r="P32" s="277"/>
      <c r="Q32" s="277"/>
      <c r="R32" s="277"/>
      <c r="S32" s="277"/>
      <c r="T32" s="277"/>
      <c r="U32" s="277"/>
      <c r="V32" s="277"/>
      <c r="W32" s="277"/>
      <c r="X32" s="278"/>
      <c r="Y32" s="278"/>
      <c r="Z32" s="278"/>
      <c r="AA32" s="277"/>
    </row>
    <row r="33" spans="1:27" ht="68.25" customHeight="1">
      <c r="A33" s="303">
        <v>11</v>
      </c>
      <c r="B33" s="308" t="s">
        <v>634</v>
      </c>
      <c r="C33" s="305">
        <v>1</v>
      </c>
      <c r="D33" s="301" t="s">
        <v>596</v>
      </c>
      <c r="E33" s="301" t="s">
        <v>597</v>
      </c>
      <c r="F33" s="303" t="s">
        <v>598</v>
      </c>
      <c r="G33" s="320" t="s">
        <v>635</v>
      </c>
      <c r="H33" s="308" t="s">
        <v>636</v>
      </c>
      <c r="I33" s="307">
        <v>180000</v>
      </c>
      <c r="J33" s="307">
        <f t="shared" si="1"/>
        <v>180000</v>
      </c>
      <c r="K33" s="308"/>
      <c r="L33" s="291"/>
      <c r="M33" s="277"/>
      <c r="N33" s="277"/>
      <c r="O33" s="277"/>
      <c r="P33" s="277"/>
      <c r="Q33" s="277"/>
      <c r="R33" s="277"/>
      <c r="S33" s="277"/>
      <c r="T33" s="277"/>
      <c r="U33" s="277"/>
      <c r="V33" s="277"/>
      <c r="W33" s="277"/>
      <c r="X33" s="278"/>
      <c r="Y33" s="278"/>
      <c r="Z33" s="278"/>
      <c r="AA33" s="277"/>
    </row>
    <row r="34" spans="1:27" s="311" customFormat="1" ht="68.25" customHeight="1">
      <c r="A34" s="303">
        <v>12</v>
      </c>
      <c r="B34" s="309" t="s">
        <v>637</v>
      </c>
      <c r="C34" s="305">
        <v>1</v>
      </c>
      <c r="D34" s="303" t="s">
        <v>596</v>
      </c>
      <c r="E34" s="303" t="s">
        <v>597</v>
      </c>
      <c r="F34" s="303" t="s">
        <v>598</v>
      </c>
      <c r="G34" s="308" t="s">
        <v>638</v>
      </c>
      <c r="H34" s="309" t="s">
        <v>639</v>
      </c>
      <c r="I34" s="307">
        <v>400000</v>
      </c>
      <c r="J34" s="307">
        <f>I34</f>
        <v>400000</v>
      </c>
      <c r="K34" s="308"/>
      <c r="L34" s="277"/>
      <c r="M34" s="277"/>
      <c r="N34" s="277"/>
      <c r="O34" s="277"/>
      <c r="P34" s="277"/>
      <c r="Q34" s="277"/>
      <c r="R34" s="277"/>
      <c r="S34" s="277"/>
      <c r="T34" s="277"/>
      <c r="U34" s="278"/>
      <c r="V34" s="278"/>
      <c r="W34" s="278"/>
      <c r="X34" s="277"/>
      <c r="Y34" s="311" t="s">
        <v>640</v>
      </c>
      <c r="Z34" s="319" t="e">
        <v>#REF!</v>
      </c>
    </row>
    <row r="35" spans="1:27" s="311" customFormat="1" ht="68.25" customHeight="1">
      <c r="A35" s="303">
        <v>13</v>
      </c>
      <c r="B35" s="309" t="s">
        <v>641</v>
      </c>
      <c r="C35" s="305">
        <v>1</v>
      </c>
      <c r="D35" s="303" t="s">
        <v>596</v>
      </c>
      <c r="E35" s="303" t="s">
        <v>597</v>
      </c>
      <c r="F35" s="303" t="s">
        <v>598</v>
      </c>
      <c r="G35" s="303" t="s">
        <v>642</v>
      </c>
      <c r="H35" s="309" t="s">
        <v>643</v>
      </c>
      <c r="I35" s="307">
        <v>210000</v>
      </c>
      <c r="J35" s="307">
        <v>210000</v>
      </c>
      <c r="K35" s="308"/>
      <c r="L35" s="277"/>
      <c r="M35" s="277"/>
      <c r="N35" s="277"/>
      <c r="O35" s="277"/>
      <c r="P35" s="277"/>
      <c r="Q35" s="277"/>
      <c r="R35" s="277"/>
      <c r="S35" s="277"/>
      <c r="T35" s="277"/>
      <c r="U35" s="278"/>
      <c r="V35" s="278"/>
      <c r="W35" s="278"/>
      <c r="X35" s="277"/>
      <c r="Z35" s="319"/>
    </row>
    <row r="36" spans="1:27" s="311" customFormat="1" ht="68.25" customHeight="1">
      <c r="A36" s="303">
        <v>14</v>
      </c>
      <c r="B36" s="309" t="s">
        <v>644</v>
      </c>
      <c r="C36" s="305">
        <v>1</v>
      </c>
      <c r="D36" s="303" t="s">
        <v>602</v>
      </c>
      <c r="E36" s="303" t="s">
        <v>603</v>
      </c>
      <c r="F36" s="303" t="s">
        <v>598</v>
      </c>
      <c r="G36" s="303" t="s">
        <v>645</v>
      </c>
      <c r="H36" s="309" t="s">
        <v>639</v>
      </c>
      <c r="I36" s="307">
        <v>290000</v>
      </c>
      <c r="J36" s="307">
        <v>290000</v>
      </c>
      <c r="K36" s="308"/>
      <c r="L36" s="277"/>
      <c r="M36" s="277"/>
      <c r="N36" s="277"/>
      <c r="O36" s="277"/>
      <c r="P36" s="277"/>
      <c r="Q36" s="277"/>
      <c r="R36" s="277"/>
      <c r="S36" s="277"/>
      <c r="T36" s="277"/>
      <c r="U36" s="278"/>
      <c r="V36" s="278"/>
      <c r="W36" s="278"/>
      <c r="X36" s="277"/>
      <c r="Y36" s="311" t="s">
        <v>646</v>
      </c>
      <c r="Z36" s="319"/>
    </row>
    <row r="37" spans="1:27" ht="75">
      <c r="A37" s="303">
        <v>1</v>
      </c>
      <c r="B37" s="308" t="s">
        <v>647</v>
      </c>
      <c r="C37" s="305">
        <v>1</v>
      </c>
      <c r="D37" s="301" t="s">
        <v>596</v>
      </c>
      <c r="E37" s="301" t="s">
        <v>597</v>
      </c>
      <c r="F37" s="303" t="s">
        <v>598</v>
      </c>
      <c r="G37" s="308" t="s">
        <v>648</v>
      </c>
      <c r="H37" s="308" t="s">
        <v>649</v>
      </c>
      <c r="I37" s="307">
        <v>170000</v>
      </c>
      <c r="J37" s="307">
        <f t="shared" ref="J37" si="2">I37</f>
        <v>170000</v>
      </c>
      <c r="K37" s="308"/>
      <c r="L37" s="291"/>
      <c r="M37" s="277"/>
      <c r="N37" s="277"/>
      <c r="O37" s="277"/>
      <c r="P37" s="277"/>
      <c r="Q37" s="277"/>
      <c r="R37" s="277"/>
      <c r="S37" s="277"/>
      <c r="T37" s="277"/>
      <c r="U37" s="277"/>
      <c r="V37" s="277"/>
      <c r="W37" s="277"/>
      <c r="X37" s="278"/>
      <c r="Y37" s="278"/>
      <c r="Z37" s="278"/>
      <c r="AA37" s="277"/>
    </row>
    <row r="38" spans="1:27" s="311" customFormat="1">
      <c r="A38" s="303"/>
      <c r="B38" s="309"/>
      <c r="C38" s="305"/>
      <c r="D38" s="303"/>
      <c r="E38" s="303"/>
      <c r="F38" s="303"/>
      <c r="G38" s="308"/>
      <c r="H38" s="310"/>
      <c r="I38" s="307"/>
      <c r="J38" s="307"/>
      <c r="K38" s="308"/>
      <c r="L38" s="291"/>
      <c r="M38" s="277"/>
      <c r="N38" s="277"/>
      <c r="O38" s="277"/>
      <c r="P38" s="277"/>
      <c r="Q38" s="277"/>
      <c r="R38" s="277"/>
      <c r="S38" s="277"/>
      <c r="T38" s="277"/>
      <c r="U38" s="277"/>
      <c r="V38" s="277"/>
      <c r="W38" s="277"/>
      <c r="X38" s="278"/>
      <c r="Y38" s="278"/>
      <c r="Z38" s="278"/>
      <c r="AA38" s="277"/>
    </row>
    <row r="39" spans="1:27">
      <c r="A39" s="284" t="s">
        <v>5</v>
      </c>
      <c r="B39" s="287" t="s">
        <v>33</v>
      </c>
      <c r="C39" s="285">
        <f>SUBTOTAL(9,C40:C49)</f>
        <v>9</v>
      </c>
      <c r="D39" s="301"/>
      <c r="E39" s="301"/>
      <c r="F39" s="287"/>
      <c r="G39" s="287"/>
      <c r="H39" s="287"/>
      <c r="I39" s="290">
        <f>SUBTOTAL(9,I40:I49)</f>
        <v>3201000</v>
      </c>
      <c r="J39" s="290">
        <f>SUBTOTAL(9,J40:J49)</f>
        <v>3201000</v>
      </c>
      <c r="K39" s="287"/>
      <c r="L39" s="291"/>
      <c r="M39" s="277"/>
      <c r="N39" s="277"/>
      <c r="O39" s="282"/>
      <c r="P39" s="277"/>
      <c r="Q39" s="277"/>
      <c r="R39" s="277"/>
      <c r="S39" s="277"/>
      <c r="T39" s="277"/>
      <c r="U39" s="277"/>
      <c r="V39" s="277"/>
      <c r="W39" s="277"/>
      <c r="X39" s="280"/>
      <c r="Y39" s="280"/>
      <c r="Z39" s="280"/>
      <c r="AA39" s="282"/>
    </row>
    <row r="40" spans="1:27" ht="135">
      <c r="A40" s="303">
        <v>1</v>
      </c>
      <c r="B40" s="308" t="s">
        <v>650</v>
      </c>
      <c r="C40" s="305">
        <v>1</v>
      </c>
      <c r="D40" s="303" t="s">
        <v>584</v>
      </c>
      <c r="E40" s="303" t="s">
        <v>651</v>
      </c>
      <c r="F40" s="305" t="s">
        <v>33</v>
      </c>
      <c r="G40" s="304" t="s">
        <v>652</v>
      </c>
      <c r="H40" s="306" t="s">
        <v>653</v>
      </c>
      <c r="I40" s="307">
        <v>400000</v>
      </c>
      <c r="J40" s="307">
        <v>400000</v>
      </c>
      <c r="K40" s="303" t="s">
        <v>589</v>
      </c>
      <c r="L40" s="277"/>
      <c r="M40" s="277"/>
      <c r="N40" s="277"/>
      <c r="O40" s="277"/>
      <c r="P40" s="277"/>
      <c r="Q40" s="277"/>
      <c r="R40" s="277"/>
      <c r="S40" s="277"/>
      <c r="T40" s="277"/>
      <c r="U40" s="277"/>
      <c r="V40" s="277"/>
      <c r="W40" s="277"/>
      <c r="X40" s="278"/>
      <c r="Y40" s="278"/>
      <c r="Z40" s="278"/>
      <c r="AA40" s="277"/>
    </row>
    <row r="41" spans="1:27" ht="53.25" customHeight="1">
      <c r="A41" s="303">
        <v>2</v>
      </c>
      <c r="B41" s="308" t="s">
        <v>654</v>
      </c>
      <c r="C41" s="305">
        <v>1</v>
      </c>
      <c r="D41" s="303" t="s">
        <v>655</v>
      </c>
      <c r="E41" s="303" t="s">
        <v>656</v>
      </c>
      <c r="F41" s="305" t="s">
        <v>33</v>
      </c>
      <c r="G41" s="304" t="s">
        <v>657</v>
      </c>
      <c r="H41" s="306" t="s">
        <v>658</v>
      </c>
      <c r="I41" s="307">
        <v>410000</v>
      </c>
      <c r="J41" s="307">
        <v>410000</v>
      </c>
      <c r="K41" s="303"/>
      <c r="L41" s="277"/>
      <c r="M41" s="277"/>
      <c r="N41" s="277"/>
      <c r="O41" s="277"/>
      <c r="P41" s="277"/>
      <c r="Q41" s="277"/>
      <c r="R41" s="277"/>
      <c r="S41" s="277"/>
      <c r="T41" s="277"/>
      <c r="U41" s="277"/>
      <c r="V41" s="277"/>
      <c r="W41" s="277"/>
      <c r="X41" s="278"/>
      <c r="Y41" s="278"/>
      <c r="Z41" s="278"/>
      <c r="AA41" s="277"/>
    </row>
    <row r="42" spans="1:27" ht="64.5" customHeight="1">
      <c r="A42" s="303">
        <v>3</v>
      </c>
      <c r="B42" s="308" t="s">
        <v>659</v>
      </c>
      <c r="C42" s="305">
        <v>1</v>
      </c>
      <c r="D42" s="303" t="s">
        <v>660</v>
      </c>
      <c r="E42" s="303" t="s">
        <v>603</v>
      </c>
      <c r="F42" s="305" t="s">
        <v>33</v>
      </c>
      <c r="G42" s="304" t="s">
        <v>661</v>
      </c>
      <c r="H42" s="306" t="s">
        <v>662</v>
      </c>
      <c r="I42" s="307">
        <v>200000</v>
      </c>
      <c r="J42" s="307">
        <v>200000</v>
      </c>
      <c r="K42" s="303"/>
      <c r="L42" s="277"/>
      <c r="M42" s="277"/>
      <c r="N42" s="277"/>
      <c r="O42" s="277"/>
      <c r="P42" s="277"/>
      <c r="Q42" s="277"/>
      <c r="R42" s="277"/>
      <c r="S42" s="277"/>
      <c r="T42" s="277"/>
      <c r="U42" s="277"/>
      <c r="V42" s="277"/>
      <c r="W42" s="277"/>
      <c r="X42" s="278"/>
      <c r="Y42" s="278"/>
      <c r="Z42" s="278"/>
      <c r="AA42" s="277"/>
    </row>
    <row r="43" spans="1:27" ht="70.5" customHeight="1">
      <c r="A43" s="303">
        <v>4</v>
      </c>
      <c r="B43" s="308" t="s">
        <v>663</v>
      </c>
      <c r="C43" s="305">
        <v>1</v>
      </c>
      <c r="D43" s="303" t="s">
        <v>584</v>
      </c>
      <c r="E43" s="303" t="s">
        <v>651</v>
      </c>
      <c r="F43" s="305" t="s">
        <v>33</v>
      </c>
      <c r="G43" s="304" t="s">
        <v>664</v>
      </c>
      <c r="H43" s="306" t="s">
        <v>665</v>
      </c>
      <c r="I43" s="307">
        <v>150000</v>
      </c>
      <c r="J43" s="307">
        <v>150000</v>
      </c>
      <c r="K43" s="303"/>
      <c r="L43" s="277"/>
      <c r="M43" s="277"/>
      <c r="N43" s="277"/>
      <c r="O43" s="277"/>
      <c r="P43" s="277"/>
      <c r="Q43" s="277"/>
      <c r="R43" s="277"/>
      <c r="S43" s="277"/>
      <c r="T43" s="277"/>
      <c r="U43" s="277"/>
      <c r="V43" s="277"/>
      <c r="W43" s="277"/>
      <c r="X43" s="278"/>
      <c r="Y43" s="278"/>
      <c r="Z43" s="278"/>
      <c r="AA43" s="277"/>
    </row>
    <row r="44" spans="1:27" ht="78" customHeight="1">
      <c r="A44" s="303">
        <v>5</v>
      </c>
      <c r="B44" s="308" t="s">
        <v>666</v>
      </c>
      <c r="C44" s="305">
        <v>1</v>
      </c>
      <c r="D44" s="303" t="s">
        <v>655</v>
      </c>
      <c r="E44" s="303" t="s">
        <v>656</v>
      </c>
      <c r="F44" s="305" t="s">
        <v>33</v>
      </c>
      <c r="G44" s="304" t="s">
        <v>667</v>
      </c>
      <c r="H44" s="306" t="s">
        <v>668</v>
      </c>
      <c r="I44" s="307">
        <v>785000</v>
      </c>
      <c r="J44" s="307">
        <v>785000</v>
      </c>
      <c r="K44" s="303"/>
      <c r="L44" s="277"/>
      <c r="M44" s="277"/>
      <c r="N44" s="277"/>
      <c r="O44" s="277"/>
      <c r="P44" s="277"/>
      <c r="Q44" s="277"/>
      <c r="R44" s="277"/>
      <c r="S44" s="277"/>
      <c r="T44" s="277"/>
      <c r="U44" s="277"/>
      <c r="V44" s="277"/>
      <c r="W44" s="277"/>
      <c r="X44" s="278"/>
      <c r="Y44" s="278"/>
      <c r="Z44" s="278"/>
      <c r="AA44" s="277"/>
    </row>
    <row r="45" spans="1:27" ht="78" customHeight="1">
      <c r="A45" s="303">
        <v>6</v>
      </c>
      <c r="B45" s="303" t="s">
        <v>669</v>
      </c>
      <c r="C45" s="305">
        <v>1</v>
      </c>
      <c r="D45" s="303" t="s">
        <v>584</v>
      </c>
      <c r="E45" s="303" t="s">
        <v>670</v>
      </c>
      <c r="F45" s="305" t="s">
        <v>33</v>
      </c>
      <c r="G45" s="304" t="s">
        <v>671</v>
      </c>
      <c r="H45" s="306" t="s">
        <v>672</v>
      </c>
      <c r="I45" s="307">
        <v>231000</v>
      </c>
      <c r="J45" s="307">
        <f>I45</f>
        <v>231000</v>
      </c>
      <c r="K45" s="303"/>
      <c r="L45" s="277"/>
      <c r="M45" s="277"/>
      <c r="N45" s="277"/>
      <c r="O45" s="277"/>
      <c r="P45" s="277"/>
      <c r="Q45" s="277"/>
      <c r="R45" s="277"/>
      <c r="S45" s="277"/>
      <c r="T45" s="277"/>
      <c r="U45" s="277"/>
      <c r="V45" s="277"/>
      <c r="W45" s="277"/>
      <c r="X45" s="278"/>
      <c r="Y45" s="278"/>
      <c r="Z45" s="278"/>
      <c r="AA45" s="277"/>
    </row>
    <row r="46" spans="1:27" ht="55.5" customHeight="1">
      <c r="A46" s="303">
        <v>7</v>
      </c>
      <c r="B46" s="303" t="s">
        <v>673</v>
      </c>
      <c r="C46" s="305">
        <v>1</v>
      </c>
      <c r="D46" s="303" t="s">
        <v>584</v>
      </c>
      <c r="E46" s="303" t="s">
        <v>614</v>
      </c>
      <c r="F46" s="305" t="s">
        <v>33</v>
      </c>
      <c r="G46" s="304" t="s">
        <v>674</v>
      </c>
      <c r="H46" s="306" t="s">
        <v>675</v>
      </c>
      <c r="I46" s="307">
        <v>660000</v>
      </c>
      <c r="J46" s="307">
        <v>660000</v>
      </c>
      <c r="K46" s="303"/>
      <c r="L46" s="277"/>
      <c r="M46" s="277"/>
      <c r="N46" s="277"/>
      <c r="O46" s="277"/>
      <c r="P46" s="277"/>
      <c r="Q46" s="277"/>
      <c r="R46" s="277"/>
      <c r="S46" s="277"/>
      <c r="T46" s="277"/>
      <c r="U46" s="277"/>
      <c r="V46" s="277"/>
      <c r="W46" s="277"/>
      <c r="X46" s="278"/>
      <c r="Y46" s="278"/>
      <c r="Z46" s="278"/>
      <c r="AA46" s="277"/>
    </row>
    <row r="47" spans="1:27" ht="62.25" customHeight="1">
      <c r="A47" s="303">
        <v>8</v>
      </c>
      <c r="B47" s="303" t="s">
        <v>676</v>
      </c>
      <c r="C47" s="305">
        <v>1</v>
      </c>
      <c r="D47" s="303" t="s">
        <v>584</v>
      </c>
      <c r="E47" s="303" t="s">
        <v>670</v>
      </c>
      <c r="F47" s="305" t="s">
        <v>33</v>
      </c>
      <c r="G47" s="304" t="s">
        <v>677</v>
      </c>
      <c r="H47" s="306" t="s">
        <v>678</v>
      </c>
      <c r="I47" s="307">
        <v>158000</v>
      </c>
      <c r="J47" s="307">
        <v>158000</v>
      </c>
      <c r="K47" s="303"/>
      <c r="L47" s="277"/>
      <c r="M47" s="277"/>
      <c r="N47" s="277"/>
      <c r="O47" s="277"/>
      <c r="P47" s="277"/>
      <c r="Q47" s="277"/>
      <c r="R47" s="277"/>
      <c r="S47" s="277"/>
      <c r="T47" s="277"/>
      <c r="U47" s="277"/>
      <c r="V47" s="277"/>
      <c r="W47" s="277"/>
      <c r="X47" s="278"/>
      <c r="Y47" s="278"/>
      <c r="Z47" s="278"/>
      <c r="AA47" s="277"/>
    </row>
    <row r="48" spans="1:27" ht="48" customHeight="1">
      <c r="A48" s="303">
        <v>9</v>
      </c>
      <c r="B48" s="303" t="s">
        <v>679</v>
      </c>
      <c r="C48" s="305">
        <v>1</v>
      </c>
      <c r="D48" s="303" t="s">
        <v>584</v>
      </c>
      <c r="E48" s="303" t="s">
        <v>670</v>
      </c>
      <c r="F48" s="305" t="s">
        <v>33</v>
      </c>
      <c r="G48" s="304" t="s">
        <v>680</v>
      </c>
      <c r="H48" s="306" t="s">
        <v>681</v>
      </c>
      <c r="I48" s="307">
        <v>207000</v>
      </c>
      <c r="J48" s="307">
        <v>207000</v>
      </c>
      <c r="K48" s="303"/>
      <c r="L48" s="277"/>
      <c r="M48" s="277"/>
      <c r="N48" s="277"/>
      <c r="O48" s="277"/>
      <c r="P48" s="277"/>
      <c r="Q48" s="277"/>
      <c r="R48" s="277"/>
      <c r="S48" s="277"/>
      <c r="T48" s="277"/>
      <c r="U48" s="277"/>
      <c r="V48" s="277"/>
      <c r="W48" s="277"/>
      <c r="X48" s="278"/>
      <c r="Y48" s="278"/>
      <c r="Z48" s="278"/>
      <c r="AA48" s="277"/>
    </row>
    <row r="49" spans="1:27">
      <c r="A49" s="303"/>
      <c r="B49" s="304"/>
      <c r="C49" s="305"/>
      <c r="D49" s="305"/>
      <c r="E49" s="305"/>
      <c r="F49" s="305"/>
      <c r="G49" s="304"/>
      <c r="H49" s="306"/>
      <c r="I49" s="307"/>
      <c r="J49" s="307"/>
      <c r="K49" s="303"/>
      <c r="L49" s="277"/>
      <c r="M49" s="277"/>
      <c r="N49" s="277"/>
      <c r="O49" s="277"/>
      <c r="P49" s="277"/>
      <c r="Q49" s="277"/>
      <c r="R49" s="277"/>
      <c r="S49" s="277"/>
      <c r="T49" s="277"/>
      <c r="U49" s="277"/>
      <c r="V49" s="277"/>
      <c r="W49" s="277"/>
      <c r="X49" s="278"/>
      <c r="Y49" s="278"/>
      <c r="Z49" s="278"/>
      <c r="AA49" s="277"/>
    </row>
    <row r="50" spans="1:27">
      <c r="A50" s="284" t="s">
        <v>14</v>
      </c>
      <c r="B50" s="287" t="s">
        <v>682</v>
      </c>
      <c r="C50" s="285">
        <f>SUBTOTAL(9,C51:C53)</f>
        <v>2</v>
      </c>
      <c r="D50" s="301"/>
      <c r="E50" s="301"/>
      <c r="F50" s="287"/>
      <c r="G50" s="287"/>
      <c r="H50" s="287"/>
      <c r="I50" s="290">
        <f>SUBTOTAL(9,I51:I53)</f>
        <v>313000</v>
      </c>
      <c r="J50" s="290">
        <f>SUBTOTAL(9,J51:J53)</f>
        <v>133000</v>
      </c>
      <c r="K50" s="287"/>
      <c r="L50" s="291"/>
      <c r="M50" s="277"/>
      <c r="N50" s="277"/>
      <c r="O50" s="282"/>
      <c r="P50" s="277"/>
      <c r="Q50" s="277"/>
      <c r="R50" s="277"/>
      <c r="S50" s="277"/>
      <c r="T50" s="277"/>
      <c r="U50" s="277"/>
      <c r="V50" s="277"/>
      <c r="W50" s="277"/>
      <c r="X50" s="280"/>
      <c r="Y50" s="280"/>
      <c r="Z50" s="280"/>
      <c r="AA50" s="282"/>
    </row>
    <row r="51" spans="1:27" ht="65.25" customHeight="1">
      <c r="A51" s="303">
        <v>1</v>
      </c>
      <c r="B51" s="312" t="s">
        <v>683</v>
      </c>
      <c r="C51" s="305">
        <v>1</v>
      </c>
      <c r="D51" s="313" t="s">
        <v>584</v>
      </c>
      <c r="E51" s="313" t="s">
        <v>585</v>
      </c>
      <c r="F51" s="313" t="s">
        <v>684</v>
      </c>
      <c r="G51" s="314" t="s">
        <v>685</v>
      </c>
      <c r="H51" s="314" t="s">
        <v>686</v>
      </c>
      <c r="I51" s="307">
        <v>300000</v>
      </c>
      <c r="J51" s="307">
        <v>120000</v>
      </c>
      <c r="K51" s="303"/>
      <c r="L51" s="277"/>
      <c r="M51" s="277"/>
      <c r="N51" s="277"/>
      <c r="O51" s="277"/>
      <c r="P51" s="277"/>
      <c r="Q51" s="277"/>
      <c r="R51" s="277"/>
      <c r="S51" s="277"/>
      <c r="T51" s="277"/>
      <c r="U51" s="277"/>
      <c r="V51" s="277"/>
      <c r="W51" s="277"/>
      <c r="X51" s="278"/>
      <c r="Y51" s="278"/>
      <c r="Z51" s="278"/>
      <c r="AA51" s="277"/>
    </row>
    <row r="52" spans="1:27" ht="60">
      <c r="A52" s="303">
        <v>2</v>
      </c>
      <c r="B52" s="304" t="s">
        <v>687</v>
      </c>
      <c r="C52" s="305">
        <v>1</v>
      </c>
      <c r="D52" s="305" t="s">
        <v>596</v>
      </c>
      <c r="E52" s="305" t="s">
        <v>688</v>
      </c>
      <c r="F52" s="305" t="s">
        <v>689</v>
      </c>
      <c r="G52" s="304"/>
      <c r="H52" s="306" t="s">
        <v>690</v>
      </c>
      <c r="I52" s="307">
        <v>13000</v>
      </c>
      <c r="J52" s="307">
        <f>I52</f>
        <v>13000</v>
      </c>
      <c r="K52" s="303"/>
      <c r="L52" s="277"/>
      <c r="M52" s="277"/>
      <c r="N52" s="277"/>
      <c r="O52" s="277"/>
      <c r="P52" s="277"/>
      <c r="Q52" s="277"/>
      <c r="R52" s="277"/>
      <c r="S52" s="277"/>
      <c r="T52" s="277"/>
      <c r="U52" s="277"/>
      <c r="V52" s="277"/>
      <c r="W52" s="277"/>
      <c r="X52" s="278"/>
      <c r="Y52" s="278"/>
      <c r="Z52" s="278"/>
      <c r="AA52" s="277"/>
    </row>
    <row r="53" spans="1:27">
      <c r="A53" s="303"/>
      <c r="B53" s="304"/>
      <c r="C53" s="305"/>
      <c r="D53" s="301"/>
      <c r="E53" s="301"/>
      <c r="F53" s="303"/>
      <c r="G53" s="304"/>
      <c r="H53" s="308"/>
      <c r="I53" s="307"/>
      <c r="J53" s="307"/>
      <c r="K53" s="303"/>
      <c r="L53" s="277"/>
      <c r="M53" s="277"/>
      <c r="N53" s="277"/>
      <c r="O53" s="277"/>
      <c r="P53" s="277"/>
      <c r="Q53" s="277"/>
      <c r="R53" s="277"/>
      <c r="S53" s="277"/>
      <c r="T53" s="277"/>
      <c r="U53" s="277"/>
      <c r="V53" s="277"/>
      <c r="W53" s="277"/>
      <c r="X53" s="278"/>
      <c r="Y53" s="278"/>
      <c r="Z53" s="278"/>
      <c r="AA53" s="277"/>
    </row>
    <row r="54" spans="1:27">
      <c r="A54" s="280"/>
      <c r="B54" s="277"/>
      <c r="C54" s="280"/>
      <c r="D54" s="281"/>
      <c r="E54" s="281"/>
      <c r="F54" s="277"/>
      <c r="G54" s="277"/>
      <c r="H54" s="277"/>
      <c r="I54" s="315"/>
      <c r="J54" s="315"/>
      <c r="K54" s="277"/>
      <c r="L54" s="277"/>
      <c r="M54" s="277"/>
      <c r="N54" s="277"/>
      <c r="O54" s="277"/>
      <c r="P54" s="277"/>
      <c r="Q54" s="277"/>
      <c r="R54" s="277"/>
      <c r="S54" s="277"/>
      <c r="T54" s="277"/>
      <c r="U54" s="277"/>
      <c r="V54" s="277"/>
      <c r="W54" s="277"/>
      <c r="X54" s="278"/>
      <c r="Y54" s="278"/>
      <c r="Z54" s="278"/>
      <c r="AA54" s="277"/>
    </row>
    <row r="55" spans="1:27">
      <c r="A55" s="280"/>
      <c r="B55" s="277"/>
      <c r="C55" s="280"/>
      <c r="D55" s="281"/>
      <c r="E55" s="281"/>
      <c r="F55" s="277"/>
      <c r="G55" s="277"/>
      <c r="H55" s="277"/>
      <c r="I55" s="315"/>
      <c r="J55" s="315"/>
      <c r="K55" s="277"/>
      <c r="L55" s="277"/>
      <c r="M55" s="277"/>
      <c r="N55" s="277"/>
      <c r="O55" s="277"/>
      <c r="P55" s="277"/>
      <c r="Q55" s="277"/>
      <c r="R55" s="277"/>
      <c r="S55" s="277"/>
      <c r="T55" s="277"/>
      <c r="U55" s="277"/>
      <c r="V55" s="277"/>
      <c r="W55" s="277"/>
      <c r="X55" s="278"/>
      <c r="Y55" s="278"/>
      <c r="Z55" s="278"/>
      <c r="AA55" s="277"/>
    </row>
    <row r="56" spans="1:27">
      <c r="A56" s="280"/>
      <c r="B56" s="277"/>
      <c r="C56" s="280"/>
      <c r="D56" s="281"/>
      <c r="E56" s="281"/>
      <c r="F56" s="277"/>
      <c r="G56" s="277"/>
      <c r="H56" s="277"/>
      <c r="I56" s="315"/>
      <c r="J56" s="315"/>
      <c r="K56" s="277"/>
      <c r="L56" s="277"/>
      <c r="M56" s="277"/>
      <c r="N56" s="277"/>
      <c r="O56" s="277"/>
      <c r="P56" s="277"/>
      <c r="Q56" s="277"/>
      <c r="R56" s="277"/>
      <c r="S56" s="277"/>
      <c r="T56" s="277"/>
      <c r="U56" s="277"/>
      <c r="V56" s="277"/>
      <c r="W56" s="277"/>
      <c r="X56" s="278"/>
      <c r="Y56" s="278"/>
      <c r="Z56" s="278"/>
      <c r="AA56" s="277"/>
    </row>
    <row r="57" spans="1:27">
      <c r="A57" s="280"/>
      <c r="B57" s="277"/>
      <c r="C57" s="280"/>
      <c r="D57" s="281"/>
      <c r="E57" s="281"/>
      <c r="F57" s="277"/>
      <c r="G57" s="277"/>
      <c r="H57" s="277"/>
      <c r="I57" s="315"/>
      <c r="J57" s="315"/>
      <c r="K57" s="277"/>
      <c r="L57" s="277"/>
      <c r="M57" s="277"/>
      <c r="N57" s="277"/>
      <c r="O57" s="277"/>
      <c r="P57" s="277"/>
      <c r="Q57" s="277"/>
      <c r="R57" s="277"/>
      <c r="S57" s="277"/>
      <c r="T57" s="277"/>
      <c r="U57" s="277"/>
      <c r="V57" s="277"/>
      <c r="W57" s="277"/>
      <c r="X57" s="278"/>
      <c r="Y57" s="278"/>
      <c r="Z57" s="278"/>
      <c r="AA57" s="277"/>
    </row>
    <row r="58" spans="1:27">
      <c r="A58" s="280"/>
      <c r="B58" s="277"/>
      <c r="C58" s="280"/>
      <c r="D58" s="281"/>
      <c r="E58" s="281"/>
      <c r="F58" s="277"/>
      <c r="G58" s="277"/>
      <c r="H58" s="277"/>
      <c r="I58" s="315"/>
      <c r="J58" s="315"/>
      <c r="K58" s="277"/>
      <c r="L58" s="277"/>
      <c r="M58" s="277"/>
      <c r="N58" s="277"/>
      <c r="O58" s="277"/>
      <c r="P58" s="277"/>
      <c r="Q58" s="277"/>
      <c r="R58" s="277"/>
      <c r="S58" s="277"/>
      <c r="T58" s="277"/>
      <c r="U58" s="277"/>
      <c r="V58" s="277"/>
      <c r="W58" s="277"/>
      <c r="X58" s="278"/>
      <c r="Y58" s="278"/>
      <c r="Z58" s="278"/>
      <c r="AA58" s="277"/>
    </row>
    <row r="59" spans="1:27">
      <c r="A59" s="280"/>
      <c r="B59" s="277"/>
      <c r="C59" s="280"/>
      <c r="D59" s="281"/>
      <c r="E59" s="281"/>
      <c r="F59" s="277"/>
      <c r="G59" s="277"/>
      <c r="H59" s="277"/>
      <c r="I59" s="315"/>
      <c r="J59" s="315"/>
      <c r="K59" s="277"/>
      <c r="L59" s="277"/>
      <c r="M59" s="277"/>
      <c r="N59" s="277"/>
      <c r="O59" s="277"/>
      <c r="P59" s="277"/>
      <c r="Q59" s="277"/>
      <c r="R59" s="277"/>
      <c r="S59" s="277"/>
      <c r="T59" s="277"/>
      <c r="U59" s="277"/>
      <c r="V59" s="277"/>
      <c r="W59" s="277"/>
      <c r="X59" s="278"/>
      <c r="Y59" s="278"/>
      <c r="Z59" s="278"/>
      <c r="AA59" s="277"/>
    </row>
    <row r="60" spans="1:27">
      <c r="A60" s="280"/>
      <c r="B60" s="277"/>
      <c r="C60" s="280"/>
      <c r="D60" s="281"/>
      <c r="E60" s="281"/>
      <c r="F60" s="277"/>
      <c r="G60" s="277"/>
      <c r="H60" s="277"/>
      <c r="I60" s="315"/>
      <c r="J60" s="315"/>
      <c r="K60" s="277"/>
      <c r="L60" s="277"/>
      <c r="M60" s="277"/>
      <c r="N60" s="277"/>
      <c r="O60" s="277"/>
      <c r="P60" s="277"/>
      <c r="Q60" s="277"/>
      <c r="R60" s="277"/>
      <c r="S60" s="277"/>
      <c r="T60" s="277"/>
      <c r="U60" s="277"/>
      <c r="V60" s="277"/>
      <c r="W60" s="277"/>
      <c r="X60" s="278"/>
      <c r="Y60" s="278"/>
      <c r="Z60" s="278"/>
      <c r="AA60" s="277"/>
    </row>
    <row r="61" spans="1:27">
      <c r="A61" s="280"/>
      <c r="B61" s="277"/>
      <c r="C61" s="280"/>
      <c r="D61" s="281"/>
      <c r="E61" s="281"/>
      <c r="F61" s="277"/>
      <c r="G61" s="277"/>
      <c r="H61" s="277"/>
      <c r="I61" s="315"/>
      <c r="J61" s="315"/>
      <c r="K61" s="277"/>
      <c r="L61" s="277"/>
      <c r="M61" s="277"/>
      <c r="N61" s="277"/>
      <c r="O61" s="277"/>
      <c r="P61" s="277"/>
      <c r="Q61" s="277"/>
      <c r="R61" s="277"/>
      <c r="S61" s="277"/>
      <c r="T61" s="277"/>
      <c r="U61" s="277"/>
      <c r="V61" s="277"/>
      <c r="W61" s="277"/>
      <c r="X61" s="278"/>
      <c r="Y61" s="278"/>
      <c r="Z61" s="278"/>
      <c r="AA61" s="277"/>
    </row>
    <row r="62" spans="1:27">
      <c r="A62" s="280"/>
      <c r="B62" s="277"/>
      <c r="C62" s="280"/>
      <c r="D62" s="281"/>
      <c r="E62" s="281"/>
      <c r="F62" s="277"/>
      <c r="G62" s="277"/>
      <c r="H62" s="277"/>
      <c r="I62" s="315"/>
      <c r="J62" s="315"/>
      <c r="K62" s="277"/>
      <c r="L62" s="277"/>
      <c r="M62" s="277"/>
      <c r="N62" s="277"/>
      <c r="O62" s="277"/>
      <c r="P62" s="277"/>
      <c r="Q62" s="277"/>
      <c r="R62" s="277"/>
      <c r="S62" s="277"/>
      <c r="T62" s="277"/>
      <c r="U62" s="277"/>
      <c r="V62" s="277"/>
      <c r="W62" s="277"/>
      <c r="X62" s="278"/>
      <c r="Y62" s="278"/>
      <c r="Z62" s="278"/>
      <c r="AA62" s="277"/>
    </row>
    <row r="63" spans="1:27">
      <c r="A63" s="280"/>
      <c r="B63" s="277"/>
      <c r="C63" s="280"/>
      <c r="D63" s="281"/>
      <c r="E63" s="281"/>
      <c r="F63" s="277"/>
      <c r="G63" s="277"/>
      <c r="H63" s="277"/>
      <c r="I63" s="315"/>
      <c r="J63" s="315"/>
      <c r="K63" s="277"/>
      <c r="L63" s="277"/>
      <c r="M63" s="277"/>
      <c r="N63" s="277"/>
      <c r="O63" s="277"/>
      <c r="P63" s="277"/>
      <c r="Q63" s="277"/>
      <c r="R63" s="277"/>
      <c r="S63" s="277"/>
      <c r="T63" s="277"/>
      <c r="U63" s="277"/>
      <c r="V63" s="277"/>
      <c r="W63" s="277"/>
      <c r="X63" s="278"/>
      <c r="Y63" s="278"/>
      <c r="Z63" s="278"/>
      <c r="AA63" s="277"/>
    </row>
    <row r="64" spans="1:27">
      <c r="A64" s="280"/>
      <c r="B64" s="277"/>
      <c r="C64" s="280"/>
      <c r="D64" s="281"/>
      <c r="E64" s="281"/>
      <c r="F64" s="277"/>
      <c r="G64" s="277"/>
      <c r="H64" s="277"/>
      <c r="I64" s="315"/>
      <c r="J64" s="315"/>
      <c r="K64" s="277"/>
      <c r="L64" s="277"/>
      <c r="M64" s="277"/>
      <c r="N64" s="277"/>
      <c r="O64" s="277"/>
      <c r="P64" s="277"/>
      <c r="Q64" s="277"/>
      <c r="R64" s="277"/>
      <c r="S64" s="277"/>
      <c r="T64" s="277"/>
      <c r="U64" s="277"/>
      <c r="V64" s="277"/>
      <c r="W64" s="277"/>
      <c r="X64" s="278"/>
      <c r="Y64" s="278"/>
      <c r="Z64" s="278"/>
      <c r="AA64" s="277"/>
    </row>
    <row r="65" spans="1:27">
      <c r="A65" s="280"/>
      <c r="B65" s="277"/>
      <c r="C65" s="280"/>
      <c r="D65" s="281"/>
      <c r="E65" s="281"/>
      <c r="F65" s="277"/>
      <c r="G65" s="277"/>
      <c r="H65" s="277"/>
      <c r="I65" s="315"/>
      <c r="J65" s="315"/>
      <c r="K65" s="277"/>
      <c r="L65" s="277"/>
      <c r="M65" s="277"/>
      <c r="N65" s="277"/>
      <c r="O65" s="277"/>
      <c r="P65" s="277"/>
      <c r="Q65" s="277"/>
      <c r="R65" s="277"/>
      <c r="S65" s="277"/>
      <c r="T65" s="277"/>
      <c r="U65" s="277"/>
      <c r="V65" s="277"/>
      <c r="W65" s="277"/>
      <c r="X65" s="278"/>
      <c r="Y65" s="278"/>
      <c r="Z65" s="278"/>
      <c r="AA65" s="277"/>
    </row>
    <row r="66" spans="1:27">
      <c r="A66" s="280"/>
      <c r="B66" s="277"/>
      <c r="C66" s="280"/>
      <c r="D66" s="281"/>
      <c r="E66" s="281"/>
      <c r="F66" s="277"/>
      <c r="G66" s="277"/>
      <c r="H66" s="277"/>
      <c r="I66" s="315"/>
      <c r="J66" s="315"/>
      <c r="K66" s="277"/>
      <c r="L66" s="277"/>
      <c r="M66" s="277"/>
      <c r="N66" s="277"/>
      <c r="O66" s="277"/>
      <c r="P66" s="277"/>
      <c r="Q66" s="277"/>
      <c r="R66" s="277"/>
      <c r="S66" s="277"/>
      <c r="T66" s="277"/>
      <c r="U66" s="277"/>
      <c r="V66" s="277"/>
      <c r="W66" s="277"/>
      <c r="X66" s="278"/>
      <c r="Y66" s="278"/>
      <c r="Z66" s="278"/>
      <c r="AA66" s="277"/>
    </row>
    <row r="67" spans="1:27">
      <c r="A67" s="280"/>
      <c r="B67" s="277"/>
      <c r="C67" s="280"/>
      <c r="D67" s="281"/>
      <c r="E67" s="281"/>
      <c r="F67" s="277"/>
      <c r="G67" s="277"/>
      <c r="H67" s="277"/>
      <c r="I67" s="315"/>
      <c r="J67" s="315"/>
      <c r="K67" s="277"/>
      <c r="L67" s="277"/>
      <c r="M67" s="277"/>
      <c r="N67" s="277"/>
      <c r="O67" s="277"/>
      <c r="P67" s="277"/>
      <c r="Q67" s="277"/>
      <c r="R67" s="277"/>
      <c r="S67" s="277"/>
      <c r="T67" s="277"/>
      <c r="U67" s="277"/>
      <c r="V67" s="277"/>
      <c r="W67" s="277"/>
      <c r="X67" s="278"/>
      <c r="Y67" s="278"/>
      <c r="Z67" s="278"/>
      <c r="AA67" s="277"/>
    </row>
    <row r="68" spans="1:27">
      <c r="A68" s="280"/>
      <c r="B68" s="277"/>
      <c r="C68" s="280"/>
      <c r="D68" s="281"/>
      <c r="E68" s="281"/>
      <c r="F68" s="277"/>
      <c r="G68" s="277"/>
      <c r="H68" s="277"/>
      <c r="I68" s="315"/>
      <c r="J68" s="315"/>
      <c r="K68" s="277"/>
      <c r="L68" s="277"/>
      <c r="M68" s="277"/>
      <c r="N68" s="277"/>
      <c r="O68" s="277"/>
      <c r="P68" s="277"/>
      <c r="Q68" s="277"/>
      <c r="R68" s="277"/>
      <c r="S68" s="277"/>
      <c r="T68" s="277"/>
      <c r="U68" s="277"/>
      <c r="V68" s="277"/>
      <c r="W68" s="277"/>
      <c r="X68" s="278"/>
      <c r="Y68" s="278"/>
      <c r="Z68" s="278"/>
      <c r="AA68" s="277"/>
    </row>
    <row r="69" spans="1:27">
      <c r="A69" s="280"/>
      <c r="B69" s="277"/>
      <c r="C69" s="280"/>
      <c r="D69" s="281"/>
      <c r="E69" s="281"/>
      <c r="F69" s="277"/>
      <c r="G69" s="277"/>
      <c r="H69" s="277"/>
      <c r="I69" s="315"/>
      <c r="J69" s="315"/>
      <c r="K69" s="277"/>
      <c r="L69" s="277"/>
      <c r="M69" s="277"/>
      <c r="N69" s="277"/>
      <c r="O69" s="277"/>
      <c r="P69" s="277"/>
      <c r="Q69" s="277"/>
      <c r="R69" s="277"/>
      <c r="S69" s="277"/>
      <c r="T69" s="277"/>
      <c r="U69" s="277"/>
      <c r="V69" s="277"/>
      <c r="W69" s="277"/>
      <c r="X69" s="278"/>
      <c r="Y69" s="278"/>
      <c r="Z69" s="278"/>
      <c r="AA69" s="277"/>
    </row>
    <row r="70" spans="1:27">
      <c r="A70" s="280"/>
      <c r="B70" s="277"/>
      <c r="C70" s="280"/>
      <c r="D70" s="281"/>
      <c r="E70" s="281"/>
      <c r="F70" s="277"/>
      <c r="G70" s="277"/>
      <c r="H70" s="277"/>
      <c r="I70" s="315"/>
      <c r="J70" s="315"/>
      <c r="K70" s="277"/>
      <c r="L70" s="277"/>
      <c r="M70" s="277"/>
      <c r="N70" s="277"/>
      <c r="O70" s="277"/>
      <c r="P70" s="277"/>
      <c r="Q70" s="277"/>
      <c r="R70" s="277"/>
      <c r="S70" s="277"/>
      <c r="T70" s="277"/>
      <c r="U70" s="277"/>
      <c r="V70" s="277"/>
      <c r="W70" s="277"/>
      <c r="X70" s="278"/>
      <c r="Y70" s="278"/>
      <c r="Z70" s="278"/>
      <c r="AA70" s="277"/>
    </row>
    <row r="71" spans="1:27">
      <c r="A71" s="280"/>
      <c r="B71" s="277"/>
      <c r="C71" s="280"/>
      <c r="D71" s="281"/>
      <c r="E71" s="281"/>
      <c r="F71" s="277"/>
      <c r="G71" s="277"/>
      <c r="H71" s="277"/>
      <c r="I71" s="315"/>
      <c r="J71" s="315"/>
      <c r="K71" s="277"/>
      <c r="L71" s="277"/>
      <c r="M71" s="277"/>
      <c r="N71" s="277"/>
      <c r="O71" s="277"/>
      <c r="P71" s="277"/>
      <c r="Q71" s="277"/>
      <c r="R71" s="277"/>
      <c r="S71" s="277"/>
      <c r="T71" s="277"/>
      <c r="U71" s="277"/>
      <c r="V71" s="277"/>
      <c r="W71" s="277"/>
      <c r="X71" s="278"/>
      <c r="Y71" s="278"/>
      <c r="Z71" s="278"/>
      <c r="AA71" s="277"/>
    </row>
    <row r="72" spans="1:27">
      <c r="A72" s="280"/>
      <c r="B72" s="277"/>
      <c r="C72" s="280"/>
      <c r="D72" s="281"/>
      <c r="E72" s="281"/>
      <c r="F72" s="277"/>
      <c r="G72" s="277"/>
      <c r="H72" s="277"/>
      <c r="I72" s="315"/>
      <c r="J72" s="315"/>
      <c r="K72" s="277"/>
      <c r="L72" s="277"/>
      <c r="M72" s="277"/>
      <c r="N72" s="277"/>
      <c r="O72" s="277"/>
      <c r="P72" s="277"/>
      <c r="Q72" s="277"/>
      <c r="R72" s="277"/>
      <c r="S72" s="277"/>
      <c r="T72" s="277"/>
      <c r="U72" s="277"/>
      <c r="V72" s="277"/>
      <c r="W72" s="277"/>
      <c r="X72" s="278"/>
      <c r="Y72" s="278"/>
      <c r="Z72" s="278"/>
      <c r="AA72" s="277"/>
    </row>
    <row r="73" spans="1:27">
      <c r="A73" s="280"/>
      <c r="B73" s="277"/>
      <c r="C73" s="280"/>
      <c r="D73" s="281"/>
      <c r="E73" s="281"/>
      <c r="F73" s="277"/>
      <c r="G73" s="277"/>
      <c r="H73" s="277"/>
      <c r="I73" s="315"/>
      <c r="J73" s="315"/>
      <c r="K73" s="277"/>
      <c r="L73" s="277"/>
      <c r="M73" s="277"/>
      <c r="N73" s="277"/>
      <c r="O73" s="277"/>
      <c r="P73" s="277"/>
      <c r="Q73" s="277"/>
      <c r="R73" s="277"/>
      <c r="S73" s="277"/>
      <c r="T73" s="277"/>
      <c r="U73" s="277"/>
      <c r="V73" s="277"/>
      <c r="W73" s="277"/>
      <c r="X73" s="278"/>
      <c r="Y73" s="278"/>
      <c r="Z73" s="278"/>
      <c r="AA73" s="277"/>
    </row>
    <row r="74" spans="1:27">
      <c r="A74" s="280"/>
      <c r="B74" s="277"/>
      <c r="C74" s="280"/>
      <c r="D74" s="281"/>
      <c r="E74" s="281"/>
      <c r="F74" s="277"/>
      <c r="G74" s="277"/>
      <c r="H74" s="277"/>
      <c r="I74" s="315"/>
      <c r="J74" s="315"/>
      <c r="K74" s="277"/>
      <c r="L74" s="277"/>
      <c r="M74" s="277"/>
      <c r="N74" s="277"/>
      <c r="O74" s="277"/>
      <c r="P74" s="277"/>
      <c r="Q74" s="277"/>
      <c r="R74" s="277"/>
      <c r="S74" s="277"/>
      <c r="T74" s="277"/>
      <c r="U74" s="277"/>
      <c r="V74" s="277"/>
      <c r="W74" s="277"/>
      <c r="X74" s="278"/>
      <c r="Y74" s="278"/>
      <c r="Z74" s="278"/>
      <c r="AA74" s="277"/>
    </row>
    <row r="75" spans="1:27">
      <c r="A75" s="280"/>
      <c r="B75" s="277"/>
      <c r="C75" s="280"/>
      <c r="D75" s="281"/>
      <c r="E75" s="281"/>
      <c r="F75" s="277"/>
      <c r="G75" s="277"/>
      <c r="H75" s="277"/>
      <c r="I75" s="315"/>
      <c r="J75" s="315"/>
      <c r="K75" s="277"/>
      <c r="L75" s="277"/>
      <c r="M75" s="277"/>
      <c r="N75" s="277"/>
      <c r="O75" s="277"/>
      <c r="P75" s="277"/>
      <c r="Q75" s="277"/>
      <c r="R75" s="277"/>
      <c r="S75" s="277"/>
      <c r="T75" s="277"/>
      <c r="U75" s="277"/>
      <c r="V75" s="277"/>
      <c r="W75" s="277"/>
      <c r="X75" s="278"/>
      <c r="Y75" s="278"/>
      <c r="Z75" s="278"/>
      <c r="AA75" s="277"/>
    </row>
    <row r="76" spans="1:27">
      <c r="A76" s="280"/>
      <c r="B76" s="277"/>
      <c r="C76" s="280"/>
      <c r="D76" s="281"/>
      <c r="E76" s="281"/>
      <c r="F76" s="277"/>
      <c r="G76" s="277"/>
      <c r="H76" s="277"/>
      <c r="I76" s="315"/>
      <c r="J76" s="315"/>
      <c r="K76" s="277"/>
      <c r="L76" s="277"/>
      <c r="M76" s="277"/>
      <c r="N76" s="277"/>
      <c r="O76" s="277"/>
      <c r="P76" s="277"/>
      <c r="Q76" s="277"/>
      <c r="R76" s="277"/>
      <c r="S76" s="277"/>
      <c r="T76" s="277"/>
      <c r="U76" s="277"/>
      <c r="V76" s="277"/>
      <c r="W76" s="277"/>
      <c r="X76" s="278"/>
      <c r="Y76" s="278"/>
      <c r="Z76" s="278"/>
      <c r="AA76" s="277"/>
    </row>
    <row r="77" spans="1:27">
      <c r="A77" s="280"/>
      <c r="B77" s="277"/>
      <c r="C77" s="280"/>
      <c r="D77" s="281"/>
      <c r="E77" s="281"/>
      <c r="F77" s="277"/>
      <c r="G77" s="277"/>
      <c r="H77" s="277"/>
      <c r="I77" s="315"/>
      <c r="J77" s="315"/>
      <c r="K77" s="277"/>
      <c r="L77" s="277"/>
      <c r="M77" s="277"/>
      <c r="N77" s="277"/>
      <c r="O77" s="277"/>
      <c r="P77" s="277"/>
      <c r="Q77" s="277"/>
      <c r="R77" s="277"/>
      <c r="S77" s="277"/>
      <c r="T77" s="277"/>
      <c r="U77" s="277"/>
      <c r="V77" s="277"/>
      <c r="W77" s="277"/>
      <c r="X77" s="278"/>
      <c r="Y77" s="278"/>
      <c r="Z77" s="278"/>
      <c r="AA77" s="277"/>
    </row>
    <row r="78" spans="1:27">
      <c r="A78" s="280"/>
      <c r="B78" s="277"/>
      <c r="C78" s="280"/>
      <c r="D78" s="281"/>
      <c r="E78" s="281"/>
      <c r="F78" s="277"/>
      <c r="G78" s="277"/>
      <c r="H78" s="277"/>
      <c r="I78" s="315"/>
      <c r="J78" s="315"/>
      <c r="K78" s="277"/>
      <c r="L78" s="277"/>
      <c r="M78" s="277"/>
      <c r="N78" s="277"/>
      <c r="O78" s="277"/>
      <c r="P78" s="277"/>
      <c r="Q78" s="277"/>
      <c r="R78" s="277"/>
      <c r="S78" s="277"/>
      <c r="T78" s="277"/>
      <c r="U78" s="277"/>
      <c r="V78" s="277"/>
      <c r="W78" s="277"/>
      <c r="X78" s="278"/>
      <c r="Y78" s="278"/>
      <c r="Z78" s="278"/>
      <c r="AA78" s="277"/>
    </row>
    <row r="79" spans="1:27">
      <c r="A79" s="280"/>
      <c r="B79" s="277"/>
      <c r="C79" s="280"/>
      <c r="D79" s="281"/>
      <c r="E79" s="281"/>
      <c r="F79" s="277"/>
      <c r="G79" s="277"/>
      <c r="H79" s="277"/>
      <c r="I79" s="315"/>
      <c r="J79" s="315"/>
      <c r="K79" s="277"/>
      <c r="L79" s="277"/>
      <c r="M79" s="277"/>
      <c r="N79" s="277"/>
      <c r="O79" s="277"/>
      <c r="P79" s="277"/>
      <c r="Q79" s="277"/>
      <c r="R79" s="277"/>
      <c r="S79" s="277"/>
      <c r="T79" s="277"/>
      <c r="U79" s="277"/>
      <c r="V79" s="277"/>
      <c r="W79" s="277"/>
      <c r="X79" s="278"/>
      <c r="Y79" s="278"/>
      <c r="Z79" s="278"/>
      <c r="AA79" s="277"/>
    </row>
    <row r="80" spans="1:27">
      <c r="A80" s="280"/>
      <c r="B80" s="277"/>
      <c r="C80" s="280"/>
      <c r="D80" s="281"/>
      <c r="E80" s="281"/>
      <c r="F80" s="277"/>
      <c r="G80" s="277"/>
      <c r="H80" s="277"/>
      <c r="I80" s="315"/>
      <c r="J80" s="315"/>
      <c r="K80" s="277"/>
      <c r="L80" s="277"/>
      <c r="M80" s="277"/>
      <c r="N80" s="277"/>
      <c r="O80" s="277"/>
      <c r="P80" s="277"/>
      <c r="Q80" s="277"/>
      <c r="R80" s="277"/>
      <c r="S80" s="277"/>
      <c r="T80" s="277"/>
      <c r="U80" s="277"/>
      <c r="V80" s="277"/>
      <c r="W80" s="277"/>
      <c r="X80" s="278"/>
      <c r="Y80" s="278"/>
      <c r="Z80" s="278"/>
      <c r="AA80" s="277"/>
    </row>
    <row r="81" spans="1:27">
      <c r="A81" s="280"/>
      <c r="B81" s="277"/>
      <c r="C81" s="280"/>
      <c r="D81" s="281"/>
      <c r="E81" s="281"/>
      <c r="F81" s="277"/>
      <c r="G81" s="277"/>
      <c r="H81" s="277"/>
      <c r="I81" s="315"/>
      <c r="J81" s="315"/>
      <c r="K81" s="277"/>
      <c r="L81" s="277"/>
      <c r="M81" s="277"/>
      <c r="N81" s="277"/>
      <c r="O81" s="277"/>
      <c r="P81" s="277"/>
      <c r="Q81" s="277"/>
      <c r="R81" s="277"/>
      <c r="S81" s="277"/>
      <c r="T81" s="277"/>
      <c r="U81" s="277"/>
      <c r="V81" s="277"/>
      <c r="W81" s="277"/>
      <c r="X81" s="278"/>
      <c r="Y81" s="278"/>
      <c r="Z81" s="278"/>
      <c r="AA81" s="277"/>
    </row>
    <row r="82" spans="1:27">
      <c r="A82" s="280"/>
      <c r="B82" s="277"/>
      <c r="C82" s="280"/>
      <c r="D82" s="281"/>
      <c r="E82" s="281"/>
      <c r="F82" s="277"/>
      <c r="G82" s="277"/>
      <c r="H82" s="277"/>
      <c r="I82" s="315"/>
      <c r="J82" s="315"/>
      <c r="K82" s="277"/>
      <c r="L82" s="277"/>
      <c r="M82" s="277"/>
      <c r="N82" s="277"/>
      <c r="O82" s="277"/>
      <c r="P82" s="277"/>
      <c r="Q82" s="277"/>
      <c r="R82" s="277"/>
      <c r="S82" s="277"/>
      <c r="T82" s="277"/>
      <c r="U82" s="277"/>
      <c r="V82" s="277"/>
      <c r="W82" s="277"/>
      <c r="X82" s="278"/>
      <c r="Y82" s="278"/>
      <c r="Z82" s="278"/>
      <c r="AA82" s="277"/>
    </row>
    <row r="83" spans="1:27">
      <c r="A83" s="280"/>
      <c r="B83" s="277"/>
      <c r="C83" s="280"/>
      <c r="D83" s="281"/>
      <c r="E83" s="281"/>
      <c r="F83" s="277"/>
      <c r="G83" s="277"/>
      <c r="H83" s="277"/>
      <c r="I83" s="315"/>
      <c r="J83" s="315"/>
      <c r="K83" s="277"/>
      <c r="L83" s="277"/>
      <c r="M83" s="277"/>
      <c r="N83" s="277"/>
      <c r="O83" s="277"/>
      <c r="P83" s="277"/>
      <c r="Q83" s="277"/>
      <c r="R83" s="277"/>
      <c r="S83" s="277"/>
      <c r="T83" s="277"/>
      <c r="U83" s="277"/>
      <c r="V83" s="277"/>
      <c r="W83" s="277"/>
      <c r="X83" s="278"/>
      <c r="Y83" s="278"/>
      <c r="Z83" s="278"/>
      <c r="AA83" s="277"/>
    </row>
    <row r="84" spans="1:27">
      <c r="A84" s="280"/>
      <c r="B84" s="277"/>
      <c r="C84" s="280"/>
      <c r="D84" s="281"/>
      <c r="E84" s="281"/>
      <c r="F84" s="277"/>
      <c r="G84" s="277"/>
      <c r="H84" s="277"/>
      <c r="I84" s="315"/>
      <c r="J84" s="315"/>
      <c r="K84" s="277"/>
      <c r="L84" s="277"/>
      <c r="M84" s="277"/>
      <c r="N84" s="277"/>
      <c r="O84" s="277"/>
      <c r="P84" s="277"/>
      <c r="Q84" s="277"/>
      <c r="R84" s="277"/>
      <c r="S84" s="277"/>
      <c r="T84" s="277"/>
      <c r="U84" s="277"/>
      <c r="V84" s="277"/>
      <c r="W84" s="277"/>
      <c r="X84" s="278"/>
      <c r="Y84" s="278"/>
      <c r="Z84" s="278"/>
      <c r="AA84" s="277"/>
    </row>
    <row r="85" spans="1:27">
      <c r="A85" s="280"/>
      <c r="B85" s="277"/>
      <c r="C85" s="280"/>
      <c r="D85" s="281"/>
      <c r="E85" s="281"/>
      <c r="F85" s="277"/>
      <c r="G85" s="277"/>
      <c r="H85" s="277"/>
      <c r="I85" s="315"/>
      <c r="J85" s="315"/>
      <c r="K85" s="277"/>
      <c r="L85" s="277"/>
      <c r="M85" s="277"/>
      <c r="N85" s="277"/>
      <c r="O85" s="277"/>
      <c r="P85" s="277"/>
      <c r="Q85" s="277"/>
      <c r="R85" s="277"/>
      <c r="S85" s="277"/>
      <c r="T85" s="277"/>
      <c r="U85" s="277"/>
      <c r="V85" s="277"/>
      <c r="W85" s="277"/>
      <c r="X85" s="278"/>
      <c r="Y85" s="278"/>
      <c r="Z85" s="278"/>
      <c r="AA85" s="277"/>
    </row>
    <row r="86" spans="1:27">
      <c r="A86" s="280"/>
      <c r="B86" s="277"/>
      <c r="C86" s="280"/>
      <c r="D86" s="281"/>
      <c r="E86" s="281"/>
      <c r="F86" s="277"/>
      <c r="G86" s="277"/>
      <c r="H86" s="277"/>
      <c r="I86" s="315"/>
      <c r="J86" s="315"/>
      <c r="K86" s="277"/>
      <c r="L86" s="277"/>
      <c r="M86" s="277"/>
      <c r="N86" s="277"/>
      <c r="O86" s="277"/>
      <c r="P86" s="277"/>
      <c r="Q86" s="277"/>
      <c r="R86" s="277"/>
      <c r="S86" s="277"/>
      <c r="T86" s="277"/>
      <c r="U86" s="277"/>
      <c r="V86" s="277"/>
      <c r="W86" s="277"/>
      <c r="X86" s="278"/>
      <c r="Y86" s="278"/>
      <c r="Z86" s="278"/>
      <c r="AA86" s="277"/>
    </row>
    <row r="87" spans="1:27">
      <c r="A87" s="280"/>
      <c r="B87" s="277"/>
      <c r="C87" s="280"/>
      <c r="D87" s="281"/>
      <c r="E87" s="281"/>
      <c r="F87" s="277"/>
      <c r="G87" s="277"/>
      <c r="H87" s="277"/>
      <c r="I87" s="315"/>
      <c r="J87" s="315"/>
      <c r="K87" s="277"/>
      <c r="L87" s="277"/>
      <c r="M87" s="277"/>
      <c r="N87" s="277"/>
      <c r="O87" s="277"/>
      <c r="P87" s="277"/>
      <c r="Q87" s="277"/>
      <c r="R87" s="277"/>
      <c r="S87" s="277"/>
      <c r="T87" s="277"/>
      <c r="U87" s="277"/>
      <c r="V87" s="277"/>
      <c r="W87" s="277"/>
      <c r="X87" s="278"/>
      <c r="Y87" s="278"/>
      <c r="Z87" s="278"/>
      <c r="AA87" s="277"/>
    </row>
    <row r="88" spans="1:27">
      <c r="A88" s="280"/>
      <c r="B88" s="277"/>
      <c r="C88" s="280"/>
      <c r="D88" s="281"/>
      <c r="E88" s="281"/>
      <c r="F88" s="277"/>
      <c r="G88" s="277"/>
      <c r="H88" s="277"/>
      <c r="I88" s="315"/>
      <c r="J88" s="315"/>
      <c r="K88" s="277"/>
      <c r="L88" s="277"/>
      <c r="M88" s="277"/>
      <c r="N88" s="277"/>
      <c r="O88" s="277"/>
      <c r="P88" s="277"/>
      <c r="Q88" s="277"/>
      <c r="R88" s="277"/>
      <c r="S88" s="277"/>
      <c r="T88" s="277"/>
      <c r="U88" s="277"/>
      <c r="V88" s="277"/>
      <c r="W88" s="277"/>
      <c r="X88" s="278"/>
      <c r="Y88" s="278"/>
      <c r="Z88" s="278"/>
      <c r="AA88" s="277"/>
    </row>
    <row r="89" spans="1:27">
      <c r="A89" s="280"/>
      <c r="B89" s="277"/>
      <c r="C89" s="280"/>
      <c r="D89" s="281"/>
      <c r="E89" s="281"/>
      <c r="F89" s="277"/>
      <c r="G89" s="277"/>
      <c r="H89" s="277"/>
      <c r="I89" s="315"/>
      <c r="J89" s="315"/>
      <c r="K89" s="277"/>
      <c r="L89" s="277"/>
      <c r="M89" s="277"/>
      <c r="N89" s="277"/>
      <c r="O89" s="277"/>
      <c r="P89" s="277"/>
      <c r="Q89" s="277"/>
      <c r="R89" s="277"/>
      <c r="S89" s="277"/>
      <c r="T89" s="277"/>
      <c r="U89" s="277"/>
      <c r="V89" s="277"/>
      <c r="W89" s="277"/>
      <c r="X89" s="278"/>
      <c r="Y89" s="278"/>
      <c r="Z89" s="278"/>
      <c r="AA89" s="277"/>
    </row>
    <row r="90" spans="1:27">
      <c r="A90" s="280"/>
      <c r="B90" s="277"/>
      <c r="C90" s="280"/>
      <c r="D90" s="281"/>
      <c r="E90" s="281"/>
      <c r="F90" s="277"/>
      <c r="G90" s="277"/>
      <c r="H90" s="277"/>
      <c r="I90" s="315"/>
      <c r="J90" s="315"/>
      <c r="K90" s="277"/>
      <c r="L90" s="277"/>
      <c r="M90" s="277"/>
      <c r="N90" s="277"/>
      <c r="O90" s="277"/>
      <c r="P90" s="277"/>
      <c r="Q90" s="277"/>
      <c r="R90" s="277"/>
      <c r="S90" s="277"/>
      <c r="T90" s="277"/>
      <c r="U90" s="277"/>
      <c r="V90" s="277"/>
      <c r="W90" s="277"/>
      <c r="X90" s="278"/>
      <c r="Y90" s="278"/>
      <c r="Z90" s="278"/>
      <c r="AA90" s="277"/>
    </row>
    <row r="91" spans="1:27">
      <c r="A91" s="280"/>
      <c r="B91" s="277"/>
      <c r="C91" s="280"/>
      <c r="D91" s="281"/>
      <c r="E91" s="281"/>
      <c r="F91" s="277"/>
      <c r="G91" s="277"/>
      <c r="H91" s="277"/>
      <c r="I91" s="315"/>
      <c r="J91" s="315"/>
      <c r="K91" s="277"/>
      <c r="L91" s="277"/>
      <c r="M91" s="277"/>
      <c r="N91" s="277"/>
      <c r="O91" s="277"/>
      <c r="P91" s="277"/>
      <c r="Q91" s="277"/>
      <c r="R91" s="277"/>
      <c r="S91" s="277"/>
      <c r="T91" s="277"/>
      <c r="U91" s="277"/>
      <c r="V91" s="277"/>
      <c r="W91" s="277"/>
      <c r="X91" s="278"/>
      <c r="Y91" s="278"/>
      <c r="Z91" s="278"/>
      <c r="AA91" s="277"/>
    </row>
    <row r="92" spans="1:27">
      <c r="A92" s="280"/>
      <c r="B92" s="277"/>
      <c r="C92" s="280"/>
      <c r="D92" s="281"/>
      <c r="E92" s="281"/>
      <c r="F92" s="277"/>
      <c r="G92" s="277"/>
      <c r="H92" s="277"/>
      <c r="I92" s="315"/>
      <c r="J92" s="315"/>
      <c r="K92" s="277"/>
      <c r="L92" s="277"/>
      <c r="M92" s="277"/>
      <c r="N92" s="277"/>
      <c r="O92" s="277"/>
      <c r="P92" s="277"/>
      <c r="Q92" s="277"/>
      <c r="R92" s="277"/>
      <c r="S92" s="277"/>
      <c r="T92" s="277"/>
      <c r="U92" s="277"/>
      <c r="V92" s="277"/>
      <c r="W92" s="277"/>
      <c r="X92" s="278"/>
      <c r="Y92" s="278"/>
      <c r="Z92" s="278"/>
      <c r="AA92" s="277"/>
    </row>
    <row r="93" spans="1:27">
      <c r="A93" s="280"/>
      <c r="B93" s="277"/>
      <c r="C93" s="280"/>
      <c r="D93" s="281"/>
      <c r="E93" s="281"/>
      <c r="F93" s="277"/>
      <c r="G93" s="277"/>
      <c r="H93" s="277"/>
      <c r="I93" s="315"/>
      <c r="J93" s="315"/>
      <c r="K93" s="277"/>
      <c r="L93" s="277"/>
      <c r="M93" s="277"/>
      <c r="N93" s="277"/>
      <c r="O93" s="277"/>
      <c r="P93" s="277"/>
      <c r="Q93" s="277"/>
      <c r="R93" s="277"/>
      <c r="S93" s="277"/>
      <c r="T93" s="277"/>
      <c r="U93" s="277"/>
      <c r="V93" s="277"/>
      <c r="W93" s="277"/>
      <c r="X93" s="278"/>
      <c r="Y93" s="278"/>
      <c r="Z93" s="278"/>
      <c r="AA93" s="277"/>
    </row>
    <row r="94" spans="1:27">
      <c r="A94" s="280"/>
      <c r="B94" s="277"/>
      <c r="C94" s="280"/>
      <c r="D94" s="281"/>
      <c r="E94" s="281"/>
      <c r="F94" s="277"/>
      <c r="G94" s="277"/>
      <c r="H94" s="277"/>
      <c r="I94" s="315"/>
      <c r="J94" s="315"/>
      <c r="K94" s="277"/>
      <c r="L94" s="277"/>
      <c r="M94" s="277"/>
      <c r="N94" s="277"/>
      <c r="O94" s="277"/>
      <c r="P94" s="277"/>
      <c r="Q94" s="277"/>
      <c r="R94" s="277"/>
      <c r="S94" s="277"/>
      <c r="T94" s="277"/>
      <c r="U94" s="277"/>
      <c r="V94" s="277"/>
      <c r="W94" s="277"/>
      <c r="X94" s="278"/>
      <c r="Y94" s="278"/>
      <c r="Z94" s="278"/>
      <c r="AA94" s="277"/>
    </row>
    <row r="95" spans="1:27">
      <c r="A95" s="280"/>
      <c r="B95" s="277"/>
      <c r="C95" s="280"/>
      <c r="D95" s="281"/>
      <c r="E95" s="281"/>
      <c r="F95" s="277"/>
      <c r="G95" s="277"/>
      <c r="H95" s="277"/>
      <c r="I95" s="315"/>
      <c r="J95" s="315"/>
      <c r="K95" s="277"/>
      <c r="L95" s="277"/>
      <c r="M95" s="277"/>
      <c r="N95" s="277"/>
      <c r="O95" s="277"/>
      <c r="P95" s="277"/>
      <c r="Q95" s="277"/>
      <c r="R95" s="277"/>
      <c r="S95" s="277"/>
      <c r="T95" s="277"/>
      <c r="U95" s="277"/>
      <c r="V95" s="277"/>
      <c r="W95" s="277"/>
      <c r="X95" s="278"/>
      <c r="Y95" s="278"/>
      <c r="Z95" s="278"/>
      <c r="AA95" s="277"/>
    </row>
    <row r="96" spans="1:27">
      <c r="A96" s="280"/>
      <c r="B96" s="277"/>
      <c r="C96" s="280"/>
      <c r="D96" s="281"/>
      <c r="E96" s="281"/>
      <c r="F96" s="277"/>
      <c r="G96" s="277"/>
      <c r="H96" s="277"/>
      <c r="I96" s="315"/>
      <c r="J96" s="315"/>
      <c r="K96" s="277"/>
      <c r="L96" s="277"/>
      <c r="M96" s="277"/>
      <c r="N96" s="277"/>
      <c r="O96" s="277"/>
      <c r="P96" s="277"/>
      <c r="Q96" s="277"/>
      <c r="R96" s="277"/>
      <c r="S96" s="277"/>
      <c r="T96" s="277"/>
      <c r="U96" s="277"/>
      <c r="V96" s="277"/>
      <c r="W96" s="277"/>
      <c r="X96" s="278"/>
      <c r="Y96" s="278"/>
      <c r="Z96" s="278"/>
      <c r="AA96" s="277"/>
    </row>
    <row r="97" spans="1:27">
      <c r="A97" s="280"/>
      <c r="B97" s="277"/>
      <c r="C97" s="280"/>
      <c r="D97" s="281"/>
      <c r="E97" s="281"/>
      <c r="F97" s="277"/>
      <c r="G97" s="277"/>
      <c r="H97" s="277"/>
      <c r="I97" s="315"/>
      <c r="J97" s="315"/>
      <c r="K97" s="277"/>
      <c r="L97" s="277"/>
      <c r="M97" s="277"/>
      <c r="N97" s="277"/>
      <c r="O97" s="277"/>
      <c r="P97" s="277"/>
      <c r="Q97" s="277"/>
      <c r="R97" s="277"/>
      <c r="S97" s="277"/>
      <c r="T97" s="277"/>
      <c r="U97" s="277"/>
      <c r="V97" s="277"/>
      <c r="W97" s="277"/>
      <c r="X97" s="278"/>
      <c r="Y97" s="278"/>
      <c r="Z97" s="278"/>
      <c r="AA97" s="277"/>
    </row>
    <row r="98" spans="1:27">
      <c r="A98" s="280"/>
      <c r="B98" s="277"/>
      <c r="C98" s="280"/>
      <c r="D98" s="281"/>
      <c r="E98" s="281"/>
      <c r="F98" s="277"/>
      <c r="G98" s="277"/>
      <c r="H98" s="277"/>
      <c r="I98" s="315"/>
      <c r="J98" s="315"/>
      <c r="K98" s="277"/>
      <c r="L98" s="277"/>
      <c r="M98" s="277"/>
      <c r="N98" s="277"/>
      <c r="O98" s="277"/>
      <c r="P98" s="277"/>
      <c r="Q98" s="277"/>
      <c r="R98" s="277"/>
      <c r="S98" s="277"/>
      <c r="T98" s="277"/>
      <c r="U98" s="277"/>
      <c r="V98" s="277"/>
      <c r="W98" s="277"/>
      <c r="X98" s="278"/>
      <c r="Y98" s="278"/>
      <c r="Z98" s="278"/>
      <c r="AA98" s="277"/>
    </row>
    <row r="99" spans="1:27">
      <c r="A99" s="280"/>
      <c r="B99" s="277"/>
      <c r="C99" s="280"/>
      <c r="D99" s="281"/>
      <c r="E99" s="281"/>
      <c r="F99" s="277"/>
      <c r="G99" s="277"/>
      <c r="H99" s="277"/>
      <c r="I99" s="315"/>
      <c r="J99" s="315"/>
      <c r="K99" s="277"/>
      <c r="L99" s="277"/>
      <c r="M99" s="277"/>
      <c r="N99" s="277"/>
      <c r="O99" s="277"/>
      <c r="P99" s="277"/>
      <c r="Q99" s="277"/>
      <c r="R99" s="277"/>
      <c r="S99" s="277"/>
      <c r="T99" s="277"/>
      <c r="U99" s="277"/>
      <c r="V99" s="277"/>
      <c r="W99" s="277"/>
      <c r="X99" s="278"/>
      <c r="Y99" s="278"/>
      <c r="Z99" s="278"/>
      <c r="AA99" s="277"/>
    </row>
    <row r="100" spans="1:27">
      <c r="A100" s="280"/>
      <c r="B100" s="277"/>
      <c r="C100" s="280"/>
      <c r="D100" s="281"/>
      <c r="E100" s="281"/>
      <c r="F100" s="277"/>
      <c r="G100" s="277"/>
      <c r="H100" s="277"/>
      <c r="I100" s="315"/>
      <c r="J100" s="315"/>
      <c r="K100" s="277"/>
      <c r="L100" s="277"/>
      <c r="M100" s="277"/>
      <c r="N100" s="277"/>
      <c r="O100" s="277"/>
      <c r="P100" s="277"/>
      <c r="Q100" s="277"/>
      <c r="R100" s="277"/>
      <c r="S100" s="277"/>
      <c r="T100" s="277"/>
      <c r="U100" s="277"/>
      <c r="V100" s="277"/>
      <c r="W100" s="277"/>
      <c r="X100" s="278"/>
      <c r="Y100" s="278"/>
      <c r="Z100" s="278"/>
      <c r="AA100" s="277"/>
    </row>
    <row r="101" spans="1:27">
      <c r="A101" s="280"/>
      <c r="B101" s="277"/>
      <c r="C101" s="280"/>
      <c r="D101" s="281"/>
      <c r="E101" s="281"/>
      <c r="F101" s="277"/>
      <c r="G101" s="277"/>
      <c r="H101" s="277"/>
      <c r="I101" s="315"/>
      <c r="J101" s="315"/>
      <c r="K101" s="277"/>
      <c r="L101" s="277"/>
      <c r="M101" s="277"/>
      <c r="N101" s="277"/>
      <c r="O101" s="277"/>
      <c r="P101" s="277"/>
      <c r="Q101" s="277"/>
      <c r="R101" s="277"/>
      <c r="S101" s="277"/>
      <c r="T101" s="277"/>
      <c r="U101" s="277"/>
      <c r="V101" s="277"/>
      <c r="W101" s="277"/>
      <c r="X101" s="278"/>
      <c r="Y101" s="278"/>
      <c r="Z101" s="278"/>
      <c r="AA101" s="277"/>
    </row>
    <row r="102" spans="1:27">
      <c r="A102" s="280"/>
      <c r="B102" s="277"/>
      <c r="C102" s="280"/>
      <c r="D102" s="281"/>
      <c r="E102" s="281"/>
      <c r="F102" s="277"/>
      <c r="G102" s="277"/>
      <c r="H102" s="277"/>
      <c r="I102" s="315"/>
      <c r="J102" s="315"/>
      <c r="K102" s="277"/>
      <c r="L102" s="277"/>
      <c r="M102" s="277"/>
      <c r="N102" s="277"/>
      <c r="O102" s="277"/>
      <c r="P102" s="277"/>
      <c r="Q102" s="277"/>
      <c r="R102" s="277"/>
      <c r="S102" s="277"/>
      <c r="T102" s="277"/>
      <c r="U102" s="277"/>
      <c r="V102" s="277"/>
      <c r="W102" s="277"/>
      <c r="X102" s="278"/>
      <c r="Y102" s="278"/>
      <c r="Z102" s="278"/>
      <c r="AA102" s="277"/>
    </row>
    <row r="103" spans="1:27">
      <c r="A103" s="280"/>
      <c r="B103" s="277"/>
      <c r="C103" s="280"/>
      <c r="D103" s="281"/>
      <c r="E103" s="281"/>
      <c r="F103" s="277"/>
      <c r="G103" s="277"/>
      <c r="H103" s="277"/>
      <c r="I103" s="315"/>
      <c r="J103" s="315"/>
      <c r="K103" s="277"/>
      <c r="L103" s="277"/>
      <c r="M103" s="277"/>
      <c r="N103" s="277"/>
      <c r="O103" s="277"/>
      <c r="P103" s="277"/>
      <c r="Q103" s="277"/>
      <c r="R103" s="277"/>
      <c r="S103" s="277"/>
      <c r="T103" s="277"/>
      <c r="U103" s="277"/>
      <c r="V103" s="277"/>
      <c r="W103" s="277"/>
      <c r="X103" s="278"/>
      <c r="Y103" s="278"/>
      <c r="Z103" s="278"/>
      <c r="AA103" s="277"/>
    </row>
    <row r="104" spans="1:27">
      <c r="A104" s="280"/>
      <c r="B104" s="277"/>
      <c r="C104" s="280"/>
      <c r="D104" s="281"/>
      <c r="E104" s="281"/>
      <c r="F104" s="277"/>
      <c r="G104" s="277"/>
      <c r="H104" s="277"/>
      <c r="I104" s="315"/>
      <c r="J104" s="315"/>
      <c r="K104" s="277"/>
      <c r="L104" s="277"/>
      <c r="M104" s="277"/>
      <c r="N104" s="277"/>
      <c r="O104" s="277"/>
      <c r="P104" s="277"/>
      <c r="Q104" s="277"/>
      <c r="R104" s="277"/>
      <c r="S104" s="277"/>
      <c r="T104" s="277"/>
      <c r="U104" s="277"/>
      <c r="V104" s="277"/>
      <c r="W104" s="277"/>
      <c r="X104" s="278"/>
      <c r="Y104" s="278"/>
      <c r="Z104" s="278"/>
      <c r="AA104" s="277"/>
    </row>
    <row r="105" spans="1:27">
      <c r="A105" s="280"/>
      <c r="B105" s="277"/>
      <c r="C105" s="280"/>
      <c r="D105" s="281"/>
      <c r="E105" s="281"/>
      <c r="F105" s="277"/>
      <c r="G105" s="277"/>
      <c r="H105" s="277"/>
      <c r="I105" s="315"/>
      <c r="J105" s="315"/>
      <c r="K105" s="277"/>
      <c r="L105" s="277"/>
      <c r="M105" s="277"/>
      <c r="N105" s="277"/>
      <c r="O105" s="277"/>
      <c r="P105" s="277"/>
      <c r="Q105" s="277"/>
      <c r="R105" s="277"/>
      <c r="S105" s="277"/>
      <c r="T105" s="277"/>
      <c r="U105" s="277"/>
      <c r="V105" s="277"/>
      <c r="W105" s="277"/>
      <c r="X105" s="278"/>
      <c r="Y105" s="278"/>
      <c r="Z105" s="278"/>
      <c r="AA105" s="277"/>
    </row>
    <row r="106" spans="1:27">
      <c r="A106" s="280"/>
      <c r="B106" s="277"/>
      <c r="C106" s="280"/>
      <c r="D106" s="281"/>
      <c r="E106" s="281"/>
      <c r="F106" s="277"/>
      <c r="G106" s="277"/>
      <c r="H106" s="277"/>
      <c r="I106" s="315"/>
      <c r="J106" s="315"/>
      <c r="K106" s="277"/>
      <c r="L106" s="277"/>
      <c r="M106" s="277"/>
      <c r="N106" s="277"/>
      <c r="O106" s="277"/>
      <c r="P106" s="277"/>
      <c r="Q106" s="277"/>
      <c r="R106" s="277"/>
      <c r="S106" s="277"/>
      <c r="T106" s="277"/>
      <c r="U106" s="277"/>
      <c r="V106" s="277"/>
      <c r="W106" s="277"/>
      <c r="X106" s="278"/>
      <c r="Y106" s="278"/>
      <c r="Z106" s="278"/>
      <c r="AA106" s="277"/>
    </row>
    <row r="107" spans="1:27">
      <c r="A107" s="280"/>
      <c r="B107" s="277"/>
      <c r="C107" s="280"/>
      <c r="D107" s="281"/>
      <c r="E107" s="281"/>
      <c r="F107" s="277"/>
      <c r="G107" s="277"/>
      <c r="H107" s="277"/>
      <c r="I107" s="315"/>
      <c r="J107" s="315"/>
      <c r="K107" s="277"/>
      <c r="L107" s="277"/>
      <c r="M107" s="277"/>
      <c r="N107" s="277"/>
      <c r="O107" s="277"/>
      <c r="P107" s="277"/>
      <c r="Q107" s="277"/>
      <c r="R107" s="277"/>
      <c r="S107" s="277"/>
      <c r="T107" s="277"/>
      <c r="U107" s="277"/>
      <c r="V107" s="277"/>
      <c r="W107" s="277"/>
      <c r="X107" s="278"/>
      <c r="Y107" s="278"/>
      <c r="Z107" s="278"/>
      <c r="AA107" s="277"/>
    </row>
    <row r="108" spans="1:27">
      <c r="A108" s="280"/>
      <c r="B108" s="277"/>
      <c r="C108" s="280"/>
      <c r="D108" s="281"/>
      <c r="E108" s="281"/>
      <c r="F108" s="277"/>
      <c r="G108" s="277"/>
      <c r="H108" s="277"/>
      <c r="I108" s="315"/>
      <c r="J108" s="315"/>
      <c r="K108" s="277"/>
      <c r="L108" s="277"/>
      <c r="M108" s="277"/>
      <c r="N108" s="277"/>
      <c r="O108" s="277"/>
      <c r="P108" s="277"/>
      <c r="Q108" s="277"/>
      <c r="R108" s="277"/>
      <c r="S108" s="277"/>
      <c r="T108" s="277"/>
      <c r="U108" s="277"/>
      <c r="V108" s="277"/>
      <c r="W108" s="277"/>
      <c r="X108" s="278"/>
      <c r="Y108" s="278"/>
      <c r="Z108" s="278"/>
      <c r="AA108" s="277"/>
    </row>
    <row r="109" spans="1:27">
      <c r="A109" s="280"/>
      <c r="B109" s="277"/>
      <c r="C109" s="280"/>
      <c r="D109" s="281"/>
      <c r="E109" s="281"/>
      <c r="F109" s="277"/>
      <c r="G109" s="277"/>
      <c r="H109" s="277"/>
      <c r="I109" s="315"/>
      <c r="J109" s="315"/>
      <c r="K109" s="277"/>
      <c r="L109" s="277"/>
      <c r="M109" s="277"/>
      <c r="N109" s="277"/>
      <c r="O109" s="277"/>
      <c r="P109" s="277"/>
      <c r="Q109" s="277"/>
      <c r="R109" s="277"/>
      <c r="S109" s="277"/>
      <c r="T109" s="277"/>
      <c r="U109" s="277"/>
      <c r="V109" s="277"/>
      <c r="W109" s="277"/>
      <c r="X109" s="278"/>
      <c r="Y109" s="278"/>
      <c r="Z109" s="278"/>
      <c r="AA109" s="277"/>
    </row>
    <row r="110" spans="1:27">
      <c r="A110" s="280"/>
      <c r="B110" s="277"/>
      <c r="C110" s="280"/>
      <c r="D110" s="281"/>
      <c r="E110" s="281"/>
      <c r="F110" s="277"/>
      <c r="G110" s="277"/>
      <c r="H110" s="277"/>
      <c r="I110" s="315"/>
      <c r="J110" s="315"/>
      <c r="K110" s="277"/>
      <c r="L110" s="277"/>
      <c r="M110" s="277"/>
      <c r="N110" s="277"/>
      <c r="O110" s="277"/>
      <c r="P110" s="277"/>
      <c r="Q110" s="277"/>
      <c r="R110" s="277"/>
      <c r="S110" s="277"/>
      <c r="T110" s="277"/>
      <c r="U110" s="277"/>
      <c r="V110" s="277"/>
      <c r="W110" s="277"/>
      <c r="X110" s="278"/>
      <c r="Y110" s="278"/>
      <c r="Z110" s="278"/>
      <c r="AA110" s="277"/>
    </row>
    <row r="111" spans="1:27">
      <c r="A111" s="280"/>
      <c r="B111" s="277"/>
      <c r="C111" s="280"/>
      <c r="D111" s="281"/>
      <c r="E111" s="281"/>
      <c r="F111" s="277"/>
      <c r="G111" s="277"/>
      <c r="H111" s="277"/>
      <c r="I111" s="315"/>
      <c r="J111" s="315"/>
      <c r="K111" s="277"/>
      <c r="L111" s="277"/>
      <c r="M111" s="277"/>
      <c r="N111" s="277"/>
      <c r="O111" s="277"/>
      <c r="P111" s="277"/>
      <c r="Q111" s="277"/>
      <c r="R111" s="277"/>
      <c r="S111" s="277"/>
      <c r="T111" s="277"/>
      <c r="U111" s="277"/>
      <c r="V111" s="277"/>
      <c r="W111" s="277"/>
      <c r="X111" s="278"/>
      <c r="Y111" s="278"/>
      <c r="Z111" s="278"/>
      <c r="AA111" s="277"/>
    </row>
    <row r="112" spans="1:27">
      <c r="A112" s="280"/>
      <c r="B112" s="277"/>
      <c r="C112" s="280"/>
      <c r="D112" s="281"/>
      <c r="E112" s="281"/>
      <c r="F112" s="277"/>
      <c r="G112" s="277"/>
      <c r="H112" s="277"/>
      <c r="I112" s="315"/>
      <c r="J112" s="315"/>
      <c r="K112" s="277"/>
      <c r="L112" s="277"/>
      <c r="M112" s="277"/>
      <c r="N112" s="277"/>
      <c r="O112" s="277"/>
      <c r="P112" s="277"/>
      <c r="Q112" s="277"/>
      <c r="R112" s="277"/>
      <c r="S112" s="277"/>
      <c r="T112" s="277"/>
      <c r="U112" s="277"/>
      <c r="V112" s="277"/>
      <c r="W112" s="277"/>
      <c r="X112" s="278"/>
      <c r="Y112" s="278"/>
      <c r="Z112" s="278"/>
      <c r="AA112" s="277"/>
    </row>
    <row r="113" spans="1:27">
      <c r="A113" s="280"/>
      <c r="B113" s="277"/>
      <c r="C113" s="280"/>
      <c r="D113" s="281"/>
      <c r="E113" s="281"/>
      <c r="F113" s="277"/>
      <c r="G113" s="277"/>
      <c r="H113" s="277"/>
      <c r="I113" s="315"/>
      <c r="J113" s="315"/>
      <c r="K113" s="277"/>
      <c r="L113" s="277"/>
      <c r="M113" s="277"/>
      <c r="N113" s="277"/>
      <c r="O113" s="277"/>
      <c r="P113" s="277"/>
      <c r="Q113" s="277"/>
      <c r="R113" s="277"/>
      <c r="S113" s="277"/>
      <c r="T113" s="277"/>
      <c r="U113" s="277"/>
      <c r="V113" s="277"/>
      <c r="W113" s="277"/>
      <c r="X113" s="278"/>
      <c r="Y113" s="278"/>
      <c r="Z113" s="278"/>
      <c r="AA113" s="277"/>
    </row>
    <row r="114" spans="1:27">
      <c r="A114" s="280"/>
      <c r="B114" s="277"/>
      <c r="C114" s="280"/>
      <c r="D114" s="281"/>
      <c r="E114" s="281"/>
      <c r="F114" s="277"/>
      <c r="G114" s="277"/>
      <c r="H114" s="277"/>
      <c r="I114" s="315"/>
      <c r="J114" s="315"/>
      <c r="K114" s="277"/>
      <c r="L114" s="277"/>
      <c r="M114" s="277"/>
      <c r="N114" s="277"/>
      <c r="O114" s="277"/>
      <c r="P114" s="277"/>
      <c r="Q114" s="277"/>
      <c r="R114" s="277"/>
      <c r="S114" s="277"/>
      <c r="T114" s="277"/>
      <c r="U114" s="277"/>
      <c r="V114" s="277"/>
      <c r="W114" s="277"/>
      <c r="X114" s="278"/>
      <c r="Y114" s="278"/>
      <c r="Z114" s="278"/>
      <c r="AA114" s="277"/>
    </row>
    <row r="115" spans="1:27">
      <c r="A115" s="280"/>
      <c r="B115" s="277"/>
      <c r="C115" s="280"/>
      <c r="D115" s="281"/>
      <c r="E115" s="281"/>
      <c r="F115" s="277"/>
      <c r="G115" s="277"/>
      <c r="H115" s="277"/>
      <c r="I115" s="315"/>
      <c r="J115" s="315"/>
      <c r="K115" s="277"/>
      <c r="L115" s="277"/>
      <c r="M115" s="277"/>
      <c r="N115" s="277"/>
      <c r="O115" s="277"/>
      <c r="P115" s="277"/>
      <c r="Q115" s="277"/>
      <c r="R115" s="277"/>
      <c r="S115" s="277"/>
      <c r="T115" s="277"/>
      <c r="U115" s="277"/>
      <c r="V115" s="277"/>
      <c r="W115" s="277"/>
      <c r="X115" s="278"/>
      <c r="Y115" s="278"/>
      <c r="Z115" s="278"/>
      <c r="AA115" s="277"/>
    </row>
    <row r="116" spans="1:27">
      <c r="A116" s="280"/>
      <c r="B116" s="277"/>
      <c r="C116" s="280"/>
      <c r="D116" s="281"/>
      <c r="E116" s="281"/>
      <c r="F116" s="277"/>
      <c r="G116" s="277"/>
      <c r="H116" s="277"/>
      <c r="I116" s="315"/>
      <c r="J116" s="315"/>
      <c r="K116" s="277"/>
      <c r="L116" s="277"/>
      <c r="M116" s="277"/>
      <c r="N116" s="277"/>
      <c r="O116" s="277"/>
      <c r="P116" s="277"/>
      <c r="Q116" s="277"/>
      <c r="R116" s="277"/>
      <c r="S116" s="277"/>
      <c r="T116" s="277"/>
      <c r="U116" s="277"/>
      <c r="V116" s="277"/>
      <c r="W116" s="277"/>
      <c r="X116" s="278"/>
      <c r="Y116" s="278"/>
      <c r="Z116" s="278"/>
      <c r="AA116" s="277"/>
    </row>
    <row r="117" spans="1:27">
      <c r="A117" s="280"/>
      <c r="B117" s="277"/>
      <c r="C117" s="280"/>
      <c r="D117" s="281"/>
      <c r="E117" s="281"/>
      <c r="F117" s="277"/>
      <c r="G117" s="277"/>
      <c r="H117" s="277"/>
      <c r="I117" s="315"/>
      <c r="J117" s="315"/>
      <c r="K117" s="277"/>
      <c r="L117" s="277"/>
      <c r="M117" s="277"/>
      <c r="N117" s="277"/>
      <c r="O117" s="277"/>
      <c r="P117" s="277"/>
      <c r="Q117" s="277"/>
      <c r="R117" s="277"/>
      <c r="S117" s="277"/>
      <c r="T117" s="277"/>
      <c r="U117" s="277"/>
      <c r="V117" s="277"/>
      <c r="W117" s="277"/>
      <c r="X117" s="278"/>
      <c r="Y117" s="278"/>
      <c r="Z117" s="278"/>
      <c r="AA117" s="277"/>
    </row>
    <row r="118" spans="1:27">
      <c r="A118" s="280"/>
      <c r="B118" s="277"/>
      <c r="C118" s="280"/>
      <c r="D118" s="281"/>
      <c r="E118" s="281"/>
      <c r="F118" s="277"/>
      <c r="G118" s="277"/>
      <c r="H118" s="277"/>
      <c r="I118" s="315"/>
      <c r="J118" s="315"/>
      <c r="K118" s="277"/>
      <c r="L118" s="277"/>
      <c r="M118" s="277"/>
      <c r="N118" s="277"/>
      <c r="O118" s="277"/>
      <c r="P118" s="277"/>
      <c r="Q118" s="277"/>
      <c r="R118" s="277"/>
      <c r="S118" s="277"/>
      <c r="T118" s="277"/>
      <c r="U118" s="277"/>
      <c r="V118" s="277"/>
      <c r="W118" s="277"/>
      <c r="X118" s="278"/>
      <c r="Y118" s="278"/>
      <c r="Z118" s="278"/>
      <c r="AA118" s="277"/>
    </row>
    <row r="119" spans="1:27">
      <c r="A119" s="280"/>
      <c r="B119" s="277"/>
      <c r="C119" s="280"/>
      <c r="D119" s="281"/>
      <c r="E119" s="281"/>
      <c r="F119" s="277"/>
      <c r="G119" s="277"/>
      <c r="H119" s="277"/>
      <c r="I119" s="315"/>
      <c r="J119" s="315"/>
      <c r="K119" s="277"/>
      <c r="L119" s="277"/>
      <c r="M119" s="277"/>
      <c r="N119" s="277"/>
      <c r="O119" s="277"/>
      <c r="P119" s="277"/>
      <c r="Q119" s="277"/>
      <c r="R119" s="277"/>
      <c r="S119" s="277"/>
      <c r="T119" s="277"/>
      <c r="U119" s="277"/>
      <c r="V119" s="277"/>
      <c r="W119" s="277"/>
      <c r="X119" s="278"/>
      <c r="Y119" s="278"/>
      <c r="Z119" s="278"/>
      <c r="AA119" s="277"/>
    </row>
    <row r="120" spans="1:27">
      <c r="A120" s="280"/>
      <c r="B120" s="277"/>
      <c r="C120" s="280"/>
      <c r="D120" s="281"/>
      <c r="E120" s="281"/>
      <c r="F120" s="277"/>
      <c r="G120" s="277"/>
      <c r="H120" s="277"/>
      <c r="I120" s="315"/>
      <c r="J120" s="315"/>
      <c r="K120" s="277"/>
      <c r="L120" s="277"/>
      <c r="M120" s="277"/>
      <c r="N120" s="277"/>
      <c r="O120" s="277"/>
      <c r="P120" s="277"/>
      <c r="Q120" s="277"/>
      <c r="R120" s="277"/>
      <c r="S120" s="277"/>
      <c r="T120" s="277"/>
      <c r="U120" s="277"/>
      <c r="V120" s="277"/>
      <c r="W120" s="277"/>
      <c r="X120" s="278"/>
      <c r="Y120" s="278"/>
      <c r="Z120" s="278"/>
      <c r="AA120" s="277"/>
    </row>
    <row r="121" spans="1:27">
      <c r="A121" s="280"/>
      <c r="B121" s="277"/>
      <c r="C121" s="280"/>
      <c r="D121" s="281"/>
      <c r="E121" s="281"/>
      <c r="F121" s="277"/>
      <c r="G121" s="277"/>
      <c r="H121" s="277"/>
      <c r="I121" s="315"/>
      <c r="J121" s="315"/>
      <c r="K121" s="277"/>
      <c r="L121" s="277"/>
      <c r="M121" s="277"/>
      <c r="N121" s="277"/>
      <c r="O121" s="277"/>
      <c r="P121" s="277"/>
      <c r="Q121" s="277"/>
      <c r="R121" s="277"/>
      <c r="S121" s="277"/>
      <c r="T121" s="277"/>
      <c r="U121" s="277"/>
      <c r="V121" s="277"/>
      <c r="W121" s="277"/>
      <c r="X121" s="278"/>
      <c r="Y121" s="278"/>
      <c r="Z121" s="278"/>
      <c r="AA121" s="277"/>
    </row>
    <row r="122" spans="1:27">
      <c r="A122" s="280"/>
      <c r="B122" s="277"/>
      <c r="C122" s="280"/>
      <c r="D122" s="281"/>
      <c r="E122" s="281"/>
      <c r="F122" s="277"/>
      <c r="G122" s="277"/>
      <c r="H122" s="277"/>
      <c r="I122" s="315"/>
      <c r="J122" s="315"/>
      <c r="K122" s="277"/>
      <c r="L122" s="277"/>
      <c r="M122" s="277"/>
      <c r="N122" s="277"/>
      <c r="O122" s="277"/>
      <c r="P122" s="277"/>
      <c r="Q122" s="277"/>
      <c r="R122" s="277"/>
      <c r="S122" s="277"/>
      <c r="T122" s="277"/>
      <c r="U122" s="277"/>
      <c r="V122" s="277"/>
      <c r="W122" s="277"/>
      <c r="X122" s="278"/>
      <c r="Y122" s="278"/>
      <c r="Z122" s="278"/>
      <c r="AA122" s="277"/>
    </row>
    <row r="123" spans="1:27">
      <c r="A123" s="280"/>
      <c r="B123" s="277"/>
      <c r="C123" s="280"/>
      <c r="D123" s="281"/>
      <c r="E123" s="281"/>
      <c r="F123" s="277"/>
      <c r="G123" s="277"/>
      <c r="H123" s="277"/>
      <c r="I123" s="315"/>
      <c r="J123" s="315"/>
      <c r="K123" s="277"/>
      <c r="L123" s="277"/>
      <c r="M123" s="277"/>
      <c r="N123" s="277"/>
      <c r="O123" s="277"/>
      <c r="P123" s="277"/>
      <c r="Q123" s="277"/>
      <c r="R123" s="277"/>
      <c r="S123" s="277"/>
      <c r="T123" s="277"/>
      <c r="U123" s="277"/>
      <c r="V123" s="277"/>
      <c r="W123" s="277"/>
      <c r="X123" s="278"/>
      <c r="Y123" s="278"/>
      <c r="Z123" s="278"/>
      <c r="AA123" s="277"/>
    </row>
    <row r="124" spans="1:27">
      <c r="A124" s="280"/>
      <c r="B124" s="277"/>
      <c r="C124" s="280"/>
      <c r="D124" s="281"/>
      <c r="E124" s="281"/>
      <c r="F124" s="277"/>
      <c r="G124" s="277"/>
      <c r="H124" s="277"/>
      <c r="I124" s="315"/>
      <c r="J124" s="315"/>
      <c r="K124" s="277"/>
      <c r="L124" s="277"/>
      <c r="M124" s="277"/>
      <c r="N124" s="277"/>
      <c r="O124" s="277"/>
      <c r="P124" s="277"/>
      <c r="Q124" s="277"/>
      <c r="R124" s="277"/>
      <c r="S124" s="277"/>
      <c r="T124" s="277"/>
      <c r="U124" s="277"/>
      <c r="V124" s="277"/>
      <c r="W124" s="277"/>
      <c r="X124" s="278"/>
      <c r="Y124" s="278"/>
      <c r="Z124" s="278"/>
      <c r="AA124" s="277"/>
    </row>
    <row r="125" spans="1:27">
      <c r="A125" s="280"/>
      <c r="B125" s="277"/>
      <c r="C125" s="280"/>
      <c r="D125" s="281"/>
      <c r="E125" s="281"/>
      <c r="F125" s="277"/>
      <c r="G125" s="277"/>
      <c r="H125" s="277"/>
      <c r="I125" s="315"/>
      <c r="J125" s="315"/>
      <c r="K125" s="277"/>
      <c r="L125" s="277"/>
      <c r="M125" s="277"/>
      <c r="N125" s="277"/>
      <c r="O125" s="277"/>
      <c r="P125" s="277"/>
      <c r="Q125" s="277"/>
      <c r="R125" s="277"/>
      <c r="S125" s="277"/>
      <c r="T125" s="277"/>
      <c r="U125" s="277"/>
      <c r="V125" s="277"/>
      <c r="W125" s="277"/>
      <c r="X125" s="278"/>
      <c r="Y125" s="278"/>
      <c r="Z125" s="278"/>
      <c r="AA125" s="277"/>
    </row>
    <row r="126" spans="1:27">
      <c r="A126" s="280"/>
      <c r="B126" s="277"/>
      <c r="C126" s="280"/>
      <c r="D126" s="281"/>
      <c r="E126" s="281"/>
      <c r="F126" s="277"/>
      <c r="G126" s="277"/>
      <c r="H126" s="277"/>
      <c r="I126" s="315"/>
      <c r="J126" s="315"/>
      <c r="K126" s="277"/>
      <c r="L126" s="277"/>
      <c r="M126" s="277"/>
      <c r="N126" s="277"/>
      <c r="O126" s="277"/>
      <c r="P126" s="277"/>
      <c r="Q126" s="277"/>
      <c r="R126" s="277"/>
      <c r="S126" s="277"/>
      <c r="T126" s="277"/>
      <c r="U126" s="277"/>
      <c r="V126" s="277"/>
      <c r="W126" s="277"/>
      <c r="X126" s="278"/>
      <c r="Y126" s="278"/>
      <c r="Z126" s="278"/>
      <c r="AA126" s="277"/>
    </row>
    <row r="127" spans="1:27">
      <c r="A127" s="280"/>
      <c r="B127" s="277"/>
      <c r="C127" s="280"/>
      <c r="D127" s="281"/>
      <c r="E127" s="281"/>
      <c r="F127" s="277"/>
      <c r="G127" s="277"/>
      <c r="H127" s="277"/>
      <c r="I127" s="315"/>
      <c r="J127" s="315"/>
      <c r="K127" s="277"/>
      <c r="L127" s="277"/>
      <c r="M127" s="277"/>
      <c r="N127" s="277"/>
      <c r="O127" s="277"/>
      <c r="P127" s="277"/>
      <c r="Q127" s="277"/>
      <c r="R127" s="277"/>
      <c r="S127" s="277"/>
      <c r="T127" s="277"/>
      <c r="U127" s="277"/>
      <c r="V127" s="277"/>
      <c r="W127" s="277"/>
      <c r="X127" s="278"/>
      <c r="Y127" s="278"/>
      <c r="Z127" s="278"/>
      <c r="AA127" s="277"/>
    </row>
    <row r="128" spans="1:27">
      <c r="A128" s="280"/>
      <c r="B128" s="277"/>
      <c r="C128" s="280"/>
      <c r="D128" s="281"/>
      <c r="E128" s="281"/>
      <c r="F128" s="277"/>
      <c r="G128" s="277"/>
      <c r="H128" s="277"/>
      <c r="I128" s="315"/>
      <c r="J128" s="315"/>
      <c r="K128" s="277"/>
      <c r="L128" s="277"/>
      <c r="M128" s="277"/>
      <c r="N128" s="277"/>
      <c r="O128" s="277"/>
      <c r="P128" s="277"/>
      <c r="Q128" s="277"/>
      <c r="R128" s="277"/>
      <c r="S128" s="277"/>
      <c r="T128" s="277"/>
      <c r="U128" s="277"/>
      <c r="V128" s="277"/>
      <c r="W128" s="277"/>
      <c r="X128" s="278"/>
      <c r="Y128" s="278"/>
      <c r="Z128" s="278"/>
      <c r="AA128" s="277"/>
    </row>
    <row r="129" spans="1:27">
      <c r="A129" s="280"/>
      <c r="B129" s="277"/>
      <c r="C129" s="280"/>
      <c r="D129" s="281"/>
      <c r="E129" s="281"/>
      <c r="F129" s="277"/>
      <c r="G129" s="277"/>
      <c r="H129" s="277"/>
      <c r="I129" s="315"/>
      <c r="J129" s="315"/>
      <c r="K129" s="277"/>
      <c r="L129" s="277"/>
      <c r="M129" s="277"/>
      <c r="N129" s="277"/>
      <c r="O129" s="277"/>
      <c r="P129" s="277"/>
      <c r="Q129" s="277"/>
      <c r="R129" s="277"/>
      <c r="S129" s="277"/>
      <c r="T129" s="277"/>
      <c r="U129" s="277"/>
      <c r="V129" s="277"/>
      <c r="W129" s="277"/>
      <c r="X129" s="278"/>
      <c r="Y129" s="278"/>
      <c r="Z129" s="278"/>
      <c r="AA129" s="277"/>
    </row>
    <row r="130" spans="1:27">
      <c r="A130" s="280"/>
      <c r="B130" s="277"/>
      <c r="C130" s="280"/>
      <c r="D130" s="281"/>
      <c r="E130" s="281"/>
      <c r="F130" s="277"/>
      <c r="G130" s="277"/>
      <c r="H130" s="277"/>
      <c r="I130" s="315"/>
      <c r="J130" s="315"/>
      <c r="K130" s="277"/>
      <c r="L130" s="277"/>
      <c r="M130" s="277"/>
      <c r="N130" s="277"/>
      <c r="O130" s="277"/>
      <c r="P130" s="277"/>
      <c r="Q130" s="277"/>
      <c r="R130" s="277"/>
      <c r="S130" s="277"/>
      <c r="T130" s="277"/>
      <c r="U130" s="277"/>
      <c r="V130" s="277"/>
      <c r="W130" s="277"/>
      <c r="X130" s="278"/>
      <c r="Y130" s="278"/>
      <c r="Z130" s="278"/>
      <c r="AA130" s="277"/>
    </row>
    <row r="131" spans="1:27">
      <c r="A131" s="280"/>
      <c r="B131" s="277"/>
      <c r="C131" s="280"/>
      <c r="D131" s="281"/>
      <c r="E131" s="281"/>
      <c r="F131" s="277"/>
      <c r="G131" s="277"/>
      <c r="H131" s="277"/>
      <c r="I131" s="315"/>
      <c r="J131" s="315"/>
      <c r="K131" s="277"/>
      <c r="L131" s="277"/>
      <c r="M131" s="277"/>
      <c r="N131" s="277"/>
      <c r="O131" s="277"/>
      <c r="P131" s="277"/>
      <c r="Q131" s="277"/>
      <c r="R131" s="277"/>
      <c r="S131" s="277"/>
      <c r="T131" s="277"/>
      <c r="U131" s="277"/>
      <c r="V131" s="277"/>
      <c r="W131" s="277"/>
      <c r="X131" s="278"/>
      <c r="Y131" s="278"/>
      <c r="Z131" s="278"/>
      <c r="AA131" s="277"/>
    </row>
    <row r="132" spans="1:27">
      <c r="A132" s="280"/>
      <c r="B132" s="277"/>
      <c r="C132" s="280"/>
      <c r="D132" s="281"/>
      <c r="E132" s="281"/>
      <c r="F132" s="277"/>
      <c r="G132" s="277"/>
      <c r="H132" s="277"/>
      <c r="I132" s="315"/>
      <c r="J132" s="315"/>
      <c r="K132" s="277"/>
      <c r="L132" s="277"/>
      <c r="M132" s="277"/>
      <c r="N132" s="277"/>
      <c r="O132" s="277"/>
      <c r="P132" s="277"/>
      <c r="Q132" s="277"/>
      <c r="R132" s="277"/>
      <c r="S132" s="277"/>
      <c r="T132" s="277"/>
      <c r="U132" s="277"/>
      <c r="V132" s="277"/>
      <c r="W132" s="277"/>
      <c r="X132" s="278"/>
      <c r="Y132" s="278"/>
      <c r="Z132" s="278"/>
      <c r="AA132" s="277"/>
    </row>
    <row r="133" spans="1:27">
      <c r="A133" s="280"/>
      <c r="B133" s="277"/>
      <c r="C133" s="280"/>
      <c r="D133" s="281"/>
      <c r="E133" s="281"/>
      <c r="F133" s="277"/>
      <c r="G133" s="277"/>
      <c r="H133" s="277"/>
      <c r="I133" s="315"/>
      <c r="J133" s="315"/>
      <c r="K133" s="277"/>
      <c r="L133" s="277"/>
      <c r="M133" s="277"/>
      <c r="N133" s="277"/>
      <c r="O133" s="277"/>
      <c r="P133" s="277"/>
      <c r="Q133" s="277"/>
      <c r="R133" s="277"/>
      <c r="S133" s="277"/>
      <c r="T133" s="277"/>
      <c r="U133" s="277"/>
      <c r="V133" s="277"/>
      <c r="W133" s="277"/>
      <c r="X133" s="278"/>
      <c r="Y133" s="278"/>
      <c r="Z133" s="278"/>
      <c r="AA133" s="277"/>
    </row>
    <row r="134" spans="1:27">
      <c r="A134" s="280"/>
      <c r="B134" s="277"/>
      <c r="C134" s="280"/>
      <c r="D134" s="281"/>
      <c r="E134" s="281"/>
      <c r="F134" s="277"/>
      <c r="G134" s="277"/>
      <c r="H134" s="277"/>
      <c r="I134" s="315"/>
      <c r="J134" s="315"/>
      <c r="K134" s="277"/>
      <c r="L134" s="277"/>
      <c r="M134" s="277"/>
      <c r="N134" s="277"/>
      <c r="O134" s="277"/>
      <c r="P134" s="277"/>
      <c r="Q134" s="277"/>
      <c r="R134" s="277"/>
      <c r="S134" s="277"/>
      <c r="T134" s="277"/>
      <c r="U134" s="277"/>
      <c r="V134" s="277"/>
      <c r="W134" s="277"/>
      <c r="X134" s="278"/>
      <c r="Y134" s="278"/>
      <c r="Z134" s="278"/>
      <c r="AA134" s="277"/>
    </row>
    <row r="135" spans="1:27">
      <c r="A135" s="280"/>
      <c r="B135" s="277"/>
      <c r="C135" s="280"/>
      <c r="D135" s="281"/>
      <c r="E135" s="281"/>
      <c r="F135" s="277"/>
      <c r="G135" s="277"/>
      <c r="H135" s="277"/>
      <c r="I135" s="315"/>
      <c r="J135" s="315"/>
      <c r="K135" s="277"/>
      <c r="L135" s="277"/>
      <c r="M135" s="277"/>
      <c r="N135" s="277"/>
      <c r="O135" s="277"/>
      <c r="P135" s="277"/>
      <c r="Q135" s="277"/>
      <c r="R135" s="277"/>
      <c r="S135" s="277"/>
      <c r="T135" s="277"/>
      <c r="U135" s="277"/>
      <c r="V135" s="277"/>
      <c r="W135" s="277"/>
      <c r="X135" s="278"/>
      <c r="Y135" s="278"/>
      <c r="Z135" s="278"/>
      <c r="AA135" s="277"/>
    </row>
    <row r="136" spans="1:27">
      <c r="A136" s="280"/>
      <c r="B136" s="277"/>
      <c r="C136" s="280"/>
      <c r="D136" s="281"/>
      <c r="E136" s="281"/>
      <c r="F136" s="277"/>
      <c r="G136" s="277"/>
      <c r="H136" s="277"/>
      <c r="I136" s="315"/>
      <c r="J136" s="315"/>
      <c r="K136" s="277"/>
      <c r="L136" s="277"/>
      <c r="M136" s="277"/>
      <c r="N136" s="277"/>
      <c r="O136" s="277"/>
      <c r="P136" s="277"/>
      <c r="Q136" s="277"/>
      <c r="R136" s="277"/>
      <c r="S136" s="277"/>
      <c r="T136" s="277"/>
      <c r="U136" s="277"/>
      <c r="V136" s="277"/>
      <c r="W136" s="277"/>
      <c r="X136" s="278"/>
      <c r="Y136" s="278"/>
      <c r="Z136" s="278"/>
      <c r="AA136" s="277"/>
    </row>
    <row r="137" spans="1:27">
      <c r="A137" s="280"/>
      <c r="B137" s="277"/>
      <c r="C137" s="280"/>
      <c r="D137" s="281"/>
      <c r="E137" s="281"/>
      <c r="F137" s="277"/>
      <c r="G137" s="277"/>
      <c r="H137" s="277"/>
      <c r="I137" s="315"/>
      <c r="J137" s="315"/>
      <c r="K137" s="277"/>
      <c r="L137" s="277"/>
      <c r="M137" s="277"/>
      <c r="N137" s="277"/>
      <c r="O137" s="277"/>
      <c r="P137" s="277"/>
      <c r="Q137" s="277"/>
      <c r="R137" s="277"/>
      <c r="S137" s="277"/>
      <c r="T137" s="277"/>
      <c r="U137" s="277"/>
      <c r="V137" s="277"/>
      <c r="W137" s="277"/>
      <c r="X137" s="278"/>
      <c r="Y137" s="278"/>
      <c r="Z137" s="278"/>
      <c r="AA137" s="277"/>
    </row>
    <row r="138" spans="1:27">
      <c r="A138" s="280"/>
      <c r="B138" s="277"/>
      <c r="C138" s="280"/>
      <c r="D138" s="281"/>
      <c r="E138" s="281"/>
      <c r="F138" s="277"/>
      <c r="G138" s="277"/>
      <c r="H138" s="277"/>
      <c r="I138" s="315"/>
      <c r="J138" s="315"/>
      <c r="K138" s="277"/>
      <c r="L138" s="277"/>
      <c r="M138" s="277"/>
      <c r="N138" s="277"/>
      <c r="O138" s="277"/>
      <c r="P138" s="277"/>
      <c r="Q138" s="277"/>
      <c r="R138" s="277"/>
      <c r="S138" s="277"/>
      <c r="T138" s="277"/>
      <c r="U138" s="277"/>
      <c r="V138" s="277"/>
      <c r="W138" s="277"/>
      <c r="X138" s="278"/>
      <c r="Y138" s="278"/>
      <c r="Z138" s="278"/>
      <c r="AA138" s="277"/>
    </row>
    <row r="139" spans="1:27">
      <c r="A139" s="280"/>
      <c r="B139" s="277"/>
      <c r="C139" s="280"/>
      <c r="D139" s="281"/>
      <c r="E139" s="281"/>
      <c r="F139" s="277"/>
      <c r="G139" s="277"/>
      <c r="H139" s="277"/>
      <c r="I139" s="315"/>
      <c r="J139" s="315"/>
      <c r="K139" s="277"/>
      <c r="L139" s="277"/>
      <c r="M139" s="277"/>
      <c r="N139" s="277"/>
      <c r="O139" s="277"/>
      <c r="P139" s="277"/>
      <c r="Q139" s="277"/>
      <c r="R139" s="277"/>
      <c r="S139" s="277"/>
      <c r="T139" s="277"/>
      <c r="U139" s="277"/>
      <c r="V139" s="277"/>
      <c r="W139" s="277"/>
      <c r="X139" s="278"/>
      <c r="Y139" s="278"/>
      <c r="Z139" s="278"/>
      <c r="AA139" s="277"/>
    </row>
    <row r="140" spans="1:27">
      <c r="A140" s="280"/>
      <c r="B140" s="277"/>
      <c r="C140" s="280"/>
      <c r="D140" s="281"/>
      <c r="E140" s="281"/>
      <c r="F140" s="277"/>
      <c r="G140" s="277"/>
      <c r="H140" s="277"/>
      <c r="I140" s="315"/>
      <c r="J140" s="315"/>
      <c r="K140" s="277"/>
      <c r="L140" s="277"/>
      <c r="M140" s="277"/>
      <c r="N140" s="277"/>
      <c r="O140" s="277"/>
      <c r="P140" s="277"/>
      <c r="Q140" s="277"/>
      <c r="R140" s="277"/>
      <c r="S140" s="277"/>
      <c r="T140" s="277"/>
      <c r="U140" s="277"/>
      <c r="V140" s="277"/>
      <c r="W140" s="277"/>
      <c r="X140" s="278"/>
      <c r="Y140" s="278"/>
      <c r="Z140" s="278"/>
      <c r="AA140" s="277"/>
    </row>
    <row r="141" spans="1:27">
      <c r="A141" s="280"/>
      <c r="B141" s="277"/>
      <c r="C141" s="280"/>
      <c r="D141" s="281"/>
      <c r="E141" s="281"/>
      <c r="F141" s="277"/>
      <c r="G141" s="277"/>
      <c r="H141" s="277"/>
      <c r="I141" s="315"/>
      <c r="J141" s="315"/>
      <c r="K141" s="277"/>
      <c r="L141" s="277"/>
      <c r="M141" s="277"/>
      <c r="N141" s="277"/>
      <c r="O141" s="277"/>
      <c r="P141" s="277"/>
      <c r="Q141" s="277"/>
      <c r="R141" s="277"/>
      <c r="S141" s="277"/>
      <c r="T141" s="277"/>
      <c r="U141" s="277"/>
      <c r="V141" s="277"/>
      <c r="W141" s="277"/>
      <c r="X141" s="278"/>
      <c r="Y141" s="278"/>
      <c r="Z141" s="278"/>
      <c r="AA141" s="277"/>
    </row>
    <row r="142" spans="1:27">
      <c r="A142" s="280"/>
      <c r="B142" s="277"/>
      <c r="C142" s="280"/>
      <c r="D142" s="281"/>
      <c r="E142" s="281"/>
      <c r="F142" s="277"/>
      <c r="G142" s="277"/>
      <c r="H142" s="277"/>
      <c r="I142" s="315"/>
      <c r="J142" s="315"/>
      <c r="K142" s="277"/>
      <c r="L142" s="277"/>
      <c r="M142" s="277"/>
      <c r="N142" s="277"/>
      <c r="O142" s="277"/>
      <c r="P142" s="277"/>
      <c r="Q142" s="277"/>
      <c r="R142" s="277"/>
      <c r="S142" s="277"/>
      <c r="T142" s="277"/>
      <c r="U142" s="277"/>
      <c r="V142" s="277"/>
      <c r="W142" s="277"/>
      <c r="X142" s="278"/>
      <c r="Y142" s="278"/>
      <c r="Z142" s="278"/>
      <c r="AA142" s="277"/>
    </row>
    <row r="143" spans="1:27">
      <c r="A143" s="280"/>
      <c r="B143" s="277"/>
      <c r="C143" s="280"/>
      <c r="D143" s="281"/>
      <c r="E143" s="281"/>
      <c r="F143" s="277"/>
      <c r="G143" s="277"/>
      <c r="H143" s="277"/>
      <c r="I143" s="315"/>
      <c r="J143" s="315"/>
      <c r="K143" s="277"/>
      <c r="L143" s="277"/>
      <c r="M143" s="277"/>
      <c r="N143" s="277"/>
      <c r="O143" s="277"/>
      <c r="P143" s="277"/>
      <c r="Q143" s="277"/>
      <c r="R143" s="277"/>
      <c r="S143" s="277"/>
      <c r="T143" s="277"/>
      <c r="U143" s="277"/>
      <c r="V143" s="277"/>
      <c r="W143" s="277"/>
      <c r="X143" s="278"/>
      <c r="Y143" s="278"/>
      <c r="Z143" s="278"/>
      <c r="AA143" s="277"/>
    </row>
    <row r="144" spans="1:27">
      <c r="A144" s="280"/>
      <c r="B144" s="277"/>
      <c r="C144" s="280"/>
      <c r="D144" s="281"/>
      <c r="E144" s="281"/>
      <c r="F144" s="277"/>
      <c r="G144" s="277"/>
      <c r="H144" s="277"/>
      <c r="I144" s="315"/>
      <c r="J144" s="315"/>
      <c r="K144" s="277"/>
      <c r="L144" s="277"/>
      <c r="M144" s="277"/>
      <c r="N144" s="277"/>
      <c r="O144" s="277"/>
      <c r="P144" s="277"/>
      <c r="Q144" s="277"/>
      <c r="R144" s="277"/>
      <c r="S144" s="277"/>
      <c r="T144" s="277"/>
      <c r="U144" s="277"/>
      <c r="V144" s="277"/>
      <c r="W144" s="277"/>
      <c r="X144" s="278"/>
      <c r="Y144" s="278"/>
      <c r="Z144" s="278"/>
      <c r="AA144" s="277"/>
    </row>
    <row r="145" spans="1:27">
      <c r="A145" s="280"/>
      <c r="B145" s="277"/>
      <c r="C145" s="280"/>
      <c r="D145" s="281"/>
      <c r="E145" s="281"/>
      <c r="F145" s="277"/>
      <c r="G145" s="277"/>
      <c r="H145" s="277"/>
      <c r="I145" s="315"/>
      <c r="J145" s="315"/>
      <c r="K145" s="277"/>
      <c r="L145" s="277"/>
      <c r="M145" s="277"/>
      <c r="N145" s="277"/>
      <c r="O145" s="277"/>
      <c r="P145" s="277"/>
      <c r="Q145" s="277"/>
      <c r="R145" s="277"/>
      <c r="S145" s="277"/>
      <c r="T145" s="277"/>
      <c r="U145" s="277"/>
      <c r="V145" s="277"/>
      <c r="W145" s="277"/>
      <c r="X145" s="278"/>
      <c r="Y145" s="278"/>
      <c r="Z145" s="278"/>
      <c r="AA145" s="277"/>
    </row>
    <row r="146" spans="1:27">
      <c r="A146" s="280"/>
      <c r="B146" s="277"/>
      <c r="C146" s="280"/>
      <c r="D146" s="281"/>
      <c r="E146" s="281"/>
      <c r="F146" s="277"/>
      <c r="G146" s="277"/>
      <c r="H146" s="277"/>
      <c r="I146" s="315"/>
      <c r="J146" s="315"/>
      <c r="K146" s="277"/>
      <c r="L146" s="277"/>
      <c r="M146" s="277"/>
      <c r="N146" s="277"/>
      <c r="O146" s="277"/>
      <c r="P146" s="277"/>
      <c r="Q146" s="277"/>
      <c r="R146" s="277"/>
      <c r="S146" s="277"/>
      <c r="T146" s="277"/>
      <c r="U146" s="277"/>
      <c r="V146" s="277"/>
      <c r="W146" s="277"/>
      <c r="X146" s="278"/>
      <c r="Y146" s="278"/>
      <c r="Z146" s="278"/>
      <c r="AA146" s="277"/>
    </row>
    <row r="147" spans="1:27">
      <c r="A147" s="280"/>
      <c r="B147" s="277"/>
      <c r="C147" s="280"/>
      <c r="D147" s="281"/>
      <c r="E147" s="281"/>
      <c r="F147" s="277"/>
      <c r="G147" s="277"/>
      <c r="H147" s="277"/>
      <c r="I147" s="315"/>
      <c r="J147" s="315"/>
      <c r="K147" s="277"/>
      <c r="L147" s="277"/>
      <c r="M147" s="277"/>
      <c r="N147" s="277"/>
      <c r="O147" s="277"/>
      <c r="P147" s="277"/>
      <c r="Q147" s="277"/>
      <c r="R147" s="277"/>
      <c r="S147" s="277"/>
      <c r="T147" s="277"/>
      <c r="U147" s="277"/>
      <c r="V147" s="277"/>
      <c r="W147" s="277"/>
      <c r="X147" s="278"/>
      <c r="Y147" s="278"/>
      <c r="Z147" s="278"/>
      <c r="AA147" s="277"/>
    </row>
    <row r="148" spans="1:27">
      <c r="A148" s="280"/>
      <c r="B148" s="277"/>
      <c r="C148" s="280"/>
      <c r="D148" s="281"/>
      <c r="E148" s="281"/>
      <c r="F148" s="277"/>
      <c r="G148" s="277"/>
      <c r="H148" s="277"/>
      <c r="I148" s="315"/>
      <c r="J148" s="315"/>
      <c r="K148" s="277"/>
      <c r="L148" s="277"/>
      <c r="M148" s="277"/>
      <c r="N148" s="277"/>
      <c r="O148" s="277"/>
      <c r="P148" s="277"/>
      <c r="Q148" s="277"/>
      <c r="R148" s="277"/>
      <c r="S148" s="277"/>
      <c r="T148" s="277"/>
      <c r="U148" s="277"/>
      <c r="V148" s="277"/>
      <c r="W148" s="277"/>
      <c r="X148" s="278"/>
      <c r="Y148" s="278"/>
      <c r="Z148" s="278"/>
      <c r="AA148" s="277"/>
    </row>
    <row r="149" spans="1:27">
      <c r="A149" s="280"/>
      <c r="B149" s="277"/>
      <c r="C149" s="280"/>
      <c r="D149" s="281"/>
      <c r="E149" s="281"/>
      <c r="F149" s="277"/>
      <c r="G149" s="277"/>
      <c r="H149" s="277"/>
      <c r="I149" s="315"/>
      <c r="J149" s="315"/>
      <c r="K149" s="277"/>
      <c r="L149" s="277"/>
      <c r="M149" s="277"/>
      <c r="N149" s="277"/>
      <c r="O149" s="277"/>
      <c r="P149" s="277"/>
      <c r="Q149" s="277"/>
      <c r="R149" s="277"/>
      <c r="S149" s="277"/>
      <c r="T149" s="277"/>
      <c r="U149" s="277"/>
      <c r="V149" s="277"/>
      <c r="W149" s="277"/>
      <c r="X149" s="278"/>
      <c r="Y149" s="278"/>
      <c r="Z149" s="278"/>
      <c r="AA149" s="277"/>
    </row>
    <row r="150" spans="1:27">
      <c r="A150" s="280"/>
      <c r="B150" s="277"/>
      <c r="C150" s="280"/>
      <c r="D150" s="281"/>
      <c r="E150" s="281"/>
      <c r="F150" s="277"/>
      <c r="G150" s="277"/>
      <c r="H150" s="277"/>
      <c r="I150" s="315"/>
      <c r="J150" s="315"/>
      <c r="K150" s="277"/>
      <c r="L150" s="277"/>
      <c r="M150" s="277"/>
      <c r="N150" s="277"/>
      <c r="O150" s="277"/>
      <c r="P150" s="277"/>
      <c r="Q150" s="277"/>
      <c r="R150" s="277"/>
      <c r="S150" s="277"/>
      <c r="T150" s="277"/>
      <c r="U150" s="277"/>
      <c r="V150" s="277"/>
      <c r="W150" s="277"/>
      <c r="X150" s="278"/>
      <c r="Y150" s="278"/>
      <c r="Z150" s="278"/>
      <c r="AA150" s="277"/>
    </row>
    <row r="151" spans="1:27">
      <c r="A151" s="280"/>
      <c r="B151" s="277"/>
      <c r="C151" s="280"/>
      <c r="D151" s="281"/>
      <c r="E151" s="281"/>
      <c r="F151" s="277"/>
      <c r="G151" s="277"/>
      <c r="H151" s="277"/>
      <c r="I151" s="315"/>
      <c r="J151" s="315"/>
      <c r="K151" s="277"/>
      <c r="L151" s="277"/>
      <c r="M151" s="277"/>
      <c r="N151" s="277"/>
      <c r="O151" s="277"/>
      <c r="P151" s="277"/>
      <c r="Q151" s="277"/>
      <c r="R151" s="277"/>
      <c r="S151" s="277"/>
      <c r="T151" s="277"/>
      <c r="U151" s="277"/>
      <c r="V151" s="277"/>
      <c r="W151" s="277"/>
      <c r="X151" s="278"/>
      <c r="Y151" s="278"/>
      <c r="Z151" s="278"/>
      <c r="AA151" s="277"/>
    </row>
    <row r="152" spans="1:27">
      <c r="A152" s="280"/>
      <c r="B152" s="277"/>
      <c r="C152" s="280"/>
      <c r="D152" s="281"/>
      <c r="E152" s="281"/>
      <c r="F152" s="277"/>
      <c r="G152" s="277"/>
      <c r="H152" s="277"/>
      <c r="I152" s="315"/>
      <c r="J152" s="315"/>
      <c r="K152" s="277"/>
      <c r="L152" s="277"/>
      <c r="M152" s="277"/>
      <c r="N152" s="277"/>
      <c r="O152" s="277"/>
      <c r="P152" s="277"/>
      <c r="Q152" s="277"/>
      <c r="R152" s="277"/>
      <c r="S152" s="277"/>
      <c r="T152" s="277"/>
      <c r="U152" s="277"/>
      <c r="V152" s="277"/>
      <c r="W152" s="277"/>
      <c r="X152" s="278"/>
      <c r="Y152" s="278"/>
      <c r="Z152" s="278"/>
      <c r="AA152" s="277"/>
    </row>
    <row r="153" spans="1:27">
      <c r="A153" s="280"/>
      <c r="B153" s="277"/>
      <c r="C153" s="280"/>
      <c r="D153" s="281"/>
      <c r="E153" s="281"/>
      <c r="F153" s="277"/>
      <c r="G153" s="277"/>
      <c r="H153" s="277"/>
      <c r="I153" s="315"/>
      <c r="J153" s="315"/>
      <c r="K153" s="277"/>
      <c r="L153" s="277"/>
      <c r="M153" s="277"/>
      <c r="N153" s="277"/>
      <c r="O153" s="277"/>
      <c r="P153" s="277"/>
      <c r="Q153" s="277"/>
      <c r="R153" s="277"/>
      <c r="S153" s="277"/>
      <c r="T153" s="277"/>
      <c r="U153" s="277"/>
      <c r="V153" s="277"/>
      <c r="W153" s="277"/>
      <c r="X153" s="278"/>
      <c r="Y153" s="278"/>
      <c r="Z153" s="278"/>
      <c r="AA153" s="277"/>
    </row>
    <row r="154" spans="1:27">
      <c r="A154" s="280"/>
      <c r="B154" s="277"/>
      <c r="C154" s="280"/>
      <c r="D154" s="281"/>
      <c r="E154" s="281"/>
      <c r="F154" s="277"/>
      <c r="G154" s="277"/>
      <c r="H154" s="277"/>
      <c r="I154" s="315"/>
      <c r="J154" s="315"/>
      <c r="K154" s="277"/>
      <c r="L154" s="277"/>
      <c r="M154" s="277"/>
      <c r="N154" s="277"/>
      <c r="O154" s="277"/>
      <c r="P154" s="277"/>
      <c r="Q154" s="277"/>
      <c r="R154" s="277"/>
      <c r="S154" s="277"/>
      <c r="T154" s="277"/>
      <c r="U154" s="277"/>
      <c r="V154" s="277"/>
      <c r="W154" s="277"/>
      <c r="X154" s="278"/>
      <c r="Y154" s="278"/>
      <c r="Z154" s="278"/>
      <c r="AA154" s="277"/>
    </row>
    <row r="155" spans="1:27">
      <c r="A155" s="280"/>
      <c r="B155" s="277"/>
      <c r="C155" s="280"/>
      <c r="D155" s="281"/>
      <c r="E155" s="281"/>
      <c r="F155" s="277"/>
      <c r="G155" s="277"/>
      <c r="H155" s="277"/>
      <c r="I155" s="315"/>
      <c r="J155" s="315"/>
      <c r="K155" s="277"/>
      <c r="L155" s="277"/>
      <c r="M155" s="277"/>
      <c r="N155" s="277"/>
      <c r="O155" s="277"/>
      <c r="P155" s="277"/>
      <c r="Q155" s="277"/>
      <c r="R155" s="277"/>
      <c r="S155" s="277"/>
      <c r="T155" s="277"/>
      <c r="U155" s="277"/>
      <c r="V155" s="277"/>
      <c r="W155" s="277"/>
      <c r="X155" s="278"/>
      <c r="Y155" s="278"/>
      <c r="Z155" s="278"/>
      <c r="AA155" s="277"/>
    </row>
    <row r="156" spans="1:27">
      <c r="A156" s="280"/>
      <c r="B156" s="277"/>
      <c r="C156" s="280"/>
      <c r="D156" s="281"/>
      <c r="E156" s="281"/>
      <c r="F156" s="277"/>
      <c r="G156" s="277"/>
      <c r="H156" s="277"/>
      <c r="I156" s="315"/>
      <c r="J156" s="315"/>
      <c r="K156" s="277"/>
      <c r="L156" s="277"/>
      <c r="M156" s="277"/>
      <c r="N156" s="277"/>
      <c r="O156" s="277"/>
      <c r="P156" s="277"/>
      <c r="Q156" s="277"/>
      <c r="R156" s="277"/>
      <c r="S156" s="277"/>
      <c r="T156" s="277"/>
      <c r="U156" s="277"/>
      <c r="V156" s="277"/>
      <c r="W156" s="277"/>
      <c r="X156" s="278"/>
      <c r="Y156" s="278"/>
      <c r="Z156" s="278"/>
      <c r="AA156" s="277"/>
    </row>
    <row r="157" spans="1:27">
      <c r="A157" s="280"/>
      <c r="B157" s="277"/>
      <c r="C157" s="280"/>
      <c r="D157" s="281"/>
      <c r="E157" s="281"/>
      <c r="F157" s="277"/>
      <c r="G157" s="277"/>
      <c r="H157" s="277"/>
      <c r="I157" s="315"/>
      <c r="J157" s="315"/>
      <c r="K157" s="277"/>
      <c r="L157" s="277"/>
      <c r="M157" s="277"/>
      <c r="N157" s="277"/>
      <c r="O157" s="277"/>
      <c r="P157" s="277"/>
      <c r="Q157" s="277"/>
      <c r="R157" s="277"/>
      <c r="S157" s="277"/>
      <c r="T157" s="277"/>
      <c r="U157" s="277"/>
      <c r="V157" s="277"/>
      <c r="W157" s="277"/>
      <c r="X157" s="278"/>
      <c r="Y157" s="278"/>
      <c r="Z157" s="278"/>
      <c r="AA157" s="277"/>
    </row>
    <row r="158" spans="1:27">
      <c r="A158" s="280"/>
      <c r="B158" s="277"/>
      <c r="C158" s="280"/>
      <c r="D158" s="281"/>
      <c r="E158" s="281"/>
      <c r="F158" s="277"/>
      <c r="G158" s="277"/>
      <c r="H158" s="277"/>
      <c r="I158" s="315"/>
      <c r="J158" s="315"/>
      <c r="K158" s="277"/>
      <c r="L158" s="277"/>
      <c r="M158" s="277"/>
      <c r="N158" s="277"/>
      <c r="O158" s="277"/>
      <c r="P158" s="277"/>
      <c r="Q158" s="277"/>
      <c r="R158" s="277"/>
      <c r="S158" s="277"/>
      <c r="T158" s="277"/>
      <c r="U158" s="277"/>
      <c r="V158" s="277"/>
      <c r="W158" s="277"/>
      <c r="X158" s="278"/>
      <c r="Y158" s="278"/>
      <c r="Z158" s="278"/>
      <c r="AA158" s="277"/>
    </row>
    <row r="159" spans="1:27">
      <c r="A159" s="280"/>
      <c r="B159" s="277"/>
      <c r="C159" s="280"/>
      <c r="D159" s="281"/>
      <c r="E159" s="281"/>
      <c r="F159" s="277"/>
      <c r="G159" s="277"/>
      <c r="H159" s="277"/>
      <c r="I159" s="315"/>
      <c r="J159" s="315"/>
      <c r="K159" s="277"/>
      <c r="L159" s="277"/>
      <c r="M159" s="277"/>
      <c r="N159" s="277"/>
      <c r="O159" s="277"/>
      <c r="P159" s="277"/>
      <c r="Q159" s="277"/>
      <c r="R159" s="277"/>
      <c r="S159" s="277"/>
      <c r="T159" s="277"/>
      <c r="U159" s="277"/>
      <c r="V159" s="277"/>
      <c r="W159" s="277"/>
      <c r="X159" s="278"/>
      <c r="Y159" s="278"/>
      <c r="Z159" s="278"/>
      <c r="AA159" s="277"/>
    </row>
    <row r="160" spans="1:27">
      <c r="A160" s="280"/>
      <c r="B160" s="277"/>
      <c r="C160" s="280"/>
      <c r="D160" s="281"/>
      <c r="E160" s="281"/>
      <c r="F160" s="277"/>
      <c r="G160" s="277"/>
      <c r="H160" s="277"/>
      <c r="I160" s="315"/>
      <c r="J160" s="315"/>
      <c r="K160" s="277"/>
      <c r="L160" s="277"/>
      <c r="M160" s="277"/>
      <c r="N160" s="277"/>
      <c r="O160" s="277"/>
      <c r="P160" s="277"/>
      <c r="Q160" s="277"/>
      <c r="R160" s="277"/>
      <c r="S160" s="277"/>
      <c r="T160" s="277"/>
      <c r="U160" s="277"/>
      <c r="V160" s="277"/>
      <c r="W160" s="277"/>
      <c r="X160" s="278"/>
      <c r="Y160" s="278"/>
      <c r="Z160" s="278"/>
      <c r="AA160" s="277"/>
    </row>
    <row r="161" spans="1:27">
      <c r="A161" s="280"/>
      <c r="B161" s="277"/>
      <c r="C161" s="280"/>
      <c r="D161" s="281"/>
      <c r="E161" s="281"/>
      <c r="F161" s="277"/>
      <c r="G161" s="277"/>
      <c r="H161" s="277"/>
      <c r="I161" s="315"/>
      <c r="J161" s="315"/>
      <c r="K161" s="277"/>
      <c r="L161" s="277"/>
      <c r="M161" s="277"/>
      <c r="N161" s="277"/>
      <c r="O161" s="277"/>
      <c r="P161" s="277"/>
      <c r="Q161" s="277"/>
      <c r="R161" s="277"/>
      <c r="S161" s="277"/>
      <c r="T161" s="277"/>
      <c r="U161" s="277"/>
      <c r="V161" s="277"/>
      <c r="W161" s="277"/>
      <c r="X161" s="278"/>
      <c r="Y161" s="278"/>
      <c r="Z161" s="278"/>
      <c r="AA161" s="277"/>
    </row>
    <row r="162" spans="1:27">
      <c r="A162" s="280"/>
      <c r="B162" s="277"/>
      <c r="C162" s="280"/>
      <c r="D162" s="281"/>
      <c r="E162" s="281"/>
      <c r="F162" s="277"/>
      <c r="G162" s="277"/>
      <c r="H162" s="277"/>
      <c r="I162" s="315"/>
      <c r="J162" s="315"/>
      <c r="K162" s="277"/>
      <c r="L162" s="277"/>
      <c r="M162" s="277"/>
      <c r="N162" s="277"/>
      <c r="O162" s="277"/>
      <c r="P162" s="277"/>
      <c r="Q162" s="277"/>
      <c r="R162" s="277"/>
      <c r="S162" s="277"/>
      <c r="T162" s="277"/>
      <c r="U162" s="277"/>
      <c r="V162" s="277"/>
      <c r="W162" s="277"/>
      <c r="X162" s="278"/>
      <c r="Y162" s="278"/>
      <c r="Z162" s="278"/>
      <c r="AA162" s="277"/>
    </row>
    <row r="163" spans="1:27">
      <c r="A163" s="280"/>
      <c r="B163" s="277"/>
      <c r="C163" s="280"/>
      <c r="D163" s="281"/>
      <c r="E163" s="281"/>
      <c r="F163" s="277"/>
      <c r="G163" s="277"/>
      <c r="H163" s="277"/>
      <c r="I163" s="315"/>
      <c r="J163" s="315"/>
      <c r="K163" s="277"/>
      <c r="L163" s="277"/>
      <c r="M163" s="277"/>
      <c r="N163" s="277"/>
      <c r="O163" s="277"/>
      <c r="P163" s="277"/>
      <c r="Q163" s="277"/>
      <c r="R163" s="277"/>
      <c r="S163" s="277"/>
      <c r="T163" s="277"/>
      <c r="U163" s="277"/>
      <c r="V163" s="277"/>
      <c r="W163" s="277"/>
      <c r="X163" s="278"/>
      <c r="Y163" s="278"/>
      <c r="Z163" s="278"/>
      <c r="AA163" s="277"/>
    </row>
    <row r="164" spans="1:27">
      <c r="A164" s="280"/>
      <c r="B164" s="277"/>
      <c r="C164" s="280"/>
      <c r="D164" s="281"/>
      <c r="E164" s="281"/>
      <c r="F164" s="277"/>
      <c r="G164" s="277"/>
      <c r="H164" s="277"/>
      <c r="I164" s="315"/>
      <c r="J164" s="315"/>
      <c r="K164" s="277"/>
      <c r="L164" s="277"/>
      <c r="M164" s="277"/>
      <c r="N164" s="277"/>
      <c r="O164" s="277"/>
      <c r="P164" s="277"/>
      <c r="Q164" s="277"/>
      <c r="R164" s="277"/>
      <c r="S164" s="277"/>
      <c r="T164" s="277"/>
      <c r="U164" s="277"/>
      <c r="V164" s="277"/>
      <c r="W164" s="277"/>
      <c r="X164" s="278"/>
      <c r="Y164" s="278"/>
      <c r="Z164" s="278"/>
      <c r="AA164" s="277"/>
    </row>
    <row r="165" spans="1:27">
      <c r="A165" s="280"/>
      <c r="B165" s="277"/>
      <c r="C165" s="280"/>
      <c r="D165" s="281"/>
      <c r="E165" s="281"/>
      <c r="F165" s="277"/>
      <c r="G165" s="277"/>
      <c r="H165" s="277"/>
      <c r="I165" s="315"/>
      <c r="J165" s="315"/>
      <c r="K165" s="277"/>
      <c r="L165" s="277"/>
      <c r="M165" s="277"/>
      <c r="N165" s="277"/>
      <c r="O165" s="277"/>
      <c r="P165" s="277"/>
      <c r="Q165" s="277"/>
      <c r="R165" s="277"/>
      <c r="S165" s="277"/>
      <c r="T165" s="277"/>
      <c r="U165" s="277"/>
      <c r="V165" s="277"/>
      <c r="W165" s="277"/>
      <c r="X165" s="278"/>
      <c r="Y165" s="278"/>
      <c r="Z165" s="278"/>
      <c r="AA165" s="277"/>
    </row>
    <row r="166" spans="1:27">
      <c r="A166" s="280"/>
      <c r="B166" s="277"/>
      <c r="C166" s="280"/>
      <c r="D166" s="281"/>
      <c r="E166" s="281"/>
      <c r="F166" s="277"/>
      <c r="G166" s="277"/>
      <c r="H166" s="277"/>
      <c r="I166" s="315"/>
      <c r="J166" s="315"/>
      <c r="K166" s="277"/>
      <c r="L166" s="277"/>
      <c r="M166" s="277"/>
      <c r="N166" s="277"/>
      <c r="O166" s="277"/>
      <c r="P166" s="277"/>
      <c r="Q166" s="277"/>
      <c r="R166" s="277"/>
      <c r="S166" s="277"/>
      <c r="T166" s="277"/>
      <c r="U166" s="277"/>
      <c r="V166" s="277"/>
      <c r="W166" s="277"/>
      <c r="X166" s="278"/>
      <c r="Y166" s="278"/>
      <c r="Z166" s="278"/>
      <c r="AA166" s="277"/>
    </row>
    <row r="167" spans="1:27">
      <c r="A167" s="280"/>
      <c r="B167" s="277"/>
      <c r="C167" s="280"/>
      <c r="D167" s="281"/>
      <c r="E167" s="281"/>
      <c r="F167" s="277"/>
      <c r="G167" s="277"/>
      <c r="H167" s="277"/>
      <c r="I167" s="315"/>
      <c r="J167" s="315"/>
      <c r="K167" s="277"/>
      <c r="L167" s="277"/>
      <c r="M167" s="277"/>
      <c r="N167" s="277"/>
      <c r="O167" s="277"/>
      <c r="P167" s="277"/>
      <c r="Q167" s="277"/>
      <c r="R167" s="277"/>
      <c r="S167" s="277"/>
      <c r="T167" s="277"/>
      <c r="U167" s="277"/>
      <c r="V167" s="277"/>
      <c r="W167" s="277"/>
      <c r="X167" s="278"/>
      <c r="Y167" s="278"/>
      <c r="Z167" s="278"/>
      <c r="AA167" s="277"/>
    </row>
    <row r="168" spans="1:27">
      <c r="A168" s="280"/>
      <c r="B168" s="277"/>
      <c r="C168" s="280"/>
      <c r="D168" s="281"/>
      <c r="E168" s="281"/>
      <c r="F168" s="277"/>
      <c r="G168" s="277"/>
      <c r="H168" s="277"/>
      <c r="I168" s="315"/>
      <c r="J168" s="315"/>
      <c r="K168" s="277"/>
      <c r="L168" s="277"/>
      <c r="M168" s="277"/>
      <c r="N168" s="277"/>
      <c r="O168" s="277"/>
      <c r="P168" s="277"/>
      <c r="Q168" s="277"/>
      <c r="R168" s="277"/>
      <c r="S168" s="277"/>
      <c r="T168" s="277"/>
      <c r="U168" s="277"/>
      <c r="V168" s="277"/>
      <c r="W168" s="277"/>
      <c r="X168" s="278"/>
      <c r="Y168" s="278"/>
      <c r="Z168" s="278"/>
      <c r="AA168" s="277"/>
    </row>
    <row r="169" spans="1:27">
      <c r="A169" s="280"/>
      <c r="B169" s="277"/>
      <c r="C169" s="280"/>
      <c r="D169" s="281"/>
      <c r="E169" s="281"/>
      <c r="F169" s="277"/>
      <c r="G169" s="277"/>
      <c r="H169" s="277"/>
      <c r="I169" s="315"/>
      <c r="J169" s="315"/>
      <c r="K169" s="277"/>
      <c r="L169" s="277"/>
      <c r="M169" s="277"/>
      <c r="N169" s="277"/>
      <c r="O169" s="277"/>
      <c r="P169" s="277"/>
      <c r="Q169" s="277"/>
      <c r="R169" s="277"/>
      <c r="S169" s="277"/>
      <c r="T169" s="277"/>
      <c r="U169" s="277"/>
      <c r="V169" s="277"/>
      <c r="W169" s="277"/>
      <c r="X169" s="278"/>
      <c r="Y169" s="278"/>
      <c r="Z169" s="278"/>
      <c r="AA169" s="277"/>
    </row>
    <row r="170" spans="1:27">
      <c r="A170" s="280"/>
      <c r="B170" s="277"/>
      <c r="C170" s="280"/>
      <c r="D170" s="281"/>
      <c r="E170" s="281"/>
      <c r="F170" s="277"/>
      <c r="G170" s="277"/>
      <c r="H170" s="277"/>
      <c r="I170" s="315"/>
      <c r="J170" s="315"/>
      <c r="K170" s="277"/>
      <c r="L170" s="277"/>
      <c r="M170" s="277"/>
      <c r="N170" s="277"/>
      <c r="O170" s="277"/>
      <c r="P170" s="277"/>
      <c r="Q170" s="277"/>
      <c r="R170" s="277"/>
      <c r="S170" s="277"/>
      <c r="T170" s="277"/>
      <c r="U170" s="277"/>
      <c r="V170" s="277"/>
      <c r="W170" s="277"/>
      <c r="X170" s="278"/>
      <c r="Y170" s="278"/>
      <c r="Z170" s="278"/>
      <c r="AA170" s="277"/>
    </row>
    <row r="171" spans="1:27">
      <c r="A171" s="280"/>
      <c r="B171" s="277"/>
      <c r="C171" s="280"/>
      <c r="D171" s="281"/>
      <c r="E171" s="281"/>
      <c r="F171" s="277"/>
      <c r="G171" s="277"/>
      <c r="H171" s="277"/>
      <c r="I171" s="315"/>
      <c r="J171" s="315"/>
      <c r="K171" s="277"/>
      <c r="L171" s="277"/>
      <c r="M171" s="277"/>
      <c r="N171" s="277"/>
      <c r="O171" s="277"/>
      <c r="P171" s="277"/>
      <c r="Q171" s="277"/>
      <c r="R171" s="277"/>
      <c r="S171" s="277"/>
      <c r="T171" s="277"/>
      <c r="U171" s="277"/>
      <c r="V171" s="277"/>
      <c r="W171" s="277"/>
      <c r="X171" s="278"/>
      <c r="Y171" s="278"/>
      <c r="Z171" s="278"/>
      <c r="AA171" s="277"/>
    </row>
    <row r="172" spans="1:27">
      <c r="A172" s="280"/>
      <c r="B172" s="277"/>
      <c r="C172" s="280"/>
      <c r="D172" s="281"/>
      <c r="E172" s="281"/>
      <c r="F172" s="277"/>
      <c r="G172" s="277"/>
      <c r="H172" s="277"/>
      <c r="I172" s="315"/>
      <c r="J172" s="315"/>
      <c r="K172" s="277"/>
      <c r="L172" s="277"/>
      <c r="M172" s="277"/>
      <c r="N172" s="277"/>
      <c r="O172" s="277"/>
      <c r="P172" s="277"/>
      <c r="Q172" s="277"/>
      <c r="R172" s="277"/>
      <c r="S172" s="277"/>
      <c r="T172" s="277"/>
      <c r="U172" s="277"/>
      <c r="V172" s="277"/>
      <c r="W172" s="277"/>
      <c r="X172" s="278"/>
      <c r="Y172" s="278"/>
      <c r="Z172" s="278"/>
      <c r="AA172" s="277"/>
    </row>
    <row r="173" spans="1:27">
      <c r="A173" s="280"/>
      <c r="B173" s="277"/>
      <c r="C173" s="280"/>
      <c r="D173" s="281"/>
      <c r="E173" s="281"/>
      <c r="F173" s="277"/>
      <c r="G173" s="277"/>
      <c r="H173" s="277"/>
      <c r="I173" s="315"/>
      <c r="J173" s="315"/>
      <c r="K173" s="277"/>
      <c r="L173" s="277"/>
      <c r="M173" s="277"/>
      <c r="N173" s="277"/>
      <c r="O173" s="277"/>
      <c r="P173" s="277"/>
      <c r="Q173" s="277"/>
      <c r="R173" s="277"/>
      <c r="S173" s="277"/>
      <c r="T173" s="277"/>
      <c r="U173" s="277"/>
      <c r="V173" s="277"/>
      <c r="W173" s="277"/>
      <c r="X173" s="278"/>
      <c r="Y173" s="278"/>
      <c r="Z173" s="278"/>
      <c r="AA173" s="277"/>
    </row>
    <row r="174" spans="1:27">
      <c r="A174" s="280"/>
      <c r="B174" s="277"/>
      <c r="C174" s="280"/>
      <c r="D174" s="281"/>
      <c r="E174" s="281"/>
      <c r="F174" s="277"/>
      <c r="G174" s="277"/>
      <c r="H174" s="277"/>
      <c r="I174" s="315"/>
      <c r="J174" s="315"/>
      <c r="K174" s="277"/>
      <c r="L174" s="277"/>
      <c r="M174" s="277"/>
      <c r="N174" s="277"/>
      <c r="O174" s="277"/>
      <c r="P174" s="277"/>
      <c r="Q174" s="277"/>
      <c r="R174" s="277"/>
      <c r="S174" s="277"/>
      <c r="T174" s="277"/>
      <c r="U174" s="277"/>
      <c r="V174" s="277"/>
      <c r="W174" s="277"/>
      <c r="X174" s="278"/>
      <c r="Y174" s="278"/>
      <c r="Z174" s="278"/>
      <c r="AA174" s="277"/>
    </row>
    <row r="175" spans="1:27">
      <c r="A175" s="280"/>
      <c r="B175" s="277"/>
      <c r="C175" s="280"/>
      <c r="D175" s="281"/>
      <c r="E175" s="281"/>
      <c r="F175" s="277"/>
      <c r="G175" s="277"/>
      <c r="H175" s="277"/>
      <c r="I175" s="315"/>
      <c r="J175" s="315"/>
      <c r="K175" s="277"/>
      <c r="L175" s="277"/>
      <c r="M175" s="277"/>
      <c r="N175" s="277"/>
      <c r="O175" s="277"/>
      <c r="P175" s="277"/>
      <c r="Q175" s="277"/>
      <c r="R175" s="277"/>
      <c r="S175" s="277"/>
      <c r="T175" s="277"/>
      <c r="U175" s="277"/>
      <c r="V175" s="277"/>
      <c r="W175" s="277"/>
      <c r="X175" s="278"/>
      <c r="Y175" s="278"/>
      <c r="Z175" s="278"/>
      <c r="AA175" s="277"/>
    </row>
    <row r="176" spans="1:27">
      <c r="A176" s="280"/>
      <c r="B176" s="277"/>
      <c r="C176" s="280"/>
      <c r="D176" s="281"/>
      <c r="E176" s="281"/>
      <c r="F176" s="277"/>
      <c r="G176" s="277"/>
      <c r="H176" s="277"/>
      <c r="I176" s="315"/>
      <c r="J176" s="315"/>
      <c r="K176" s="277"/>
      <c r="L176" s="277"/>
      <c r="M176" s="277"/>
      <c r="N176" s="277"/>
      <c r="O176" s="277"/>
      <c r="P176" s="277"/>
      <c r="Q176" s="277"/>
      <c r="R176" s="277"/>
      <c r="S176" s="277"/>
      <c r="T176" s="277"/>
      <c r="U176" s="277"/>
      <c r="V176" s="277"/>
      <c r="W176" s="277"/>
      <c r="X176" s="278"/>
      <c r="Y176" s="278"/>
      <c r="Z176" s="278"/>
      <c r="AA176" s="277"/>
    </row>
    <row r="177" spans="1:27">
      <c r="A177" s="280"/>
      <c r="B177" s="277"/>
      <c r="C177" s="280"/>
      <c r="D177" s="281"/>
      <c r="E177" s="281"/>
      <c r="F177" s="277"/>
      <c r="G177" s="277"/>
      <c r="H177" s="277"/>
      <c r="I177" s="315"/>
      <c r="J177" s="315"/>
      <c r="K177" s="277"/>
      <c r="L177" s="277"/>
      <c r="M177" s="277"/>
      <c r="N177" s="277"/>
      <c r="O177" s="277"/>
      <c r="P177" s="277"/>
      <c r="Q177" s="277"/>
      <c r="R177" s="277"/>
      <c r="S177" s="277"/>
      <c r="T177" s="277"/>
      <c r="U177" s="277"/>
      <c r="V177" s="277"/>
      <c r="W177" s="277"/>
      <c r="X177" s="278"/>
      <c r="Y177" s="278"/>
      <c r="Z177" s="278"/>
      <c r="AA177" s="277"/>
    </row>
    <row r="178" spans="1:27">
      <c r="A178" s="280"/>
      <c r="B178" s="277"/>
      <c r="C178" s="280"/>
      <c r="D178" s="281"/>
      <c r="E178" s="281"/>
      <c r="F178" s="277"/>
      <c r="G178" s="277"/>
      <c r="H178" s="277"/>
      <c r="I178" s="315"/>
      <c r="J178" s="315"/>
      <c r="K178" s="277"/>
      <c r="L178" s="277"/>
      <c r="M178" s="277"/>
      <c r="N178" s="277"/>
      <c r="O178" s="277"/>
      <c r="P178" s="277"/>
      <c r="Q178" s="277"/>
      <c r="R178" s="277"/>
      <c r="S178" s="277"/>
      <c r="T178" s="277"/>
      <c r="U178" s="277"/>
      <c r="V178" s="277"/>
      <c r="W178" s="277"/>
      <c r="X178" s="278"/>
      <c r="Y178" s="278"/>
      <c r="Z178" s="278"/>
      <c r="AA178" s="277"/>
    </row>
    <row r="179" spans="1:27">
      <c r="A179" s="280"/>
      <c r="B179" s="277"/>
      <c r="C179" s="280"/>
      <c r="D179" s="281"/>
      <c r="E179" s="281"/>
      <c r="F179" s="277"/>
      <c r="G179" s="277"/>
      <c r="H179" s="277"/>
      <c r="I179" s="315"/>
      <c r="J179" s="315"/>
      <c r="K179" s="277"/>
      <c r="L179" s="277"/>
      <c r="M179" s="277"/>
      <c r="N179" s="277"/>
      <c r="O179" s="277"/>
      <c r="P179" s="277"/>
      <c r="Q179" s="277"/>
      <c r="R179" s="277"/>
      <c r="S179" s="277"/>
      <c r="T179" s="277"/>
      <c r="U179" s="277"/>
      <c r="V179" s="277"/>
      <c r="W179" s="277"/>
      <c r="X179" s="278"/>
      <c r="Y179" s="278"/>
      <c r="Z179" s="278"/>
      <c r="AA179" s="277"/>
    </row>
    <row r="180" spans="1:27">
      <c r="A180" s="280"/>
      <c r="B180" s="277"/>
      <c r="C180" s="280"/>
      <c r="D180" s="281"/>
      <c r="E180" s="281"/>
      <c r="F180" s="277"/>
      <c r="G180" s="277"/>
      <c r="H180" s="277"/>
      <c r="I180" s="315"/>
      <c r="J180" s="315"/>
      <c r="K180" s="277"/>
      <c r="L180" s="277"/>
      <c r="M180" s="277"/>
      <c r="N180" s="277"/>
      <c r="O180" s="277"/>
      <c r="P180" s="277"/>
      <c r="Q180" s="277"/>
      <c r="R180" s="277"/>
      <c r="S180" s="277"/>
      <c r="T180" s="277"/>
      <c r="U180" s="277"/>
      <c r="V180" s="277"/>
      <c r="W180" s="277"/>
      <c r="X180" s="278"/>
      <c r="Y180" s="278"/>
      <c r="Z180" s="278"/>
      <c r="AA180" s="277"/>
    </row>
    <row r="181" spans="1:27">
      <c r="A181" s="280"/>
      <c r="B181" s="277"/>
      <c r="C181" s="280"/>
      <c r="D181" s="281"/>
      <c r="E181" s="281"/>
      <c r="F181" s="277"/>
      <c r="G181" s="277"/>
      <c r="H181" s="277"/>
      <c r="I181" s="315"/>
      <c r="J181" s="315"/>
      <c r="K181" s="277"/>
      <c r="L181" s="277"/>
      <c r="M181" s="277"/>
      <c r="N181" s="277"/>
      <c r="O181" s="277"/>
      <c r="P181" s="277"/>
      <c r="Q181" s="277"/>
      <c r="R181" s="277"/>
      <c r="S181" s="277"/>
      <c r="T181" s="277"/>
      <c r="U181" s="277"/>
      <c r="V181" s="277"/>
      <c r="W181" s="277"/>
      <c r="X181" s="278"/>
      <c r="Y181" s="278"/>
      <c r="Z181" s="278"/>
      <c r="AA181" s="277"/>
    </row>
    <row r="182" spans="1:27">
      <c r="A182" s="280"/>
      <c r="B182" s="277"/>
      <c r="C182" s="280"/>
      <c r="D182" s="281"/>
      <c r="E182" s="281"/>
      <c r="F182" s="277"/>
      <c r="G182" s="277"/>
      <c r="H182" s="277"/>
      <c r="I182" s="315"/>
      <c r="J182" s="315"/>
      <c r="K182" s="277"/>
      <c r="L182" s="277"/>
      <c r="M182" s="277"/>
      <c r="N182" s="277"/>
      <c r="O182" s="277"/>
      <c r="P182" s="277"/>
      <c r="Q182" s="277"/>
      <c r="R182" s="277"/>
      <c r="S182" s="277"/>
      <c r="T182" s="277"/>
      <c r="U182" s="277"/>
      <c r="V182" s="277"/>
      <c r="W182" s="277"/>
      <c r="X182" s="278"/>
      <c r="Y182" s="278"/>
      <c r="Z182" s="278"/>
      <c r="AA182" s="277"/>
    </row>
    <row r="183" spans="1:27">
      <c r="A183" s="280"/>
      <c r="B183" s="277"/>
      <c r="C183" s="280"/>
      <c r="D183" s="281"/>
      <c r="E183" s="281"/>
      <c r="F183" s="277"/>
      <c r="G183" s="277"/>
      <c r="H183" s="277"/>
      <c r="I183" s="315"/>
      <c r="J183" s="315"/>
      <c r="K183" s="277"/>
      <c r="L183" s="277"/>
      <c r="M183" s="277"/>
      <c r="N183" s="277"/>
      <c r="O183" s="277"/>
      <c r="P183" s="277"/>
      <c r="Q183" s="277"/>
      <c r="R183" s="277"/>
      <c r="S183" s="277"/>
      <c r="T183" s="277"/>
      <c r="U183" s="277"/>
      <c r="V183" s="277"/>
      <c r="W183" s="277"/>
      <c r="X183" s="278"/>
      <c r="Y183" s="278"/>
      <c r="Z183" s="278"/>
      <c r="AA183" s="277"/>
    </row>
    <row r="184" spans="1:27">
      <c r="A184" s="280"/>
      <c r="B184" s="277"/>
      <c r="C184" s="280"/>
      <c r="D184" s="281"/>
      <c r="E184" s="281"/>
      <c r="F184" s="277"/>
      <c r="G184" s="277"/>
      <c r="H184" s="277"/>
      <c r="I184" s="315"/>
      <c r="J184" s="315"/>
      <c r="K184" s="277"/>
      <c r="L184" s="277"/>
      <c r="M184" s="277"/>
      <c r="N184" s="277"/>
      <c r="O184" s="277"/>
      <c r="P184" s="277"/>
      <c r="Q184" s="277"/>
      <c r="R184" s="277"/>
      <c r="S184" s="277"/>
      <c r="T184" s="277"/>
      <c r="U184" s="277"/>
      <c r="V184" s="277"/>
      <c r="W184" s="277"/>
      <c r="X184" s="278"/>
      <c r="Y184" s="278"/>
      <c r="Z184" s="278"/>
      <c r="AA184" s="277"/>
    </row>
    <row r="185" spans="1:27">
      <c r="A185" s="280"/>
      <c r="B185" s="277"/>
      <c r="C185" s="280"/>
      <c r="D185" s="281"/>
      <c r="E185" s="281"/>
      <c r="F185" s="277"/>
      <c r="G185" s="277"/>
      <c r="H185" s="277"/>
      <c r="I185" s="315"/>
      <c r="J185" s="315"/>
      <c r="K185" s="277"/>
      <c r="L185" s="277"/>
      <c r="M185" s="277"/>
      <c r="N185" s="277"/>
      <c r="O185" s="277"/>
      <c r="P185" s="277"/>
      <c r="Q185" s="277"/>
      <c r="R185" s="277"/>
      <c r="S185" s="277"/>
      <c r="T185" s="277"/>
      <c r="U185" s="277"/>
      <c r="V185" s="277"/>
      <c r="W185" s="277"/>
      <c r="X185" s="278"/>
      <c r="Y185" s="278"/>
      <c r="Z185" s="278"/>
      <c r="AA185" s="277"/>
    </row>
    <row r="186" spans="1:27">
      <c r="A186" s="280"/>
      <c r="B186" s="277"/>
      <c r="C186" s="280"/>
      <c r="D186" s="281"/>
      <c r="E186" s="281"/>
      <c r="F186" s="277"/>
      <c r="G186" s="277"/>
      <c r="H186" s="277"/>
      <c r="I186" s="315"/>
      <c r="J186" s="315"/>
      <c r="K186" s="277"/>
      <c r="L186" s="277"/>
      <c r="M186" s="277"/>
      <c r="N186" s="277"/>
      <c r="O186" s="277"/>
      <c r="P186" s="277"/>
      <c r="Q186" s="277"/>
      <c r="R186" s="277"/>
      <c r="S186" s="277"/>
      <c r="T186" s="277"/>
      <c r="U186" s="277"/>
      <c r="V186" s="277"/>
      <c r="W186" s="277"/>
      <c r="X186" s="278"/>
      <c r="Y186" s="278"/>
      <c r="Z186" s="278"/>
      <c r="AA186" s="277"/>
    </row>
    <row r="187" spans="1:27">
      <c r="A187" s="280"/>
      <c r="B187" s="277"/>
      <c r="C187" s="280"/>
      <c r="D187" s="281"/>
      <c r="E187" s="281"/>
      <c r="F187" s="277"/>
      <c r="G187" s="277"/>
      <c r="H187" s="277"/>
      <c r="I187" s="315"/>
      <c r="J187" s="315"/>
      <c r="K187" s="277"/>
      <c r="L187" s="277"/>
      <c r="M187" s="277"/>
      <c r="N187" s="277"/>
      <c r="O187" s="277"/>
      <c r="P187" s="277"/>
      <c r="Q187" s="277"/>
      <c r="R187" s="277"/>
      <c r="S187" s="277"/>
      <c r="T187" s="277"/>
      <c r="U187" s="277"/>
      <c r="V187" s="277"/>
      <c r="W187" s="277"/>
      <c r="X187" s="278"/>
      <c r="Y187" s="278"/>
      <c r="Z187" s="278"/>
      <c r="AA187" s="277"/>
    </row>
    <row r="188" spans="1:27">
      <c r="A188" s="280"/>
      <c r="B188" s="277"/>
      <c r="C188" s="280"/>
      <c r="D188" s="281"/>
      <c r="E188" s="281"/>
      <c r="F188" s="277"/>
      <c r="G188" s="277"/>
      <c r="H188" s="277"/>
      <c r="I188" s="315"/>
      <c r="J188" s="315"/>
      <c r="K188" s="277"/>
      <c r="L188" s="277"/>
      <c r="M188" s="277"/>
      <c r="N188" s="277"/>
      <c r="O188" s="277"/>
      <c r="P188" s="277"/>
      <c r="Q188" s="277"/>
      <c r="R188" s="277"/>
      <c r="S188" s="277"/>
      <c r="T188" s="277"/>
      <c r="U188" s="277"/>
      <c r="V188" s="277"/>
      <c r="W188" s="277"/>
      <c r="X188" s="278"/>
      <c r="Y188" s="278"/>
      <c r="Z188" s="278"/>
      <c r="AA188" s="277"/>
    </row>
    <row r="189" spans="1:27">
      <c r="A189" s="280"/>
      <c r="B189" s="277"/>
      <c r="C189" s="280"/>
      <c r="D189" s="281"/>
      <c r="E189" s="281"/>
      <c r="F189" s="277"/>
      <c r="G189" s="277"/>
      <c r="H189" s="277"/>
      <c r="I189" s="315"/>
      <c r="J189" s="315"/>
      <c r="K189" s="277"/>
      <c r="L189" s="277"/>
      <c r="M189" s="277"/>
      <c r="N189" s="277"/>
      <c r="O189" s="277"/>
      <c r="P189" s="277"/>
      <c r="Q189" s="277"/>
      <c r="R189" s="277"/>
      <c r="S189" s="277"/>
      <c r="T189" s="277"/>
      <c r="U189" s="277"/>
      <c r="V189" s="277"/>
      <c r="W189" s="277"/>
      <c r="X189" s="278"/>
      <c r="Y189" s="278"/>
      <c r="Z189" s="278"/>
      <c r="AA189" s="277"/>
    </row>
    <row r="190" spans="1:27">
      <c r="A190" s="280"/>
      <c r="B190" s="277"/>
      <c r="C190" s="280"/>
      <c r="D190" s="281"/>
      <c r="E190" s="281"/>
      <c r="F190" s="277"/>
      <c r="G190" s="277"/>
      <c r="H190" s="277"/>
      <c r="I190" s="315"/>
      <c r="J190" s="315"/>
      <c r="K190" s="277"/>
      <c r="L190" s="277"/>
      <c r="M190" s="277"/>
      <c r="N190" s="277"/>
      <c r="O190" s="277"/>
      <c r="P190" s="277"/>
      <c r="Q190" s="277"/>
      <c r="R190" s="277"/>
      <c r="S190" s="277"/>
      <c r="T190" s="277"/>
      <c r="U190" s="277"/>
      <c r="V190" s="277"/>
      <c r="W190" s="277"/>
      <c r="X190" s="278"/>
      <c r="Y190" s="278"/>
      <c r="Z190" s="278"/>
      <c r="AA190" s="277"/>
    </row>
    <row r="191" spans="1:27">
      <c r="A191" s="280"/>
      <c r="B191" s="277"/>
      <c r="C191" s="280"/>
      <c r="D191" s="281"/>
      <c r="E191" s="281"/>
      <c r="F191" s="277"/>
      <c r="G191" s="277"/>
      <c r="H191" s="277"/>
      <c r="I191" s="315"/>
      <c r="J191" s="315"/>
      <c r="K191" s="277"/>
      <c r="L191" s="277"/>
      <c r="M191" s="277"/>
      <c r="N191" s="277"/>
      <c r="O191" s="277"/>
      <c r="P191" s="277"/>
      <c r="Q191" s="277"/>
      <c r="R191" s="277"/>
      <c r="S191" s="277"/>
      <c r="T191" s="277"/>
      <c r="U191" s="277"/>
      <c r="V191" s="277"/>
      <c r="W191" s="277"/>
      <c r="X191" s="278"/>
      <c r="Y191" s="278"/>
      <c r="Z191" s="278"/>
      <c r="AA191" s="277"/>
    </row>
    <row r="192" spans="1:27">
      <c r="A192" s="280"/>
      <c r="B192" s="277"/>
      <c r="C192" s="280"/>
      <c r="D192" s="281"/>
      <c r="E192" s="281"/>
      <c r="F192" s="277"/>
      <c r="G192" s="277"/>
      <c r="H192" s="277"/>
      <c r="I192" s="315"/>
      <c r="J192" s="315"/>
      <c r="K192" s="277"/>
      <c r="L192" s="277"/>
      <c r="M192" s="277"/>
      <c r="N192" s="277"/>
      <c r="O192" s="277"/>
      <c r="P192" s="277"/>
      <c r="Q192" s="277"/>
      <c r="R192" s="277"/>
      <c r="S192" s="277"/>
      <c r="T192" s="277"/>
      <c r="U192" s="277"/>
      <c r="V192" s="277"/>
      <c r="W192" s="277"/>
      <c r="X192" s="278"/>
      <c r="Y192" s="278"/>
      <c r="Z192" s="278"/>
      <c r="AA192" s="277"/>
    </row>
    <row r="193" spans="1:27">
      <c r="A193" s="280"/>
      <c r="B193" s="277"/>
      <c r="C193" s="280"/>
      <c r="D193" s="281"/>
      <c r="E193" s="281"/>
      <c r="F193" s="277"/>
      <c r="G193" s="277"/>
      <c r="H193" s="277"/>
      <c r="I193" s="315"/>
      <c r="J193" s="315"/>
      <c r="K193" s="277"/>
      <c r="L193" s="277"/>
      <c r="M193" s="277"/>
      <c r="N193" s="277"/>
      <c r="O193" s="277"/>
      <c r="P193" s="277"/>
      <c r="Q193" s="277"/>
      <c r="R193" s="277"/>
      <c r="S193" s="277"/>
      <c r="T193" s="277"/>
      <c r="U193" s="277"/>
      <c r="V193" s="277"/>
      <c r="W193" s="277"/>
      <c r="X193" s="278"/>
      <c r="Y193" s="278"/>
      <c r="Z193" s="278"/>
      <c r="AA193" s="277"/>
    </row>
    <row r="194" spans="1:27">
      <c r="A194" s="280"/>
      <c r="B194" s="277"/>
      <c r="C194" s="280"/>
      <c r="D194" s="281"/>
      <c r="E194" s="281"/>
      <c r="F194" s="277"/>
      <c r="G194" s="277"/>
      <c r="H194" s="277"/>
      <c r="I194" s="315"/>
      <c r="J194" s="315"/>
      <c r="K194" s="277"/>
      <c r="L194" s="277"/>
      <c r="M194" s="277"/>
      <c r="N194" s="277"/>
      <c r="O194" s="277"/>
      <c r="P194" s="277"/>
      <c r="Q194" s="277"/>
      <c r="R194" s="277"/>
      <c r="S194" s="277"/>
      <c r="T194" s="277"/>
      <c r="U194" s="277"/>
      <c r="V194" s="277"/>
      <c r="W194" s="277"/>
      <c r="X194" s="278"/>
      <c r="Y194" s="278"/>
      <c r="Z194" s="278"/>
      <c r="AA194" s="277"/>
    </row>
    <row r="195" spans="1:27">
      <c r="A195" s="280"/>
      <c r="B195" s="277"/>
      <c r="C195" s="280"/>
      <c r="D195" s="281"/>
      <c r="E195" s="281"/>
      <c r="F195" s="277"/>
      <c r="G195" s="277"/>
      <c r="H195" s="277"/>
      <c r="I195" s="315"/>
      <c r="J195" s="315"/>
      <c r="K195" s="277"/>
      <c r="L195" s="277"/>
      <c r="M195" s="277"/>
      <c r="N195" s="277"/>
      <c r="O195" s="277"/>
      <c r="P195" s="277"/>
      <c r="Q195" s="277"/>
      <c r="R195" s="277"/>
      <c r="S195" s="277"/>
      <c r="T195" s="277"/>
      <c r="U195" s="277"/>
      <c r="V195" s="277"/>
      <c r="W195" s="277"/>
      <c r="X195" s="278"/>
      <c r="Y195" s="278"/>
      <c r="Z195" s="278"/>
      <c r="AA195" s="277"/>
    </row>
    <row r="196" spans="1:27">
      <c r="A196" s="280"/>
      <c r="B196" s="277"/>
      <c r="C196" s="280"/>
      <c r="D196" s="281"/>
      <c r="E196" s="281"/>
      <c r="F196" s="277"/>
      <c r="G196" s="277"/>
      <c r="H196" s="277"/>
      <c r="I196" s="315"/>
      <c r="J196" s="315"/>
      <c r="K196" s="277"/>
      <c r="L196" s="277"/>
      <c r="M196" s="277"/>
      <c r="N196" s="277"/>
      <c r="O196" s="277"/>
      <c r="P196" s="277"/>
      <c r="Q196" s="277"/>
      <c r="R196" s="277"/>
      <c r="S196" s="277"/>
      <c r="T196" s="277"/>
      <c r="U196" s="277"/>
      <c r="V196" s="277"/>
      <c r="W196" s="277"/>
      <c r="X196" s="278"/>
      <c r="Y196" s="278"/>
      <c r="Z196" s="278"/>
      <c r="AA196" s="277"/>
    </row>
    <row r="197" spans="1:27">
      <c r="A197" s="280"/>
      <c r="B197" s="277"/>
      <c r="C197" s="280"/>
      <c r="D197" s="281"/>
      <c r="E197" s="281"/>
      <c r="F197" s="277"/>
      <c r="G197" s="277"/>
      <c r="H197" s="277"/>
      <c r="I197" s="315"/>
      <c r="J197" s="315"/>
      <c r="K197" s="277"/>
      <c r="L197" s="277"/>
      <c r="M197" s="277"/>
      <c r="N197" s="277"/>
      <c r="O197" s="277"/>
      <c r="P197" s="277"/>
      <c r="Q197" s="277"/>
      <c r="R197" s="277"/>
      <c r="S197" s="277"/>
      <c r="T197" s="277"/>
      <c r="U197" s="277"/>
      <c r="V197" s="277"/>
      <c r="W197" s="277"/>
      <c r="X197" s="278"/>
      <c r="Y197" s="278"/>
      <c r="Z197" s="278"/>
      <c r="AA197" s="277"/>
    </row>
    <row r="198" spans="1:27">
      <c r="A198" s="280"/>
      <c r="B198" s="277"/>
      <c r="C198" s="280"/>
      <c r="D198" s="281"/>
      <c r="E198" s="281"/>
      <c r="F198" s="277"/>
      <c r="G198" s="277"/>
      <c r="H198" s="277"/>
      <c r="I198" s="315"/>
      <c r="J198" s="315"/>
      <c r="K198" s="277"/>
      <c r="L198" s="277"/>
      <c r="M198" s="277"/>
      <c r="N198" s="277"/>
      <c r="O198" s="277"/>
      <c r="P198" s="277"/>
      <c r="Q198" s="277"/>
      <c r="R198" s="277"/>
      <c r="S198" s="277"/>
      <c r="T198" s="277"/>
      <c r="U198" s="277"/>
      <c r="V198" s="277"/>
      <c r="W198" s="277"/>
      <c r="X198" s="278"/>
      <c r="Y198" s="278"/>
      <c r="Z198" s="278"/>
      <c r="AA198" s="277"/>
    </row>
    <row r="199" spans="1:27">
      <c r="A199" s="280"/>
      <c r="B199" s="277"/>
      <c r="C199" s="280"/>
      <c r="D199" s="281"/>
      <c r="E199" s="281"/>
      <c r="F199" s="277"/>
      <c r="G199" s="277"/>
      <c r="H199" s="277"/>
      <c r="I199" s="315"/>
      <c r="J199" s="315"/>
      <c r="K199" s="277"/>
      <c r="L199" s="277"/>
      <c r="M199" s="277"/>
      <c r="N199" s="277"/>
      <c r="O199" s="277"/>
      <c r="P199" s="277"/>
      <c r="Q199" s="277"/>
      <c r="R199" s="277"/>
      <c r="S199" s="277"/>
      <c r="T199" s="277"/>
      <c r="U199" s="277"/>
      <c r="V199" s="277"/>
      <c r="W199" s="277"/>
      <c r="X199" s="278"/>
      <c r="Y199" s="278"/>
      <c r="Z199" s="278"/>
      <c r="AA199" s="277"/>
    </row>
    <row r="200" spans="1:27">
      <c r="A200" s="280"/>
      <c r="B200" s="277"/>
      <c r="C200" s="280"/>
      <c r="D200" s="281"/>
      <c r="E200" s="281"/>
      <c r="F200" s="277"/>
      <c r="G200" s="277"/>
      <c r="H200" s="277"/>
      <c r="I200" s="315"/>
      <c r="J200" s="315"/>
      <c r="K200" s="277"/>
      <c r="L200" s="277"/>
      <c r="M200" s="277"/>
      <c r="N200" s="277"/>
      <c r="O200" s="277"/>
      <c r="P200" s="277"/>
      <c r="Q200" s="277"/>
      <c r="R200" s="277"/>
      <c r="S200" s="277"/>
      <c r="T200" s="277"/>
      <c r="U200" s="277"/>
      <c r="V200" s="277"/>
      <c r="W200" s="277"/>
      <c r="X200" s="278"/>
      <c r="Y200" s="278"/>
      <c r="Z200" s="278"/>
      <c r="AA200" s="277"/>
    </row>
    <row r="201" spans="1:27">
      <c r="A201" s="280"/>
      <c r="B201" s="277"/>
      <c r="C201" s="280"/>
      <c r="D201" s="281"/>
      <c r="E201" s="281"/>
      <c r="F201" s="277"/>
      <c r="G201" s="277"/>
      <c r="H201" s="277"/>
      <c r="I201" s="315"/>
      <c r="J201" s="315"/>
      <c r="K201" s="277"/>
      <c r="L201" s="277"/>
      <c r="M201" s="277"/>
      <c r="N201" s="277"/>
      <c r="O201" s="277"/>
      <c r="P201" s="277"/>
      <c r="Q201" s="277"/>
      <c r="R201" s="277"/>
      <c r="S201" s="277"/>
      <c r="T201" s="277"/>
      <c r="U201" s="277"/>
      <c r="V201" s="277"/>
      <c r="W201" s="277"/>
      <c r="X201" s="278"/>
      <c r="Y201" s="278"/>
      <c r="Z201" s="278"/>
      <c r="AA201" s="277"/>
    </row>
    <row r="202" spans="1:27">
      <c r="A202" s="280"/>
      <c r="B202" s="277"/>
      <c r="C202" s="280"/>
      <c r="D202" s="281"/>
      <c r="E202" s="281"/>
      <c r="F202" s="277"/>
      <c r="G202" s="277"/>
      <c r="H202" s="277"/>
      <c r="I202" s="315"/>
      <c r="J202" s="315"/>
      <c r="K202" s="277"/>
      <c r="L202" s="277"/>
      <c r="M202" s="277"/>
      <c r="N202" s="277"/>
      <c r="O202" s="277"/>
      <c r="P202" s="277"/>
      <c r="Q202" s="277"/>
      <c r="R202" s="277"/>
      <c r="S202" s="277"/>
      <c r="T202" s="277"/>
      <c r="U202" s="277"/>
      <c r="V202" s="277"/>
      <c r="W202" s="277"/>
      <c r="X202" s="278"/>
      <c r="Y202" s="278"/>
      <c r="Z202" s="278"/>
      <c r="AA202" s="277"/>
    </row>
    <row r="203" spans="1:27">
      <c r="A203" s="280"/>
      <c r="B203" s="277"/>
      <c r="C203" s="280"/>
      <c r="D203" s="281"/>
      <c r="E203" s="281"/>
      <c r="F203" s="277"/>
      <c r="G203" s="277"/>
      <c r="H203" s="277"/>
      <c r="I203" s="315"/>
      <c r="J203" s="315"/>
      <c r="K203" s="277"/>
      <c r="L203" s="277"/>
      <c r="M203" s="277"/>
      <c r="N203" s="277"/>
      <c r="O203" s="277"/>
      <c r="P203" s="277"/>
      <c r="Q203" s="277"/>
      <c r="R203" s="277"/>
      <c r="S203" s="277"/>
      <c r="T203" s="277"/>
      <c r="U203" s="277"/>
      <c r="V203" s="277"/>
      <c r="W203" s="277"/>
      <c r="X203" s="278"/>
      <c r="Y203" s="278"/>
      <c r="Z203" s="278"/>
      <c r="AA203" s="277"/>
    </row>
    <row r="204" spans="1:27">
      <c r="A204" s="280"/>
      <c r="B204" s="277"/>
      <c r="C204" s="280"/>
      <c r="D204" s="281"/>
      <c r="E204" s="281"/>
      <c r="F204" s="277"/>
      <c r="G204" s="277"/>
      <c r="H204" s="277"/>
      <c r="I204" s="315"/>
      <c r="J204" s="315"/>
      <c r="K204" s="277"/>
      <c r="L204" s="277"/>
      <c r="M204" s="277"/>
      <c r="N204" s="277"/>
      <c r="O204" s="277"/>
      <c r="P204" s="277"/>
      <c r="Q204" s="277"/>
      <c r="R204" s="277"/>
      <c r="S204" s="277"/>
      <c r="T204" s="277"/>
      <c r="U204" s="277"/>
      <c r="V204" s="277"/>
      <c r="W204" s="277"/>
      <c r="X204" s="278"/>
      <c r="Y204" s="278"/>
      <c r="Z204" s="278"/>
      <c r="AA204" s="277"/>
    </row>
    <row r="205" spans="1:27">
      <c r="A205" s="280"/>
      <c r="B205" s="277"/>
      <c r="C205" s="280"/>
      <c r="D205" s="281"/>
      <c r="E205" s="281"/>
      <c r="F205" s="277"/>
      <c r="G205" s="277"/>
      <c r="H205" s="277"/>
      <c r="I205" s="315"/>
      <c r="J205" s="315"/>
      <c r="K205" s="277"/>
      <c r="L205" s="277"/>
      <c r="M205" s="277"/>
      <c r="N205" s="277"/>
      <c r="O205" s="277"/>
      <c r="P205" s="277"/>
      <c r="Q205" s="277"/>
      <c r="R205" s="277"/>
      <c r="S205" s="277"/>
      <c r="T205" s="277"/>
      <c r="U205" s="277"/>
      <c r="V205" s="277"/>
      <c r="W205" s="277"/>
      <c r="X205" s="278"/>
      <c r="Y205" s="278"/>
      <c r="Z205" s="278"/>
      <c r="AA205" s="277"/>
    </row>
    <row r="206" spans="1:27">
      <c r="A206" s="280"/>
      <c r="B206" s="277"/>
      <c r="C206" s="280"/>
      <c r="D206" s="281"/>
      <c r="E206" s="281"/>
      <c r="F206" s="277"/>
      <c r="G206" s="277"/>
      <c r="H206" s="277"/>
      <c r="I206" s="315"/>
      <c r="J206" s="315"/>
      <c r="K206" s="277"/>
      <c r="L206" s="277"/>
      <c r="M206" s="277"/>
      <c r="N206" s="277"/>
      <c r="O206" s="277"/>
      <c r="P206" s="277"/>
      <c r="Q206" s="277"/>
      <c r="R206" s="277"/>
      <c r="S206" s="277"/>
      <c r="T206" s="277"/>
      <c r="U206" s="277"/>
      <c r="V206" s="277"/>
      <c r="W206" s="277"/>
      <c r="X206" s="278"/>
      <c r="Y206" s="278"/>
      <c r="Z206" s="278"/>
      <c r="AA206" s="277"/>
    </row>
    <row r="207" spans="1:27">
      <c r="A207" s="280"/>
      <c r="B207" s="277"/>
      <c r="C207" s="280"/>
      <c r="D207" s="281"/>
      <c r="E207" s="281"/>
      <c r="F207" s="277"/>
      <c r="G207" s="277"/>
      <c r="H207" s="277"/>
      <c r="I207" s="315"/>
      <c r="J207" s="315"/>
      <c r="K207" s="277"/>
      <c r="L207" s="277"/>
      <c r="M207" s="277"/>
      <c r="N207" s="277"/>
      <c r="O207" s="277"/>
      <c r="P207" s="277"/>
      <c r="Q207" s="277"/>
      <c r="R207" s="277"/>
      <c r="S207" s="277"/>
      <c r="T207" s="277"/>
      <c r="U207" s="277"/>
      <c r="V207" s="277"/>
      <c r="W207" s="277"/>
      <c r="X207" s="278"/>
      <c r="Y207" s="278"/>
      <c r="Z207" s="278"/>
      <c r="AA207" s="277"/>
    </row>
    <row r="208" spans="1:27">
      <c r="A208" s="280"/>
      <c r="B208" s="277"/>
      <c r="C208" s="280"/>
      <c r="D208" s="281"/>
      <c r="E208" s="281"/>
      <c r="F208" s="277"/>
      <c r="G208" s="277"/>
      <c r="H208" s="277"/>
      <c r="I208" s="315"/>
      <c r="J208" s="315"/>
      <c r="K208" s="277"/>
      <c r="L208" s="277"/>
      <c r="M208" s="277"/>
      <c r="N208" s="277"/>
      <c r="O208" s="277"/>
      <c r="P208" s="277"/>
      <c r="Q208" s="277"/>
      <c r="R208" s="277"/>
      <c r="S208" s="277"/>
      <c r="T208" s="277"/>
      <c r="U208" s="277"/>
      <c r="V208" s="277"/>
      <c r="W208" s="277"/>
      <c r="X208" s="278"/>
      <c r="Y208" s="278"/>
      <c r="Z208" s="278"/>
      <c r="AA208" s="277"/>
    </row>
    <row r="209" spans="1:27">
      <c r="A209" s="280"/>
      <c r="B209" s="277"/>
      <c r="C209" s="280"/>
      <c r="D209" s="281"/>
      <c r="E209" s="281"/>
      <c r="F209" s="277"/>
      <c r="G209" s="277"/>
      <c r="H209" s="277"/>
      <c r="I209" s="315"/>
      <c r="J209" s="315"/>
      <c r="K209" s="277"/>
      <c r="L209" s="277"/>
      <c r="M209" s="277"/>
      <c r="N209" s="277"/>
      <c r="O209" s="277"/>
      <c r="P209" s="277"/>
      <c r="Q209" s="277"/>
      <c r="R209" s="277"/>
      <c r="S209" s="277"/>
      <c r="T209" s="277"/>
      <c r="U209" s="277"/>
      <c r="V209" s="277"/>
      <c r="W209" s="277"/>
      <c r="X209" s="278"/>
      <c r="Y209" s="278"/>
      <c r="Z209" s="278"/>
      <c r="AA209" s="277"/>
    </row>
    <row r="210" spans="1:27">
      <c r="A210" s="280"/>
      <c r="B210" s="277"/>
      <c r="C210" s="280"/>
      <c r="D210" s="281"/>
      <c r="E210" s="281"/>
      <c r="F210" s="277"/>
      <c r="G210" s="277"/>
      <c r="H210" s="277"/>
      <c r="I210" s="315"/>
      <c r="J210" s="315"/>
      <c r="K210" s="277"/>
      <c r="L210" s="277"/>
      <c r="M210" s="277"/>
      <c r="N210" s="277"/>
      <c r="O210" s="277"/>
      <c r="P210" s="277"/>
      <c r="Q210" s="277"/>
      <c r="R210" s="277"/>
      <c r="S210" s="277"/>
      <c r="T210" s="277"/>
      <c r="U210" s="277"/>
      <c r="V210" s="277"/>
      <c r="W210" s="277"/>
      <c r="X210" s="278"/>
      <c r="Y210" s="278"/>
      <c r="Z210" s="278"/>
      <c r="AA210" s="277"/>
    </row>
    <row r="211" spans="1:27">
      <c r="A211" s="280"/>
      <c r="B211" s="277"/>
      <c r="C211" s="280"/>
      <c r="D211" s="281"/>
      <c r="E211" s="281"/>
      <c r="F211" s="277"/>
      <c r="G211" s="277"/>
      <c r="H211" s="277"/>
      <c r="I211" s="315"/>
      <c r="J211" s="315"/>
      <c r="K211" s="277"/>
      <c r="L211" s="277"/>
      <c r="M211" s="277"/>
      <c r="N211" s="277"/>
      <c r="O211" s="277"/>
      <c r="P211" s="277"/>
      <c r="Q211" s="277"/>
      <c r="R211" s="277"/>
      <c r="S211" s="277"/>
      <c r="T211" s="277"/>
      <c r="U211" s="277"/>
      <c r="V211" s="277"/>
      <c r="W211" s="277"/>
      <c r="X211" s="278"/>
      <c r="Y211" s="278"/>
      <c r="Z211" s="278"/>
      <c r="AA211" s="277"/>
    </row>
    <row r="212" spans="1:27">
      <c r="A212" s="280"/>
      <c r="B212" s="277"/>
      <c r="C212" s="280"/>
      <c r="D212" s="281"/>
      <c r="E212" s="281"/>
      <c r="F212" s="277"/>
      <c r="G212" s="277"/>
      <c r="H212" s="277"/>
      <c r="I212" s="315"/>
      <c r="J212" s="315"/>
      <c r="K212" s="277"/>
      <c r="L212" s="277"/>
      <c r="M212" s="277"/>
      <c r="N212" s="277"/>
      <c r="O212" s="277"/>
      <c r="P212" s="277"/>
      <c r="Q212" s="277"/>
      <c r="R212" s="277"/>
      <c r="S212" s="277"/>
      <c r="T212" s="277"/>
      <c r="U212" s="277"/>
      <c r="V212" s="277"/>
      <c r="W212" s="277"/>
      <c r="X212" s="278"/>
      <c r="Y212" s="278"/>
      <c r="Z212" s="278"/>
      <c r="AA212" s="277"/>
    </row>
    <row r="213" spans="1:27">
      <c r="A213" s="280"/>
      <c r="B213" s="277"/>
      <c r="C213" s="280"/>
      <c r="D213" s="281"/>
      <c r="E213" s="281"/>
      <c r="F213" s="277"/>
      <c r="G213" s="277"/>
      <c r="H213" s="277"/>
      <c r="I213" s="315"/>
      <c r="J213" s="315"/>
      <c r="K213" s="277"/>
      <c r="L213" s="277"/>
      <c r="M213" s="277"/>
      <c r="N213" s="277"/>
      <c r="O213" s="277"/>
      <c r="P213" s="277"/>
      <c r="Q213" s="277"/>
      <c r="R213" s="277"/>
      <c r="S213" s="277"/>
      <c r="T213" s="277"/>
      <c r="U213" s="277"/>
      <c r="V213" s="277"/>
      <c r="W213" s="277"/>
      <c r="X213" s="278"/>
      <c r="Y213" s="278"/>
      <c r="Z213" s="278"/>
      <c r="AA213" s="277"/>
    </row>
    <row r="214" spans="1:27">
      <c r="A214" s="280"/>
      <c r="B214" s="277"/>
      <c r="C214" s="280"/>
      <c r="D214" s="281"/>
      <c r="E214" s="281"/>
      <c r="F214" s="277"/>
      <c r="G214" s="277"/>
      <c r="H214" s="277"/>
      <c r="I214" s="315"/>
      <c r="J214" s="315"/>
      <c r="K214" s="277"/>
      <c r="L214" s="277"/>
      <c r="M214" s="277"/>
      <c r="N214" s="277"/>
      <c r="O214" s="277"/>
      <c r="P214" s="277"/>
      <c r="Q214" s="277"/>
      <c r="R214" s="277"/>
      <c r="S214" s="277"/>
      <c r="T214" s="277"/>
      <c r="U214" s="277"/>
      <c r="V214" s="277"/>
      <c r="W214" s="277"/>
      <c r="X214" s="278"/>
      <c r="Y214" s="278"/>
      <c r="Z214" s="278"/>
      <c r="AA214" s="277"/>
    </row>
    <row r="215" spans="1:27">
      <c r="A215" s="280"/>
      <c r="B215" s="277"/>
      <c r="C215" s="280"/>
      <c r="D215" s="281"/>
      <c r="E215" s="281"/>
      <c r="F215" s="277"/>
      <c r="G215" s="277"/>
      <c r="H215" s="277"/>
      <c r="I215" s="315"/>
      <c r="J215" s="315"/>
      <c r="K215" s="277"/>
      <c r="L215" s="277"/>
      <c r="M215" s="277"/>
      <c r="N215" s="277"/>
      <c r="O215" s="277"/>
      <c r="P215" s="277"/>
      <c r="Q215" s="277"/>
      <c r="R215" s="277"/>
      <c r="S215" s="277"/>
      <c r="T215" s="277"/>
      <c r="U215" s="277"/>
      <c r="V215" s="277"/>
      <c r="W215" s="277"/>
      <c r="X215" s="278"/>
      <c r="Y215" s="278"/>
      <c r="Z215" s="278"/>
      <c r="AA215" s="277"/>
    </row>
    <row r="216" spans="1:27">
      <c r="A216" s="280"/>
      <c r="B216" s="277"/>
      <c r="C216" s="280"/>
      <c r="D216" s="281"/>
      <c r="E216" s="281"/>
      <c r="F216" s="277"/>
      <c r="G216" s="277"/>
      <c r="H216" s="277"/>
      <c r="I216" s="315"/>
      <c r="J216" s="315"/>
      <c r="K216" s="277"/>
      <c r="L216" s="277"/>
      <c r="M216" s="277"/>
      <c r="N216" s="277"/>
      <c r="O216" s="277"/>
      <c r="P216" s="277"/>
      <c r="Q216" s="277"/>
      <c r="R216" s="277"/>
      <c r="S216" s="277"/>
      <c r="T216" s="277"/>
      <c r="U216" s="277"/>
      <c r="V216" s="277"/>
      <c r="W216" s="277"/>
      <c r="X216" s="278"/>
      <c r="Y216" s="278"/>
      <c r="Z216" s="278"/>
      <c r="AA216" s="277"/>
    </row>
    <row r="217" spans="1:27">
      <c r="A217" s="280"/>
      <c r="B217" s="277"/>
      <c r="C217" s="280"/>
      <c r="D217" s="281"/>
      <c r="E217" s="281"/>
      <c r="F217" s="277"/>
      <c r="G217" s="277"/>
      <c r="H217" s="277"/>
      <c r="I217" s="315"/>
      <c r="J217" s="315"/>
      <c r="K217" s="277"/>
      <c r="L217" s="277"/>
      <c r="M217" s="277"/>
      <c r="N217" s="277"/>
      <c r="O217" s="277"/>
      <c r="P217" s="277"/>
      <c r="Q217" s="277"/>
      <c r="R217" s="277"/>
      <c r="S217" s="277"/>
      <c r="T217" s="277"/>
      <c r="U217" s="277"/>
      <c r="V217" s="277"/>
      <c r="W217" s="277"/>
      <c r="X217" s="278"/>
      <c r="Y217" s="278"/>
      <c r="Z217" s="278"/>
      <c r="AA217" s="277"/>
    </row>
    <row r="218" spans="1:27">
      <c r="A218" s="280"/>
      <c r="B218" s="277"/>
      <c r="C218" s="280"/>
      <c r="D218" s="281"/>
      <c r="E218" s="281"/>
      <c r="F218" s="277"/>
      <c r="G218" s="277"/>
      <c r="H218" s="277"/>
      <c r="I218" s="315"/>
      <c r="J218" s="315"/>
      <c r="K218" s="277"/>
      <c r="L218" s="277"/>
      <c r="M218" s="277"/>
      <c r="N218" s="277"/>
      <c r="O218" s="277"/>
      <c r="P218" s="277"/>
      <c r="Q218" s="277"/>
      <c r="R218" s="277"/>
      <c r="S218" s="277"/>
      <c r="T218" s="277"/>
      <c r="U218" s="277"/>
      <c r="V218" s="277"/>
      <c r="W218" s="277"/>
      <c r="X218" s="278"/>
      <c r="Y218" s="278"/>
      <c r="Z218" s="278"/>
      <c r="AA218" s="277"/>
    </row>
    <row r="219" spans="1:27">
      <c r="A219" s="280"/>
      <c r="B219" s="277"/>
      <c r="C219" s="280"/>
      <c r="D219" s="281"/>
      <c r="E219" s="281"/>
      <c r="F219" s="277"/>
      <c r="G219" s="277"/>
      <c r="H219" s="277"/>
      <c r="I219" s="315"/>
      <c r="J219" s="315"/>
      <c r="K219" s="277"/>
      <c r="L219" s="277"/>
      <c r="M219" s="277"/>
      <c r="N219" s="277"/>
      <c r="O219" s="277"/>
      <c r="P219" s="277"/>
      <c r="Q219" s="277"/>
      <c r="R219" s="277"/>
      <c r="S219" s="277"/>
      <c r="T219" s="277"/>
      <c r="U219" s="277"/>
      <c r="V219" s="277"/>
      <c r="W219" s="277"/>
      <c r="X219" s="278"/>
      <c r="Y219" s="278"/>
      <c r="Z219" s="278"/>
      <c r="AA219" s="277"/>
    </row>
    <row r="220" spans="1:27">
      <c r="A220" s="280"/>
      <c r="B220" s="277"/>
      <c r="C220" s="280"/>
      <c r="D220" s="281"/>
      <c r="E220" s="281"/>
      <c r="F220" s="277"/>
      <c r="G220" s="277"/>
      <c r="H220" s="277"/>
      <c r="I220" s="315"/>
      <c r="J220" s="315"/>
      <c r="K220" s="277"/>
      <c r="L220" s="277"/>
      <c r="M220" s="277"/>
      <c r="N220" s="277"/>
      <c r="O220" s="277"/>
      <c r="P220" s="277"/>
      <c r="Q220" s="277"/>
      <c r="R220" s="277"/>
      <c r="S220" s="277"/>
      <c r="T220" s="277"/>
      <c r="U220" s="277"/>
      <c r="V220" s="277"/>
      <c r="W220" s="277"/>
      <c r="X220" s="278"/>
      <c r="Y220" s="278"/>
      <c r="Z220" s="278"/>
      <c r="AA220" s="277"/>
    </row>
    <row r="221" spans="1:27">
      <c r="A221" s="280"/>
      <c r="B221" s="277"/>
      <c r="C221" s="280"/>
      <c r="D221" s="281"/>
      <c r="E221" s="281"/>
      <c r="F221" s="277"/>
      <c r="G221" s="277"/>
      <c r="H221" s="277"/>
      <c r="I221" s="315"/>
      <c r="J221" s="315"/>
      <c r="K221" s="277"/>
      <c r="L221" s="277"/>
      <c r="M221" s="277"/>
      <c r="N221" s="277"/>
      <c r="O221" s="277"/>
      <c r="P221" s="277"/>
      <c r="Q221" s="277"/>
      <c r="R221" s="277"/>
      <c r="S221" s="277"/>
      <c r="T221" s="277"/>
      <c r="U221" s="277"/>
      <c r="V221" s="277"/>
      <c r="W221" s="277"/>
      <c r="X221" s="278"/>
      <c r="Y221" s="278"/>
      <c r="Z221" s="278"/>
      <c r="AA221" s="277"/>
    </row>
    <row r="222" spans="1:27">
      <c r="A222" s="280"/>
      <c r="B222" s="277"/>
      <c r="C222" s="280"/>
      <c r="D222" s="281"/>
      <c r="E222" s="281"/>
      <c r="F222" s="277"/>
      <c r="G222" s="277"/>
      <c r="H222" s="277"/>
      <c r="I222" s="315"/>
      <c r="J222" s="315"/>
      <c r="K222" s="277"/>
      <c r="L222" s="277"/>
      <c r="M222" s="277"/>
      <c r="N222" s="277"/>
      <c r="O222" s="277"/>
      <c r="P222" s="277"/>
      <c r="Q222" s="277"/>
      <c r="R222" s="277"/>
      <c r="S222" s="277"/>
      <c r="T222" s="277"/>
      <c r="U222" s="277"/>
      <c r="V222" s="277"/>
      <c r="W222" s="277"/>
      <c r="X222" s="278"/>
      <c r="Y222" s="278"/>
      <c r="Z222" s="278"/>
      <c r="AA222" s="277"/>
    </row>
    <row r="223" spans="1:27">
      <c r="A223" s="280"/>
      <c r="B223" s="277"/>
      <c r="C223" s="280"/>
      <c r="D223" s="281"/>
      <c r="E223" s="281"/>
      <c r="F223" s="277"/>
      <c r="G223" s="277"/>
      <c r="H223" s="277"/>
      <c r="I223" s="315"/>
      <c r="J223" s="315"/>
      <c r="K223" s="277"/>
      <c r="L223" s="277"/>
      <c r="M223" s="277"/>
      <c r="N223" s="277"/>
      <c r="O223" s="277"/>
      <c r="P223" s="277"/>
      <c r="Q223" s="277"/>
      <c r="R223" s="277"/>
      <c r="S223" s="277"/>
      <c r="T223" s="277"/>
      <c r="U223" s="277"/>
      <c r="V223" s="277"/>
      <c r="W223" s="277"/>
      <c r="X223" s="278"/>
      <c r="Y223" s="278"/>
      <c r="Z223" s="278"/>
      <c r="AA223" s="277"/>
    </row>
    <row r="224" spans="1:27">
      <c r="A224" s="280"/>
      <c r="B224" s="277"/>
      <c r="C224" s="280"/>
      <c r="D224" s="281"/>
      <c r="E224" s="281"/>
      <c r="F224" s="277"/>
      <c r="G224" s="277"/>
      <c r="H224" s="277"/>
      <c r="I224" s="315"/>
      <c r="J224" s="315"/>
      <c r="K224" s="277"/>
      <c r="L224" s="277"/>
      <c r="M224" s="277"/>
      <c r="N224" s="277"/>
      <c r="O224" s="277"/>
      <c r="P224" s="277"/>
      <c r="Q224" s="277"/>
      <c r="R224" s="277"/>
      <c r="S224" s="277"/>
      <c r="T224" s="277"/>
      <c r="U224" s="277"/>
      <c r="V224" s="277"/>
      <c r="W224" s="277"/>
      <c r="X224" s="278"/>
      <c r="Y224" s="278"/>
      <c r="Z224" s="278"/>
      <c r="AA224" s="277"/>
    </row>
    <row r="225" spans="1:27">
      <c r="A225" s="280"/>
      <c r="B225" s="277"/>
      <c r="C225" s="280"/>
      <c r="D225" s="281"/>
      <c r="E225" s="281"/>
      <c r="F225" s="277"/>
      <c r="G225" s="277"/>
      <c r="H225" s="277"/>
      <c r="I225" s="315"/>
      <c r="J225" s="315"/>
      <c r="K225" s="277"/>
      <c r="L225" s="277"/>
      <c r="M225" s="277"/>
      <c r="N225" s="277"/>
      <c r="O225" s="277"/>
      <c r="P225" s="277"/>
      <c r="Q225" s="277"/>
      <c r="R225" s="277"/>
      <c r="S225" s="277"/>
      <c r="T225" s="277"/>
      <c r="U225" s="277"/>
      <c r="V225" s="277"/>
      <c r="W225" s="277"/>
      <c r="X225" s="278"/>
      <c r="Y225" s="278"/>
      <c r="Z225" s="278"/>
      <c r="AA225" s="277"/>
    </row>
    <row r="226" spans="1:27">
      <c r="A226" s="280"/>
      <c r="B226" s="277"/>
      <c r="C226" s="280"/>
      <c r="D226" s="281"/>
      <c r="E226" s="281"/>
      <c r="F226" s="277"/>
      <c r="G226" s="277"/>
      <c r="H226" s="277"/>
      <c r="I226" s="315"/>
      <c r="J226" s="315"/>
      <c r="K226" s="277"/>
      <c r="L226" s="277"/>
      <c r="M226" s="277"/>
      <c r="N226" s="277"/>
      <c r="O226" s="277"/>
      <c r="P226" s="277"/>
      <c r="Q226" s="277"/>
      <c r="R226" s="277"/>
      <c r="S226" s="277"/>
      <c r="T226" s="277"/>
      <c r="U226" s="277"/>
      <c r="V226" s="277"/>
      <c r="W226" s="277"/>
      <c r="X226" s="278"/>
      <c r="Y226" s="278"/>
      <c r="Z226" s="278"/>
      <c r="AA226" s="277"/>
    </row>
    <row r="227" spans="1:27">
      <c r="A227" s="280"/>
      <c r="B227" s="277"/>
      <c r="C227" s="280"/>
      <c r="D227" s="281"/>
      <c r="E227" s="281"/>
      <c r="F227" s="277"/>
      <c r="G227" s="277"/>
      <c r="H227" s="277"/>
      <c r="I227" s="315"/>
      <c r="J227" s="315"/>
      <c r="K227" s="277"/>
      <c r="L227" s="277"/>
      <c r="M227" s="277"/>
      <c r="N227" s="277"/>
      <c r="O227" s="277"/>
      <c r="P227" s="277"/>
      <c r="Q227" s="277"/>
      <c r="R227" s="277"/>
      <c r="S227" s="277"/>
      <c r="T227" s="277"/>
      <c r="U227" s="277"/>
      <c r="V227" s="277"/>
      <c r="W227" s="277"/>
      <c r="X227" s="278"/>
      <c r="Y227" s="278"/>
      <c r="Z227" s="278"/>
      <c r="AA227" s="277"/>
    </row>
    <row r="228" spans="1:27">
      <c r="A228" s="280"/>
      <c r="B228" s="277"/>
      <c r="C228" s="280"/>
      <c r="D228" s="281"/>
      <c r="E228" s="281"/>
      <c r="F228" s="277"/>
      <c r="G228" s="277"/>
      <c r="H228" s="277"/>
      <c r="I228" s="315"/>
      <c r="J228" s="315"/>
      <c r="K228" s="277"/>
      <c r="L228" s="277"/>
      <c r="M228" s="277"/>
      <c r="N228" s="277"/>
      <c r="O228" s="277"/>
      <c r="P228" s="277"/>
      <c r="Q228" s="277"/>
      <c r="R228" s="277"/>
      <c r="S228" s="277"/>
      <c r="T228" s="277"/>
      <c r="U228" s="277"/>
      <c r="V228" s="277"/>
      <c r="W228" s="277"/>
      <c r="X228" s="278"/>
      <c r="Y228" s="278"/>
      <c r="Z228" s="278"/>
      <c r="AA228" s="277"/>
    </row>
    <row r="229" spans="1:27">
      <c r="A229" s="280"/>
      <c r="B229" s="277"/>
      <c r="C229" s="280"/>
      <c r="D229" s="281"/>
      <c r="E229" s="281"/>
      <c r="F229" s="277"/>
      <c r="G229" s="277"/>
      <c r="H229" s="277"/>
      <c r="I229" s="315"/>
      <c r="J229" s="315"/>
      <c r="K229" s="277"/>
      <c r="L229" s="277"/>
      <c r="M229" s="277"/>
      <c r="N229" s="277"/>
      <c r="O229" s="277"/>
      <c r="P229" s="277"/>
      <c r="Q229" s="277"/>
      <c r="R229" s="277"/>
      <c r="S229" s="277"/>
      <c r="T229" s="277"/>
      <c r="U229" s="277"/>
      <c r="V229" s="277"/>
      <c r="W229" s="277"/>
      <c r="X229" s="278"/>
      <c r="Y229" s="278"/>
      <c r="Z229" s="278"/>
      <c r="AA229" s="277"/>
    </row>
    <row r="230" spans="1:27">
      <c r="A230" s="280"/>
      <c r="B230" s="277"/>
      <c r="C230" s="280"/>
      <c r="D230" s="281"/>
      <c r="E230" s="281"/>
      <c r="F230" s="277"/>
      <c r="G230" s="277"/>
      <c r="H230" s="277"/>
      <c r="I230" s="315"/>
      <c r="J230" s="315"/>
      <c r="K230" s="277"/>
      <c r="L230" s="277"/>
      <c r="M230" s="277"/>
      <c r="N230" s="277"/>
      <c r="O230" s="277"/>
      <c r="P230" s="277"/>
      <c r="Q230" s="277"/>
      <c r="R230" s="277"/>
      <c r="S230" s="277"/>
      <c r="T230" s="277"/>
      <c r="U230" s="277"/>
      <c r="V230" s="277"/>
      <c r="W230" s="277"/>
      <c r="X230" s="278"/>
      <c r="Y230" s="278"/>
      <c r="Z230" s="278"/>
      <c r="AA230" s="277"/>
    </row>
    <row r="231" spans="1:27">
      <c r="A231" s="280"/>
      <c r="B231" s="277"/>
      <c r="C231" s="280"/>
      <c r="D231" s="281"/>
      <c r="E231" s="281"/>
      <c r="F231" s="277"/>
      <c r="G231" s="277"/>
      <c r="H231" s="277"/>
      <c r="I231" s="315"/>
      <c r="J231" s="315"/>
      <c r="K231" s="277"/>
      <c r="L231" s="277"/>
      <c r="M231" s="277"/>
      <c r="N231" s="277"/>
      <c r="O231" s="277"/>
      <c r="P231" s="277"/>
      <c r="Q231" s="277"/>
      <c r="R231" s="277"/>
      <c r="S231" s="277"/>
      <c r="T231" s="277"/>
      <c r="U231" s="277"/>
      <c r="V231" s="277"/>
      <c r="W231" s="277"/>
      <c r="X231" s="278"/>
      <c r="Y231" s="278"/>
      <c r="Z231" s="278"/>
      <c r="AA231" s="277"/>
    </row>
    <row r="232" spans="1:27">
      <c r="A232" s="280"/>
      <c r="B232" s="277"/>
      <c r="C232" s="280"/>
      <c r="D232" s="281"/>
      <c r="E232" s="281"/>
      <c r="F232" s="277"/>
      <c r="G232" s="277"/>
      <c r="H232" s="277"/>
      <c r="I232" s="315"/>
      <c r="J232" s="315"/>
      <c r="K232" s="277"/>
      <c r="L232" s="277"/>
      <c r="M232" s="277"/>
      <c r="N232" s="277"/>
      <c r="O232" s="277"/>
      <c r="P232" s="277"/>
      <c r="Q232" s="277"/>
      <c r="R232" s="277"/>
      <c r="S232" s="277"/>
      <c r="T232" s="277"/>
      <c r="U232" s="277"/>
      <c r="V232" s="277"/>
      <c r="W232" s="277"/>
      <c r="X232" s="278"/>
      <c r="Y232" s="278"/>
      <c r="Z232" s="278"/>
      <c r="AA232" s="277"/>
    </row>
    <row r="233" spans="1:27">
      <c r="A233" s="280"/>
      <c r="B233" s="277"/>
      <c r="C233" s="280"/>
      <c r="D233" s="281"/>
      <c r="E233" s="281"/>
      <c r="F233" s="277"/>
      <c r="G233" s="277"/>
      <c r="H233" s="277"/>
      <c r="I233" s="315"/>
      <c r="J233" s="315"/>
      <c r="K233" s="277"/>
      <c r="L233" s="277"/>
      <c r="M233" s="277"/>
      <c r="N233" s="277"/>
      <c r="O233" s="277"/>
      <c r="P233" s="277"/>
      <c r="Q233" s="277"/>
      <c r="R233" s="277"/>
      <c r="S233" s="277"/>
      <c r="T233" s="277"/>
      <c r="U233" s="277"/>
      <c r="V233" s="277"/>
      <c r="W233" s="277"/>
      <c r="X233" s="278"/>
      <c r="Y233" s="278"/>
      <c r="Z233" s="278"/>
      <c r="AA233" s="277"/>
    </row>
    <row r="234" spans="1:27">
      <c r="A234" s="280"/>
      <c r="B234" s="277"/>
      <c r="C234" s="280"/>
      <c r="D234" s="281"/>
      <c r="E234" s="281"/>
      <c r="F234" s="277"/>
      <c r="G234" s="277"/>
      <c r="H234" s="277"/>
      <c r="I234" s="315"/>
      <c r="J234" s="315"/>
      <c r="K234" s="277"/>
      <c r="L234" s="277"/>
      <c r="M234" s="277"/>
      <c r="N234" s="277"/>
      <c r="O234" s="277"/>
      <c r="P234" s="277"/>
      <c r="Q234" s="277"/>
      <c r="R234" s="277"/>
      <c r="S234" s="277"/>
      <c r="T234" s="277"/>
      <c r="U234" s="277"/>
      <c r="V234" s="277"/>
      <c r="W234" s="277"/>
      <c r="X234" s="278"/>
      <c r="Y234" s="278"/>
      <c r="Z234" s="278"/>
      <c r="AA234" s="277"/>
    </row>
    <row r="235" spans="1:27">
      <c r="A235" s="280"/>
      <c r="B235" s="277"/>
      <c r="C235" s="280"/>
      <c r="D235" s="281"/>
      <c r="E235" s="281"/>
      <c r="F235" s="277"/>
      <c r="G235" s="277"/>
      <c r="H235" s="277"/>
      <c r="I235" s="315"/>
      <c r="J235" s="315"/>
      <c r="K235" s="277"/>
      <c r="L235" s="277"/>
      <c r="M235" s="277"/>
      <c r="N235" s="277"/>
      <c r="O235" s="277"/>
      <c r="P235" s="277"/>
      <c r="Q235" s="277"/>
      <c r="R235" s="277"/>
      <c r="S235" s="277"/>
      <c r="T235" s="277"/>
      <c r="U235" s="277"/>
      <c r="V235" s="277"/>
      <c r="W235" s="277"/>
      <c r="X235" s="278"/>
      <c r="Y235" s="278"/>
      <c r="Z235" s="278"/>
      <c r="AA235" s="277"/>
    </row>
    <row r="236" spans="1:27">
      <c r="A236" s="280"/>
      <c r="B236" s="277"/>
      <c r="C236" s="280"/>
      <c r="D236" s="281"/>
      <c r="E236" s="281"/>
      <c r="F236" s="277"/>
      <c r="G236" s="277"/>
      <c r="H236" s="277"/>
      <c r="I236" s="315"/>
      <c r="J236" s="315"/>
      <c r="K236" s="277"/>
      <c r="L236" s="277"/>
      <c r="M236" s="277"/>
      <c r="N236" s="277"/>
      <c r="O236" s="277"/>
      <c r="P236" s="277"/>
      <c r="Q236" s="277"/>
      <c r="R236" s="277"/>
      <c r="S236" s="277"/>
      <c r="T236" s="277"/>
      <c r="U236" s="277"/>
      <c r="V236" s="277"/>
      <c r="W236" s="277"/>
      <c r="X236" s="278"/>
      <c r="Y236" s="278"/>
      <c r="Z236" s="278"/>
      <c r="AA236" s="277"/>
    </row>
    <row r="237" spans="1:27">
      <c r="A237" s="280"/>
      <c r="B237" s="277"/>
      <c r="C237" s="280"/>
      <c r="D237" s="281"/>
      <c r="E237" s="281"/>
      <c r="F237" s="277"/>
      <c r="G237" s="277"/>
      <c r="H237" s="277"/>
      <c r="I237" s="315"/>
      <c r="J237" s="315"/>
      <c r="K237" s="277"/>
      <c r="L237" s="277"/>
      <c r="M237" s="277"/>
      <c r="N237" s="277"/>
      <c r="O237" s="277"/>
      <c r="P237" s="277"/>
      <c r="Q237" s="277"/>
      <c r="R237" s="277"/>
      <c r="S237" s="277"/>
      <c r="T237" s="277"/>
      <c r="U237" s="277"/>
      <c r="V237" s="277"/>
      <c r="W237" s="277"/>
      <c r="X237" s="278"/>
      <c r="Y237" s="278"/>
      <c r="Z237" s="278"/>
      <c r="AA237" s="277"/>
    </row>
    <row r="238" spans="1:27">
      <c r="A238" s="280"/>
      <c r="B238" s="277"/>
      <c r="C238" s="280"/>
      <c r="D238" s="281"/>
      <c r="E238" s="281"/>
      <c r="F238" s="277"/>
      <c r="G238" s="277"/>
      <c r="H238" s="277"/>
      <c r="I238" s="315"/>
      <c r="J238" s="315"/>
      <c r="K238" s="277"/>
      <c r="L238" s="277"/>
      <c r="M238" s="277"/>
      <c r="N238" s="277"/>
      <c r="O238" s="277"/>
      <c r="P238" s="277"/>
      <c r="Q238" s="277"/>
      <c r="R238" s="277"/>
      <c r="S238" s="277"/>
      <c r="T238" s="277"/>
      <c r="U238" s="277"/>
      <c r="V238" s="277"/>
      <c r="W238" s="277"/>
      <c r="X238" s="278"/>
      <c r="Y238" s="278"/>
      <c r="Z238" s="278"/>
      <c r="AA238" s="277"/>
    </row>
    <row r="239" spans="1:27">
      <c r="A239" s="280"/>
      <c r="B239" s="277"/>
      <c r="C239" s="280"/>
      <c r="D239" s="281"/>
      <c r="E239" s="281"/>
      <c r="F239" s="277"/>
      <c r="G239" s="277"/>
      <c r="H239" s="277"/>
      <c r="I239" s="315"/>
      <c r="J239" s="315"/>
      <c r="K239" s="277"/>
      <c r="L239" s="277"/>
      <c r="M239" s="277"/>
      <c r="N239" s="277"/>
      <c r="O239" s="277"/>
      <c r="P239" s="277"/>
      <c r="Q239" s="277"/>
      <c r="R239" s="277"/>
      <c r="S239" s="277"/>
      <c r="T239" s="277"/>
      <c r="U239" s="277"/>
      <c r="V239" s="277"/>
      <c r="W239" s="277"/>
      <c r="X239" s="278"/>
      <c r="Y239" s="278"/>
      <c r="Z239" s="278"/>
      <c r="AA239" s="277"/>
    </row>
    <row r="240" spans="1:27">
      <c r="A240" s="280"/>
      <c r="B240" s="277"/>
      <c r="C240" s="280"/>
      <c r="D240" s="281"/>
      <c r="E240" s="281"/>
      <c r="F240" s="277"/>
      <c r="G240" s="277"/>
      <c r="H240" s="277"/>
      <c r="I240" s="315"/>
      <c r="J240" s="315"/>
      <c r="K240" s="277"/>
      <c r="L240" s="277"/>
      <c r="M240" s="277"/>
      <c r="N240" s="277"/>
      <c r="O240" s="277"/>
      <c r="P240" s="277"/>
      <c r="Q240" s="277"/>
      <c r="R240" s="277"/>
      <c r="S240" s="277"/>
      <c r="T240" s="277"/>
      <c r="U240" s="277"/>
      <c r="V240" s="277"/>
      <c r="W240" s="277"/>
      <c r="X240" s="278"/>
      <c r="Y240" s="278"/>
      <c r="Z240" s="278"/>
      <c r="AA240" s="277"/>
    </row>
    <row r="241" spans="1:27">
      <c r="A241" s="280"/>
      <c r="B241" s="277"/>
      <c r="C241" s="280"/>
      <c r="D241" s="281"/>
      <c r="E241" s="281"/>
      <c r="F241" s="277"/>
      <c r="G241" s="277"/>
      <c r="H241" s="277"/>
      <c r="I241" s="315"/>
      <c r="J241" s="315"/>
      <c r="K241" s="277"/>
      <c r="L241" s="277"/>
      <c r="M241" s="277"/>
      <c r="N241" s="277"/>
      <c r="O241" s="277"/>
      <c r="P241" s="277"/>
      <c r="Q241" s="277"/>
      <c r="R241" s="277"/>
      <c r="S241" s="277"/>
      <c r="T241" s="277"/>
      <c r="U241" s="277"/>
      <c r="V241" s="277"/>
      <c r="W241" s="277"/>
      <c r="X241" s="278"/>
      <c r="Y241" s="278"/>
      <c r="Z241" s="278"/>
      <c r="AA241" s="277"/>
    </row>
    <row r="242" spans="1:27">
      <c r="A242" s="280"/>
      <c r="B242" s="277"/>
      <c r="C242" s="280"/>
      <c r="D242" s="281"/>
      <c r="E242" s="281"/>
      <c r="F242" s="277"/>
      <c r="G242" s="277"/>
      <c r="H242" s="277"/>
      <c r="I242" s="315"/>
      <c r="J242" s="315"/>
      <c r="K242" s="277"/>
      <c r="L242" s="277"/>
      <c r="M242" s="277"/>
      <c r="N242" s="277"/>
      <c r="O242" s="277"/>
      <c r="P242" s="277"/>
      <c r="Q242" s="277"/>
      <c r="R242" s="277"/>
      <c r="S242" s="277"/>
      <c r="T242" s="277"/>
      <c r="U242" s="277"/>
      <c r="V242" s="277"/>
      <c r="W242" s="277"/>
      <c r="X242" s="278"/>
      <c r="Y242" s="278"/>
      <c r="Z242" s="278"/>
      <c r="AA242" s="277"/>
    </row>
    <row r="243" spans="1:27">
      <c r="A243" s="280"/>
      <c r="B243" s="277"/>
      <c r="C243" s="280"/>
      <c r="D243" s="281"/>
      <c r="E243" s="281"/>
      <c r="F243" s="277"/>
      <c r="G243" s="277"/>
      <c r="H243" s="277"/>
      <c r="I243" s="315"/>
      <c r="J243" s="315"/>
      <c r="K243" s="277"/>
      <c r="L243" s="277"/>
      <c r="M243" s="277"/>
      <c r="N243" s="277"/>
      <c r="O243" s="277"/>
      <c r="P243" s="277"/>
      <c r="Q243" s="277"/>
      <c r="R243" s="277"/>
      <c r="S243" s="277"/>
      <c r="T243" s="277"/>
      <c r="U243" s="277"/>
      <c r="V243" s="277"/>
      <c r="W243" s="277"/>
      <c r="X243" s="278"/>
      <c r="Y243" s="278"/>
      <c r="Z243" s="278"/>
      <c r="AA243" s="277"/>
    </row>
    <row r="244" spans="1:27">
      <c r="A244" s="280"/>
      <c r="B244" s="277"/>
      <c r="C244" s="280"/>
      <c r="D244" s="281"/>
      <c r="E244" s="281"/>
      <c r="F244" s="277"/>
      <c r="G244" s="277"/>
      <c r="H244" s="277"/>
      <c r="I244" s="315"/>
      <c r="J244" s="315"/>
      <c r="K244" s="277"/>
      <c r="L244" s="277"/>
      <c r="M244" s="277"/>
      <c r="N244" s="277"/>
      <c r="O244" s="277"/>
      <c r="P244" s="277"/>
      <c r="Q244" s="277"/>
      <c r="R244" s="277"/>
      <c r="S244" s="277"/>
      <c r="T244" s="277"/>
      <c r="U244" s="277"/>
      <c r="V244" s="277"/>
      <c r="W244" s="277"/>
      <c r="X244" s="278"/>
      <c r="Y244" s="278"/>
      <c r="Z244" s="278"/>
      <c r="AA244" s="277"/>
    </row>
    <row r="245" spans="1:27">
      <c r="A245" s="280"/>
      <c r="B245" s="277"/>
      <c r="C245" s="280"/>
      <c r="D245" s="281"/>
      <c r="E245" s="281"/>
      <c r="F245" s="277"/>
      <c r="G245" s="277"/>
      <c r="H245" s="277"/>
      <c r="I245" s="315"/>
      <c r="J245" s="315"/>
      <c r="K245" s="277"/>
      <c r="L245" s="277"/>
      <c r="M245" s="277"/>
      <c r="N245" s="277"/>
      <c r="O245" s="277"/>
      <c r="P245" s="277"/>
      <c r="Q245" s="277"/>
      <c r="R245" s="277"/>
      <c r="S245" s="277"/>
      <c r="T245" s="277"/>
      <c r="U245" s="277"/>
      <c r="V245" s="277"/>
      <c r="W245" s="277"/>
      <c r="X245" s="278"/>
      <c r="Y245" s="278"/>
      <c r="Z245" s="278"/>
      <c r="AA245" s="277"/>
    </row>
    <row r="246" spans="1:27">
      <c r="A246" s="280"/>
      <c r="B246" s="277"/>
      <c r="C246" s="280"/>
      <c r="D246" s="281"/>
      <c r="E246" s="281"/>
      <c r="F246" s="277"/>
      <c r="G246" s="277"/>
      <c r="H246" s="277"/>
      <c r="I246" s="315"/>
      <c r="J246" s="315"/>
      <c r="K246" s="277"/>
      <c r="L246" s="277"/>
      <c r="M246" s="277"/>
      <c r="N246" s="277"/>
      <c r="O246" s="277"/>
      <c r="P246" s="277"/>
      <c r="Q246" s="277"/>
      <c r="R246" s="277"/>
      <c r="S246" s="277"/>
      <c r="T246" s="277"/>
      <c r="U246" s="277"/>
      <c r="V246" s="277"/>
      <c r="W246" s="277"/>
      <c r="X246" s="278"/>
      <c r="Y246" s="278"/>
      <c r="Z246" s="278"/>
      <c r="AA246" s="277"/>
    </row>
    <row r="247" spans="1:27">
      <c r="A247" s="280"/>
      <c r="B247" s="277"/>
      <c r="C247" s="280"/>
      <c r="D247" s="281"/>
      <c r="E247" s="281"/>
      <c r="F247" s="277"/>
      <c r="G247" s="277"/>
      <c r="H247" s="277"/>
      <c r="I247" s="315"/>
      <c r="J247" s="315"/>
      <c r="K247" s="277"/>
      <c r="L247" s="277"/>
      <c r="M247" s="277"/>
      <c r="N247" s="277"/>
      <c r="O247" s="277"/>
      <c r="P247" s="277"/>
      <c r="Q247" s="277"/>
      <c r="R247" s="277"/>
      <c r="S247" s="277"/>
      <c r="T247" s="277"/>
      <c r="U247" s="277"/>
      <c r="V247" s="277"/>
      <c r="W247" s="277"/>
      <c r="X247" s="278"/>
      <c r="Y247" s="278"/>
      <c r="Z247" s="278"/>
      <c r="AA247" s="277"/>
    </row>
    <row r="248" spans="1:27">
      <c r="A248" s="280"/>
      <c r="B248" s="277"/>
      <c r="C248" s="280"/>
      <c r="D248" s="281"/>
      <c r="E248" s="281"/>
      <c r="F248" s="277"/>
      <c r="G248" s="277"/>
      <c r="H248" s="277"/>
      <c r="I248" s="315"/>
      <c r="J248" s="315"/>
      <c r="K248" s="277"/>
      <c r="L248" s="277"/>
      <c r="M248" s="277"/>
      <c r="N248" s="277"/>
      <c r="O248" s="277"/>
      <c r="P248" s="277"/>
      <c r="Q248" s="277"/>
      <c r="R248" s="277"/>
      <c r="S248" s="277"/>
      <c r="T248" s="277"/>
      <c r="U248" s="277"/>
      <c r="V248" s="277"/>
      <c r="W248" s="277"/>
      <c r="X248" s="278"/>
      <c r="Y248" s="278"/>
      <c r="Z248" s="278"/>
      <c r="AA248" s="277"/>
    </row>
    <row r="249" spans="1:27">
      <c r="A249" s="280"/>
      <c r="B249" s="277"/>
      <c r="C249" s="280"/>
      <c r="D249" s="281"/>
      <c r="E249" s="281"/>
      <c r="F249" s="277"/>
      <c r="G249" s="277"/>
      <c r="H249" s="277"/>
      <c r="I249" s="315"/>
      <c r="J249" s="315"/>
      <c r="K249" s="277"/>
      <c r="L249" s="277"/>
      <c r="M249" s="277"/>
      <c r="N249" s="277"/>
      <c r="O249" s="277"/>
      <c r="P249" s="277"/>
      <c r="Q249" s="277"/>
      <c r="R249" s="277"/>
      <c r="S249" s="277"/>
      <c r="T249" s="277"/>
      <c r="U249" s="277"/>
      <c r="V249" s="277"/>
      <c r="W249" s="277"/>
      <c r="X249" s="278"/>
      <c r="Y249" s="278"/>
      <c r="Z249" s="278"/>
      <c r="AA249" s="277"/>
    </row>
    <row r="250" spans="1:27">
      <c r="A250" s="280"/>
      <c r="B250" s="277"/>
      <c r="C250" s="280"/>
      <c r="D250" s="281"/>
      <c r="E250" s="281"/>
      <c r="F250" s="277"/>
      <c r="G250" s="277"/>
      <c r="H250" s="277"/>
      <c r="I250" s="315"/>
      <c r="J250" s="315"/>
      <c r="K250" s="277"/>
      <c r="L250" s="277"/>
      <c r="M250" s="277"/>
      <c r="N250" s="277"/>
      <c r="O250" s="277"/>
      <c r="P250" s="277"/>
      <c r="Q250" s="277"/>
      <c r="R250" s="277"/>
      <c r="S250" s="277"/>
      <c r="T250" s="277"/>
      <c r="U250" s="277"/>
      <c r="V250" s="277"/>
      <c r="W250" s="277"/>
      <c r="X250" s="278"/>
      <c r="Y250" s="278"/>
      <c r="Z250" s="278"/>
      <c r="AA250" s="277"/>
    </row>
    <row r="251" spans="1:27">
      <c r="A251" s="280"/>
      <c r="B251" s="277"/>
      <c r="C251" s="280"/>
      <c r="D251" s="281"/>
      <c r="E251" s="281"/>
      <c r="F251" s="277"/>
      <c r="G251" s="277"/>
      <c r="H251" s="277"/>
      <c r="I251" s="315"/>
      <c r="J251" s="315"/>
      <c r="K251" s="277"/>
      <c r="L251" s="277"/>
      <c r="M251" s="277"/>
      <c r="N251" s="277"/>
      <c r="O251" s="277"/>
      <c r="P251" s="277"/>
      <c r="Q251" s="277"/>
      <c r="R251" s="277"/>
      <c r="S251" s="277"/>
      <c r="T251" s="277"/>
      <c r="U251" s="277"/>
      <c r="V251" s="277"/>
      <c r="W251" s="277"/>
      <c r="X251" s="278"/>
      <c r="Y251" s="278"/>
      <c r="Z251" s="278"/>
      <c r="AA251" s="277"/>
    </row>
    <row r="252" spans="1:27">
      <c r="A252" s="280"/>
      <c r="B252" s="277"/>
      <c r="C252" s="280"/>
      <c r="D252" s="281"/>
      <c r="E252" s="281"/>
      <c r="F252" s="277"/>
      <c r="G252" s="277"/>
      <c r="H252" s="277"/>
      <c r="I252" s="315"/>
      <c r="J252" s="315"/>
      <c r="K252" s="277"/>
      <c r="L252" s="277"/>
      <c r="M252" s="277"/>
      <c r="N252" s="277"/>
      <c r="O252" s="277"/>
      <c r="P252" s="277"/>
      <c r="Q252" s="277"/>
      <c r="R252" s="277"/>
      <c r="S252" s="277"/>
      <c r="T252" s="277"/>
      <c r="U252" s="277"/>
      <c r="V252" s="277"/>
      <c r="W252" s="277"/>
      <c r="X252" s="278"/>
      <c r="Y252" s="278"/>
      <c r="Z252" s="278"/>
      <c r="AA252" s="277"/>
    </row>
    <row r="253" spans="1:27">
      <c r="A253" s="280"/>
      <c r="B253" s="277"/>
      <c r="C253" s="280"/>
      <c r="D253" s="281"/>
      <c r="E253" s="281"/>
      <c r="F253" s="277"/>
      <c r="G253" s="277"/>
      <c r="H253" s="277"/>
      <c r="I253" s="315"/>
      <c r="J253" s="315"/>
      <c r="K253" s="277"/>
      <c r="L253" s="277"/>
      <c r="M253" s="277"/>
      <c r="N253" s="277"/>
      <c r="O253" s="277"/>
      <c r="P253" s="277"/>
      <c r="Q253" s="277"/>
      <c r="R253" s="277"/>
      <c r="S253" s="277"/>
      <c r="T253" s="277"/>
      <c r="U253" s="277"/>
      <c r="V253" s="277"/>
      <c r="W253" s="277"/>
      <c r="X253" s="278"/>
      <c r="Y253" s="278"/>
      <c r="Z253" s="278"/>
      <c r="AA253" s="277"/>
    </row>
    <row r="254" spans="1:27">
      <c r="A254" s="280"/>
      <c r="B254" s="277"/>
      <c r="C254" s="280"/>
      <c r="D254" s="281"/>
      <c r="E254" s="281"/>
      <c r="F254" s="277"/>
      <c r="G254" s="277"/>
      <c r="H254" s="277"/>
      <c r="I254" s="315"/>
      <c r="J254" s="315"/>
      <c r="K254" s="277"/>
      <c r="L254" s="277"/>
      <c r="M254" s="277"/>
      <c r="N254" s="277"/>
      <c r="O254" s="277"/>
      <c r="P254" s="277"/>
      <c r="Q254" s="277"/>
      <c r="R254" s="277"/>
      <c r="S254" s="277"/>
      <c r="T254" s="277"/>
      <c r="U254" s="277"/>
      <c r="V254" s="277"/>
      <c r="W254" s="277"/>
      <c r="X254" s="278"/>
      <c r="Y254" s="278"/>
      <c r="Z254" s="278"/>
      <c r="AA254" s="277"/>
    </row>
    <row r="255" spans="1:27">
      <c r="A255" s="280"/>
      <c r="B255" s="277"/>
      <c r="C255" s="280"/>
      <c r="D255" s="281"/>
      <c r="E255" s="281"/>
      <c r="F255" s="277"/>
      <c r="G255" s="277"/>
      <c r="H255" s="277"/>
      <c r="I255" s="315"/>
      <c r="J255" s="315"/>
      <c r="K255" s="277"/>
      <c r="L255" s="277"/>
      <c r="M255" s="277"/>
      <c r="N255" s="277"/>
      <c r="O255" s="277"/>
      <c r="P255" s="277"/>
      <c r="Q255" s="277"/>
      <c r="R255" s="277"/>
      <c r="S255" s="277"/>
      <c r="T255" s="277"/>
      <c r="U255" s="277"/>
      <c r="V255" s="277"/>
      <c r="W255" s="277"/>
      <c r="X255" s="278"/>
      <c r="Y255" s="278"/>
      <c r="Z255" s="278"/>
      <c r="AA255" s="277"/>
    </row>
    <row r="256" spans="1:27">
      <c r="A256" s="280"/>
      <c r="B256" s="277"/>
      <c r="C256" s="280"/>
      <c r="D256" s="281"/>
      <c r="E256" s="281"/>
      <c r="F256" s="277"/>
      <c r="G256" s="277"/>
      <c r="H256" s="277"/>
      <c r="I256" s="315"/>
      <c r="J256" s="315"/>
      <c r="K256" s="277"/>
      <c r="L256" s="277"/>
      <c r="M256" s="277"/>
      <c r="N256" s="277"/>
      <c r="O256" s="277"/>
      <c r="P256" s="277"/>
      <c r="Q256" s="277"/>
      <c r="R256" s="277"/>
      <c r="S256" s="277"/>
      <c r="T256" s="277"/>
      <c r="U256" s="277"/>
      <c r="V256" s="277"/>
      <c r="W256" s="277"/>
      <c r="X256" s="278"/>
      <c r="Y256" s="278"/>
      <c r="Z256" s="278"/>
      <c r="AA256" s="277"/>
    </row>
    <row r="257" spans="1:27">
      <c r="A257" s="280"/>
      <c r="B257" s="277"/>
      <c r="C257" s="280"/>
      <c r="D257" s="281"/>
      <c r="E257" s="281"/>
      <c r="F257" s="277"/>
      <c r="G257" s="277"/>
      <c r="H257" s="277"/>
      <c r="I257" s="315"/>
      <c r="J257" s="315"/>
      <c r="K257" s="277"/>
      <c r="L257" s="277"/>
      <c r="M257" s="277"/>
      <c r="N257" s="277"/>
      <c r="O257" s="277"/>
      <c r="P257" s="277"/>
      <c r="Q257" s="277"/>
      <c r="R257" s="277"/>
      <c r="S257" s="277"/>
      <c r="T257" s="277"/>
      <c r="U257" s="277"/>
      <c r="V257" s="277"/>
      <c r="W257" s="277"/>
      <c r="X257" s="278"/>
      <c r="Y257" s="278"/>
      <c r="Z257" s="278"/>
      <c r="AA257" s="277"/>
    </row>
    <row r="258" spans="1:27">
      <c r="A258" s="280"/>
      <c r="B258" s="277"/>
      <c r="C258" s="280"/>
      <c r="D258" s="281"/>
      <c r="E258" s="281"/>
      <c r="F258" s="277"/>
      <c r="G258" s="277"/>
      <c r="H258" s="277"/>
      <c r="I258" s="315"/>
      <c r="J258" s="315"/>
      <c r="K258" s="277"/>
      <c r="L258" s="277"/>
      <c r="M258" s="277"/>
      <c r="N258" s="277"/>
      <c r="O258" s="277"/>
      <c r="P258" s="277"/>
      <c r="Q258" s="277"/>
      <c r="R258" s="277"/>
      <c r="S258" s="277"/>
      <c r="T258" s="277"/>
      <c r="U258" s="277"/>
      <c r="V258" s="277"/>
      <c r="W258" s="277"/>
      <c r="X258" s="278"/>
      <c r="Y258" s="278"/>
      <c r="Z258" s="278"/>
      <c r="AA258" s="277"/>
    </row>
    <row r="259" spans="1:27">
      <c r="A259" s="280"/>
      <c r="B259" s="277"/>
      <c r="C259" s="280"/>
      <c r="D259" s="281"/>
      <c r="E259" s="281"/>
      <c r="F259" s="277"/>
      <c r="G259" s="277"/>
      <c r="H259" s="277"/>
      <c r="I259" s="315"/>
      <c r="J259" s="315"/>
      <c r="K259" s="277"/>
      <c r="L259" s="277"/>
      <c r="M259" s="277"/>
      <c r="N259" s="277"/>
      <c r="O259" s="277"/>
      <c r="P259" s="277"/>
      <c r="Q259" s="277"/>
      <c r="R259" s="277"/>
      <c r="S259" s="277"/>
      <c r="T259" s="277"/>
      <c r="U259" s="277"/>
      <c r="V259" s="277"/>
      <c r="W259" s="277"/>
      <c r="X259" s="278"/>
      <c r="Y259" s="278"/>
      <c r="Z259" s="278"/>
      <c r="AA259" s="277"/>
    </row>
    <row r="260" spans="1:27">
      <c r="A260" s="280"/>
      <c r="B260" s="277"/>
      <c r="C260" s="280"/>
      <c r="D260" s="281"/>
      <c r="E260" s="281"/>
      <c r="F260" s="277"/>
      <c r="G260" s="277"/>
      <c r="H260" s="277"/>
      <c r="I260" s="315"/>
      <c r="J260" s="315"/>
      <c r="K260" s="277"/>
      <c r="L260" s="277"/>
      <c r="M260" s="277"/>
      <c r="N260" s="277"/>
      <c r="O260" s="277"/>
      <c r="P260" s="277"/>
      <c r="Q260" s="277"/>
      <c r="R260" s="277"/>
      <c r="S260" s="277"/>
      <c r="T260" s="277"/>
      <c r="U260" s="277"/>
      <c r="V260" s="277"/>
      <c r="W260" s="277"/>
      <c r="X260" s="278"/>
      <c r="Y260" s="278"/>
      <c r="Z260" s="278"/>
      <c r="AA260" s="277"/>
    </row>
    <row r="261" spans="1:27">
      <c r="A261" s="280"/>
      <c r="B261" s="277"/>
      <c r="C261" s="280"/>
      <c r="D261" s="281"/>
      <c r="E261" s="281"/>
      <c r="F261" s="277"/>
      <c r="G261" s="277"/>
      <c r="H261" s="277"/>
      <c r="I261" s="315"/>
      <c r="J261" s="315"/>
      <c r="K261" s="277"/>
      <c r="L261" s="277"/>
      <c r="M261" s="277"/>
      <c r="N261" s="277"/>
      <c r="O261" s="277"/>
      <c r="P261" s="277"/>
      <c r="Q261" s="277"/>
      <c r="R261" s="277"/>
      <c r="S261" s="277"/>
      <c r="T261" s="277"/>
      <c r="U261" s="277"/>
      <c r="V261" s="277"/>
      <c r="W261" s="277"/>
      <c r="X261" s="278"/>
      <c r="Y261" s="278"/>
      <c r="Z261" s="278"/>
      <c r="AA261" s="277"/>
    </row>
    <row r="262" spans="1:27">
      <c r="A262" s="280"/>
      <c r="B262" s="277"/>
      <c r="C262" s="280"/>
      <c r="D262" s="281"/>
      <c r="E262" s="281"/>
      <c r="F262" s="277"/>
      <c r="G262" s="277"/>
      <c r="H262" s="277"/>
      <c r="I262" s="315"/>
      <c r="J262" s="315"/>
      <c r="K262" s="277"/>
      <c r="L262" s="277"/>
      <c r="M262" s="277"/>
      <c r="N262" s="277"/>
      <c r="O262" s="277"/>
      <c r="P262" s="277"/>
      <c r="Q262" s="277"/>
      <c r="R262" s="277"/>
      <c r="S262" s="277"/>
      <c r="T262" s="277"/>
      <c r="U262" s="277"/>
      <c r="V262" s="277"/>
      <c r="W262" s="277"/>
      <c r="X262" s="278"/>
      <c r="Y262" s="278"/>
      <c r="Z262" s="278"/>
      <c r="AA262" s="277"/>
    </row>
    <row r="263" spans="1:27">
      <c r="A263" s="280"/>
      <c r="B263" s="277"/>
      <c r="C263" s="280"/>
      <c r="D263" s="281"/>
      <c r="E263" s="281"/>
      <c r="F263" s="277"/>
      <c r="G263" s="277"/>
      <c r="H263" s="277"/>
      <c r="I263" s="315"/>
      <c r="J263" s="315"/>
      <c r="K263" s="277"/>
      <c r="L263" s="277"/>
      <c r="M263" s="277"/>
      <c r="N263" s="277"/>
      <c r="O263" s="277"/>
      <c r="P263" s="277"/>
      <c r="Q263" s="277"/>
      <c r="R263" s="277"/>
      <c r="S263" s="277"/>
      <c r="T263" s="277"/>
      <c r="U263" s="277"/>
      <c r="V263" s="277"/>
      <c r="W263" s="277"/>
      <c r="X263" s="278"/>
      <c r="Y263" s="278"/>
      <c r="Z263" s="278"/>
      <c r="AA263" s="277"/>
    </row>
    <row r="264" spans="1:27">
      <c r="A264" s="280"/>
      <c r="B264" s="277"/>
      <c r="C264" s="280"/>
      <c r="D264" s="281"/>
      <c r="E264" s="281"/>
      <c r="F264" s="277"/>
      <c r="G264" s="277"/>
      <c r="H264" s="277"/>
      <c r="I264" s="315"/>
      <c r="J264" s="315"/>
      <c r="K264" s="277"/>
      <c r="L264" s="277"/>
      <c r="M264" s="277"/>
      <c r="N264" s="277"/>
      <c r="O264" s="277"/>
      <c r="P264" s="277"/>
      <c r="Q264" s="277"/>
      <c r="R264" s="277"/>
      <c r="S264" s="277"/>
      <c r="T264" s="277"/>
      <c r="U264" s="277"/>
      <c r="V264" s="277"/>
      <c r="W264" s="277"/>
      <c r="X264" s="278"/>
      <c r="Y264" s="278"/>
      <c r="Z264" s="278"/>
      <c r="AA264" s="277"/>
    </row>
    <row r="265" spans="1:27">
      <c r="A265" s="280"/>
      <c r="B265" s="277"/>
      <c r="C265" s="280"/>
      <c r="D265" s="281"/>
      <c r="E265" s="281"/>
      <c r="F265" s="277"/>
      <c r="G265" s="277"/>
      <c r="H265" s="277"/>
      <c r="I265" s="315"/>
      <c r="J265" s="315"/>
      <c r="K265" s="277"/>
      <c r="L265" s="277"/>
      <c r="M265" s="277"/>
      <c r="N265" s="277"/>
      <c r="O265" s="277"/>
      <c r="P265" s="277"/>
      <c r="Q265" s="277"/>
      <c r="R265" s="277"/>
      <c r="S265" s="277"/>
      <c r="T265" s="277"/>
      <c r="U265" s="277"/>
      <c r="V265" s="277"/>
      <c r="W265" s="277"/>
      <c r="X265" s="278"/>
      <c r="Y265" s="278"/>
      <c r="Z265" s="278"/>
      <c r="AA265" s="277"/>
    </row>
    <row r="266" spans="1:27">
      <c r="A266" s="280"/>
      <c r="B266" s="277"/>
      <c r="C266" s="280"/>
      <c r="D266" s="281"/>
      <c r="E266" s="281"/>
      <c r="F266" s="277"/>
      <c r="G266" s="277"/>
      <c r="H266" s="277"/>
      <c r="I266" s="315"/>
      <c r="J266" s="315"/>
      <c r="K266" s="277"/>
      <c r="L266" s="277"/>
      <c r="M266" s="277"/>
      <c r="N266" s="277"/>
      <c r="O266" s="277"/>
      <c r="P266" s="277"/>
      <c r="Q266" s="277"/>
      <c r="R266" s="277"/>
      <c r="S266" s="277"/>
      <c r="T266" s="277"/>
      <c r="U266" s="277"/>
      <c r="V266" s="277"/>
      <c r="W266" s="277"/>
      <c r="X266" s="278"/>
      <c r="Y266" s="278"/>
      <c r="Z266" s="278"/>
      <c r="AA266" s="277"/>
    </row>
    <row r="267" spans="1:27">
      <c r="A267" s="280"/>
      <c r="B267" s="277"/>
      <c r="C267" s="280"/>
      <c r="D267" s="281"/>
      <c r="E267" s="281"/>
      <c r="F267" s="277"/>
      <c r="G267" s="277"/>
      <c r="H267" s="277"/>
      <c r="I267" s="315"/>
      <c r="J267" s="315"/>
      <c r="K267" s="277"/>
      <c r="L267" s="277"/>
      <c r="M267" s="277"/>
      <c r="N267" s="277"/>
      <c r="O267" s="277"/>
      <c r="P267" s="277"/>
      <c r="Q267" s="277"/>
      <c r="R267" s="277"/>
      <c r="S267" s="277"/>
      <c r="T267" s="277"/>
      <c r="U267" s="277"/>
      <c r="V267" s="277"/>
      <c r="W267" s="277"/>
      <c r="X267" s="278"/>
      <c r="Y267" s="278"/>
      <c r="Z267" s="278"/>
      <c r="AA267" s="277"/>
    </row>
    <row r="268" spans="1:27">
      <c r="A268" s="280"/>
      <c r="B268" s="277"/>
      <c r="C268" s="280"/>
      <c r="D268" s="281"/>
      <c r="E268" s="281"/>
      <c r="F268" s="277"/>
      <c r="G268" s="277"/>
      <c r="H268" s="277"/>
      <c r="I268" s="315"/>
      <c r="J268" s="315"/>
      <c r="K268" s="277"/>
      <c r="L268" s="277"/>
      <c r="M268" s="277"/>
      <c r="N268" s="277"/>
      <c r="O268" s="277"/>
      <c r="P268" s="277"/>
      <c r="Q268" s="277"/>
      <c r="R268" s="277"/>
      <c r="S268" s="277"/>
      <c r="T268" s="277"/>
      <c r="U268" s="277"/>
      <c r="V268" s="277"/>
      <c r="W268" s="277"/>
      <c r="X268" s="278"/>
      <c r="Y268" s="278"/>
      <c r="Z268" s="278"/>
      <c r="AA268" s="277"/>
    </row>
    <row r="269" spans="1:27">
      <c r="A269" s="280"/>
      <c r="B269" s="277"/>
      <c r="C269" s="280"/>
      <c r="D269" s="281"/>
      <c r="E269" s="281"/>
      <c r="F269" s="277"/>
      <c r="G269" s="277"/>
      <c r="H269" s="277"/>
      <c r="I269" s="315"/>
      <c r="J269" s="315"/>
      <c r="K269" s="277"/>
      <c r="L269" s="277"/>
      <c r="M269" s="277"/>
      <c r="N269" s="277"/>
      <c r="O269" s="277"/>
      <c r="P269" s="277"/>
      <c r="Q269" s="277"/>
      <c r="R269" s="277"/>
      <c r="S269" s="277"/>
      <c r="T269" s="277"/>
      <c r="U269" s="277"/>
      <c r="V269" s="277"/>
      <c r="W269" s="277"/>
      <c r="X269" s="278"/>
      <c r="Y269" s="278"/>
      <c r="Z269" s="278"/>
      <c r="AA269" s="277"/>
    </row>
    <row r="270" spans="1:27">
      <c r="A270" s="280"/>
      <c r="B270" s="277"/>
      <c r="C270" s="280"/>
      <c r="D270" s="281"/>
      <c r="E270" s="281"/>
      <c r="F270" s="277"/>
      <c r="G270" s="277"/>
      <c r="H270" s="277"/>
      <c r="I270" s="315"/>
      <c r="J270" s="315"/>
      <c r="K270" s="277"/>
      <c r="L270" s="277"/>
      <c r="M270" s="277"/>
      <c r="N270" s="277"/>
      <c r="O270" s="277"/>
      <c r="P270" s="277"/>
      <c r="Q270" s="277"/>
      <c r="R270" s="277"/>
      <c r="S270" s="277"/>
      <c r="T270" s="277"/>
      <c r="U270" s="277"/>
      <c r="V270" s="277"/>
      <c r="W270" s="277"/>
      <c r="X270" s="278"/>
      <c r="Y270" s="278"/>
      <c r="Z270" s="278"/>
      <c r="AA270" s="277"/>
    </row>
    <row r="271" spans="1:27">
      <c r="A271" s="280"/>
      <c r="B271" s="277"/>
      <c r="C271" s="280"/>
      <c r="D271" s="281"/>
      <c r="E271" s="281"/>
      <c r="F271" s="277"/>
      <c r="G271" s="277"/>
      <c r="H271" s="277"/>
      <c r="I271" s="315"/>
      <c r="J271" s="315"/>
      <c r="K271" s="277"/>
      <c r="L271" s="277"/>
      <c r="M271" s="277"/>
      <c r="N271" s="277"/>
      <c r="O271" s="277"/>
      <c r="P271" s="277"/>
      <c r="Q271" s="277"/>
      <c r="R271" s="277"/>
      <c r="S271" s="277"/>
      <c r="T271" s="277"/>
      <c r="U271" s="277"/>
      <c r="V271" s="277"/>
      <c r="W271" s="277"/>
      <c r="X271" s="278"/>
      <c r="Y271" s="278"/>
      <c r="Z271" s="278"/>
      <c r="AA271" s="277"/>
    </row>
    <row r="272" spans="1:27">
      <c r="A272" s="280"/>
      <c r="B272" s="277"/>
      <c r="C272" s="280"/>
      <c r="D272" s="281"/>
      <c r="E272" s="281"/>
      <c r="F272" s="277"/>
      <c r="G272" s="277"/>
      <c r="H272" s="277"/>
      <c r="I272" s="315"/>
      <c r="J272" s="315"/>
      <c r="K272" s="277"/>
      <c r="L272" s="277"/>
      <c r="M272" s="277"/>
      <c r="N272" s="277"/>
      <c r="O272" s="277"/>
      <c r="P272" s="277"/>
      <c r="Q272" s="277"/>
      <c r="R272" s="277"/>
      <c r="S272" s="277"/>
      <c r="T272" s="277"/>
      <c r="U272" s="277"/>
      <c r="V272" s="277"/>
      <c r="W272" s="277"/>
      <c r="X272" s="278"/>
      <c r="Y272" s="278"/>
      <c r="Z272" s="278"/>
      <c r="AA272" s="277"/>
    </row>
    <row r="273" spans="1:27">
      <c r="A273" s="280"/>
      <c r="B273" s="277"/>
      <c r="C273" s="280"/>
      <c r="D273" s="281"/>
      <c r="E273" s="281"/>
      <c r="F273" s="277"/>
      <c r="G273" s="277"/>
      <c r="H273" s="277"/>
      <c r="I273" s="315"/>
      <c r="J273" s="315"/>
      <c r="K273" s="277"/>
      <c r="L273" s="277"/>
      <c r="M273" s="277"/>
      <c r="N273" s="277"/>
      <c r="O273" s="277"/>
      <c r="P273" s="277"/>
      <c r="Q273" s="277"/>
      <c r="R273" s="277"/>
      <c r="S273" s="277"/>
      <c r="T273" s="277"/>
      <c r="U273" s="277"/>
      <c r="V273" s="277"/>
      <c r="W273" s="277"/>
      <c r="X273" s="278"/>
      <c r="Y273" s="278"/>
      <c r="Z273" s="278"/>
      <c r="AA273" s="277"/>
    </row>
    <row r="274" spans="1:27">
      <c r="A274" s="280"/>
      <c r="B274" s="277"/>
      <c r="C274" s="280"/>
      <c r="D274" s="281"/>
      <c r="E274" s="281"/>
      <c r="F274" s="277"/>
      <c r="G274" s="277"/>
      <c r="H274" s="277"/>
      <c r="I274" s="315"/>
      <c r="J274" s="315"/>
      <c r="K274" s="277"/>
      <c r="L274" s="277"/>
      <c r="M274" s="277"/>
      <c r="N274" s="277"/>
      <c r="O274" s="277"/>
      <c r="P274" s="277"/>
      <c r="Q274" s="277"/>
      <c r="R274" s="277"/>
      <c r="S274" s="277"/>
      <c r="T274" s="277"/>
      <c r="U274" s="277"/>
      <c r="V274" s="277"/>
      <c r="W274" s="277"/>
      <c r="X274" s="278"/>
      <c r="Y274" s="278"/>
      <c r="Z274" s="278"/>
      <c r="AA274" s="277"/>
    </row>
    <row r="275" spans="1:27">
      <c r="A275" s="280"/>
      <c r="B275" s="277"/>
      <c r="C275" s="280"/>
      <c r="D275" s="281"/>
      <c r="E275" s="281"/>
      <c r="F275" s="277"/>
      <c r="G275" s="277"/>
      <c r="H275" s="277"/>
      <c r="I275" s="315"/>
      <c r="J275" s="315"/>
      <c r="K275" s="277"/>
      <c r="L275" s="277"/>
      <c r="M275" s="277"/>
      <c r="N275" s="277"/>
      <c r="O275" s="277"/>
      <c r="P275" s="277"/>
      <c r="Q275" s="277"/>
      <c r="R275" s="277"/>
      <c r="S275" s="277"/>
      <c r="T275" s="277"/>
      <c r="U275" s="277"/>
      <c r="V275" s="277"/>
      <c r="W275" s="277"/>
      <c r="X275" s="278"/>
      <c r="Y275" s="278"/>
      <c r="Z275" s="278"/>
      <c r="AA275" s="277"/>
    </row>
    <row r="276" spans="1:27">
      <c r="A276" s="280"/>
      <c r="B276" s="277"/>
      <c r="C276" s="280"/>
      <c r="D276" s="281"/>
      <c r="E276" s="281"/>
      <c r="F276" s="277"/>
      <c r="G276" s="277"/>
      <c r="H276" s="277"/>
      <c r="I276" s="315"/>
      <c r="J276" s="315"/>
      <c r="K276" s="277"/>
      <c r="L276" s="277"/>
      <c r="M276" s="277"/>
      <c r="N276" s="277"/>
      <c r="O276" s="277"/>
      <c r="P276" s="277"/>
      <c r="Q276" s="277"/>
      <c r="R276" s="277"/>
      <c r="S276" s="277"/>
      <c r="T276" s="277"/>
      <c r="U276" s="277"/>
      <c r="V276" s="277"/>
      <c r="W276" s="277"/>
      <c r="X276" s="278"/>
      <c r="Y276" s="278"/>
      <c r="Z276" s="278"/>
      <c r="AA276" s="277"/>
    </row>
    <row r="277" spans="1:27">
      <c r="A277" s="280"/>
      <c r="B277" s="277"/>
      <c r="C277" s="280"/>
      <c r="D277" s="281"/>
      <c r="E277" s="281"/>
      <c r="F277" s="277"/>
      <c r="G277" s="277"/>
      <c r="H277" s="277"/>
      <c r="I277" s="315"/>
      <c r="J277" s="315"/>
      <c r="K277" s="277"/>
      <c r="L277" s="277"/>
      <c r="M277" s="277"/>
      <c r="N277" s="277"/>
      <c r="O277" s="277"/>
      <c r="P277" s="277"/>
      <c r="Q277" s="277"/>
      <c r="R277" s="277"/>
      <c r="S277" s="277"/>
      <c r="T277" s="277"/>
      <c r="U277" s="277"/>
      <c r="V277" s="277"/>
      <c r="W277" s="277"/>
      <c r="X277" s="278"/>
      <c r="Y277" s="278"/>
      <c r="Z277" s="278"/>
      <c r="AA277" s="277"/>
    </row>
    <row r="278" spans="1:27">
      <c r="A278" s="280"/>
      <c r="B278" s="277"/>
      <c r="C278" s="280"/>
      <c r="D278" s="281"/>
      <c r="E278" s="281"/>
      <c r="F278" s="277"/>
      <c r="G278" s="277"/>
      <c r="H278" s="277"/>
      <c r="I278" s="315"/>
      <c r="J278" s="315"/>
      <c r="K278" s="277"/>
      <c r="L278" s="277"/>
      <c r="M278" s="277"/>
      <c r="N278" s="277"/>
      <c r="O278" s="277"/>
      <c r="P278" s="277"/>
      <c r="Q278" s="277"/>
      <c r="R278" s="277"/>
      <c r="S278" s="277"/>
      <c r="T278" s="277"/>
      <c r="U278" s="277"/>
      <c r="V278" s="277"/>
      <c r="W278" s="277"/>
      <c r="X278" s="278"/>
      <c r="Y278" s="278"/>
      <c r="Z278" s="278"/>
      <c r="AA278" s="277"/>
    </row>
    <row r="279" spans="1:27">
      <c r="A279" s="280"/>
      <c r="B279" s="277"/>
      <c r="C279" s="280"/>
      <c r="D279" s="281"/>
      <c r="E279" s="281"/>
      <c r="F279" s="277"/>
      <c r="G279" s="277"/>
      <c r="H279" s="277"/>
      <c r="I279" s="315"/>
      <c r="J279" s="315"/>
      <c r="K279" s="277"/>
      <c r="L279" s="277"/>
      <c r="M279" s="277"/>
      <c r="N279" s="277"/>
      <c r="O279" s="277"/>
      <c r="P279" s="277"/>
      <c r="Q279" s="277"/>
      <c r="R279" s="277"/>
      <c r="S279" s="277"/>
      <c r="T279" s="277"/>
      <c r="U279" s="277"/>
      <c r="V279" s="277"/>
      <c r="W279" s="277"/>
      <c r="X279" s="278"/>
      <c r="Y279" s="278"/>
      <c r="Z279" s="278"/>
      <c r="AA279" s="277"/>
    </row>
    <row r="280" spans="1:27">
      <c r="A280" s="280"/>
      <c r="B280" s="277"/>
      <c r="C280" s="280"/>
      <c r="D280" s="281"/>
      <c r="E280" s="281"/>
      <c r="F280" s="277"/>
      <c r="G280" s="277"/>
      <c r="H280" s="277"/>
      <c r="I280" s="315"/>
      <c r="J280" s="315"/>
      <c r="K280" s="277"/>
      <c r="L280" s="277"/>
      <c r="M280" s="277"/>
      <c r="N280" s="277"/>
      <c r="O280" s="277"/>
      <c r="P280" s="277"/>
      <c r="Q280" s="277"/>
      <c r="R280" s="277"/>
      <c r="S280" s="277"/>
      <c r="T280" s="277"/>
      <c r="U280" s="277"/>
      <c r="V280" s="277"/>
      <c r="W280" s="277"/>
      <c r="X280" s="278"/>
      <c r="Y280" s="278"/>
      <c r="Z280" s="278"/>
      <c r="AA280" s="277"/>
    </row>
    <row r="281" spans="1:27">
      <c r="A281" s="280"/>
      <c r="B281" s="277"/>
      <c r="C281" s="280"/>
      <c r="D281" s="281"/>
      <c r="E281" s="281"/>
      <c r="F281" s="277"/>
      <c r="G281" s="277"/>
      <c r="H281" s="277"/>
      <c r="I281" s="315"/>
      <c r="J281" s="315"/>
      <c r="K281" s="277"/>
      <c r="L281" s="277"/>
      <c r="M281" s="277"/>
      <c r="N281" s="277"/>
      <c r="O281" s="277"/>
      <c r="P281" s="277"/>
      <c r="Q281" s="277"/>
      <c r="R281" s="277"/>
      <c r="S281" s="277"/>
      <c r="T281" s="277"/>
      <c r="U281" s="277"/>
      <c r="V281" s="277"/>
      <c r="W281" s="277"/>
      <c r="X281" s="278"/>
      <c r="Y281" s="278"/>
      <c r="Z281" s="278"/>
      <c r="AA281" s="277"/>
    </row>
    <row r="282" spans="1:27">
      <c r="A282" s="280"/>
      <c r="B282" s="277"/>
      <c r="C282" s="280"/>
      <c r="D282" s="281"/>
      <c r="E282" s="281"/>
      <c r="F282" s="277"/>
      <c r="G282" s="277"/>
      <c r="H282" s="277"/>
      <c r="I282" s="315"/>
      <c r="J282" s="315"/>
      <c r="K282" s="277"/>
      <c r="L282" s="277"/>
      <c r="M282" s="277"/>
      <c r="N282" s="277"/>
      <c r="O282" s="277"/>
      <c r="P282" s="277"/>
      <c r="Q282" s="277"/>
      <c r="R282" s="277"/>
      <c r="S282" s="277"/>
      <c r="T282" s="277"/>
      <c r="U282" s="277"/>
      <c r="V282" s="277"/>
      <c r="W282" s="277"/>
      <c r="X282" s="278"/>
      <c r="Y282" s="278"/>
      <c r="Z282" s="278"/>
      <c r="AA282" s="277"/>
    </row>
    <row r="283" spans="1:27">
      <c r="A283" s="280"/>
      <c r="B283" s="277"/>
      <c r="C283" s="280"/>
      <c r="D283" s="281"/>
      <c r="E283" s="281"/>
      <c r="F283" s="277"/>
      <c r="G283" s="277"/>
      <c r="H283" s="277"/>
      <c r="I283" s="315"/>
      <c r="J283" s="315"/>
      <c r="K283" s="277"/>
      <c r="L283" s="277"/>
      <c r="M283" s="277"/>
      <c r="N283" s="277"/>
      <c r="O283" s="277"/>
      <c r="P283" s="277"/>
      <c r="Q283" s="277"/>
      <c r="R283" s="277"/>
      <c r="S283" s="277"/>
      <c r="T283" s="277"/>
      <c r="U283" s="277"/>
      <c r="V283" s="277"/>
      <c r="W283" s="277"/>
      <c r="X283" s="278"/>
      <c r="Y283" s="278"/>
      <c r="Z283" s="278"/>
      <c r="AA283" s="277"/>
    </row>
    <row r="284" spans="1:27">
      <c r="A284" s="280"/>
      <c r="B284" s="277"/>
      <c r="C284" s="280"/>
      <c r="D284" s="281"/>
      <c r="E284" s="281"/>
      <c r="F284" s="277"/>
      <c r="G284" s="277"/>
      <c r="H284" s="277"/>
      <c r="I284" s="315"/>
      <c r="J284" s="315"/>
      <c r="K284" s="277"/>
      <c r="L284" s="277"/>
      <c r="M284" s="277"/>
      <c r="N284" s="277"/>
      <c r="O284" s="277"/>
      <c r="P284" s="277"/>
      <c r="Q284" s="277"/>
      <c r="R284" s="277"/>
      <c r="S284" s="277"/>
      <c r="T284" s="277"/>
      <c r="U284" s="277"/>
      <c r="V284" s="277"/>
      <c r="W284" s="277"/>
      <c r="X284" s="278"/>
      <c r="Y284" s="278"/>
      <c r="Z284" s="278"/>
      <c r="AA284" s="277"/>
    </row>
    <row r="285" spans="1:27">
      <c r="A285" s="280"/>
      <c r="B285" s="277"/>
      <c r="C285" s="280"/>
      <c r="D285" s="281"/>
      <c r="E285" s="281"/>
      <c r="F285" s="277"/>
      <c r="G285" s="277"/>
      <c r="H285" s="277"/>
      <c r="I285" s="315"/>
      <c r="J285" s="315"/>
      <c r="K285" s="277"/>
      <c r="L285" s="277"/>
      <c r="M285" s="277"/>
      <c r="N285" s="277"/>
      <c r="O285" s="277"/>
      <c r="P285" s="277"/>
      <c r="Q285" s="277"/>
      <c r="R285" s="277"/>
      <c r="S285" s="277"/>
      <c r="T285" s="277"/>
      <c r="U285" s="277"/>
      <c r="V285" s="277"/>
      <c r="W285" s="277"/>
      <c r="X285" s="278"/>
      <c r="Y285" s="278"/>
      <c r="Z285" s="278"/>
      <c r="AA285" s="277"/>
    </row>
    <row r="286" spans="1:27">
      <c r="A286" s="280"/>
      <c r="B286" s="277"/>
      <c r="C286" s="280"/>
      <c r="D286" s="281"/>
      <c r="E286" s="281"/>
      <c r="F286" s="277"/>
      <c r="G286" s="277"/>
      <c r="H286" s="277"/>
      <c r="I286" s="315"/>
      <c r="J286" s="315"/>
      <c r="K286" s="277"/>
      <c r="L286" s="277"/>
      <c r="M286" s="277"/>
      <c r="N286" s="277"/>
      <c r="O286" s="277"/>
      <c r="P286" s="277"/>
      <c r="Q286" s="277"/>
      <c r="R286" s="277"/>
      <c r="S286" s="277"/>
      <c r="T286" s="277"/>
      <c r="U286" s="277"/>
      <c r="V286" s="277"/>
      <c r="W286" s="277"/>
      <c r="X286" s="278"/>
      <c r="Y286" s="278"/>
      <c r="Z286" s="278"/>
      <c r="AA286" s="277"/>
    </row>
    <row r="287" spans="1:27">
      <c r="A287" s="280"/>
      <c r="B287" s="277"/>
      <c r="C287" s="280"/>
      <c r="D287" s="281"/>
      <c r="E287" s="281"/>
      <c r="F287" s="277"/>
      <c r="G287" s="277"/>
      <c r="H287" s="277"/>
      <c r="I287" s="315"/>
      <c r="J287" s="315"/>
      <c r="K287" s="277"/>
      <c r="L287" s="277"/>
      <c r="M287" s="277"/>
      <c r="N287" s="277"/>
      <c r="O287" s="277"/>
      <c r="P287" s="277"/>
      <c r="Q287" s="277"/>
      <c r="R287" s="277"/>
      <c r="S287" s="277"/>
      <c r="T287" s="277"/>
      <c r="U287" s="277"/>
      <c r="V287" s="277"/>
      <c r="W287" s="277"/>
      <c r="X287" s="278"/>
      <c r="Y287" s="278"/>
      <c r="Z287" s="278"/>
      <c r="AA287" s="277"/>
    </row>
    <row r="288" spans="1:27">
      <c r="A288" s="280"/>
      <c r="B288" s="277"/>
      <c r="C288" s="280"/>
      <c r="D288" s="281"/>
      <c r="E288" s="281"/>
      <c r="F288" s="277"/>
      <c r="G288" s="277"/>
      <c r="H288" s="277"/>
      <c r="I288" s="315"/>
      <c r="J288" s="315"/>
      <c r="K288" s="277"/>
      <c r="L288" s="277"/>
      <c r="M288" s="277"/>
      <c r="N288" s="277"/>
      <c r="O288" s="277"/>
      <c r="P288" s="277"/>
      <c r="Q288" s="277"/>
      <c r="R288" s="277"/>
      <c r="S288" s="277"/>
      <c r="T288" s="277"/>
      <c r="U288" s="277"/>
      <c r="V288" s="277"/>
      <c r="W288" s="277"/>
      <c r="X288" s="278"/>
      <c r="Y288" s="278"/>
      <c r="Z288" s="278"/>
      <c r="AA288" s="277"/>
    </row>
    <row r="289" spans="1:27">
      <c r="A289" s="280"/>
      <c r="B289" s="277"/>
      <c r="C289" s="280"/>
      <c r="D289" s="281"/>
      <c r="E289" s="281"/>
      <c r="F289" s="277"/>
      <c r="G289" s="277"/>
      <c r="H289" s="277"/>
      <c r="I289" s="315"/>
      <c r="J289" s="315"/>
      <c r="K289" s="277"/>
      <c r="L289" s="277"/>
      <c r="M289" s="277"/>
      <c r="N289" s="277"/>
      <c r="O289" s="277"/>
      <c r="P289" s="277"/>
      <c r="Q289" s="277"/>
      <c r="R289" s="277"/>
      <c r="S289" s="277"/>
      <c r="T289" s="277"/>
      <c r="U289" s="277"/>
      <c r="V289" s="277"/>
      <c r="W289" s="277"/>
      <c r="X289" s="278"/>
      <c r="Y289" s="278"/>
      <c r="Z289" s="278"/>
      <c r="AA289" s="277"/>
    </row>
    <row r="290" spans="1:27">
      <c r="A290" s="280"/>
      <c r="B290" s="277"/>
      <c r="C290" s="280"/>
      <c r="D290" s="281"/>
      <c r="E290" s="281"/>
      <c r="F290" s="277"/>
      <c r="G290" s="277"/>
      <c r="H290" s="277"/>
      <c r="I290" s="315"/>
      <c r="J290" s="315"/>
      <c r="K290" s="277"/>
      <c r="L290" s="277"/>
      <c r="M290" s="277"/>
      <c r="N290" s="277"/>
      <c r="O290" s="277"/>
      <c r="P290" s="277"/>
      <c r="Q290" s="277"/>
      <c r="R290" s="277"/>
      <c r="S290" s="277"/>
      <c r="T290" s="277"/>
      <c r="U290" s="277"/>
      <c r="V290" s="277"/>
      <c r="W290" s="277"/>
      <c r="X290" s="278"/>
      <c r="Y290" s="278"/>
      <c r="Z290" s="278"/>
      <c r="AA290" s="277"/>
    </row>
    <row r="291" spans="1:27">
      <c r="A291" s="280"/>
      <c r="B291" s="277"/>
      <c r="C291" s="280"/>
      <c r="D291" s="281"/>
      <c r="E291" s="281"/>
      <c r="F291" s="277"/>
      <c r="G291" s="277"/>
      <c r="H291" s="277"/>
      <c r="I291" s="315"/>
      <c r="J291" s="315"/>
      <c r="K291" s="277"/>
      <c r="L291" s="277"/>
      <c r="M291" s="277"/>
      <c r="N291" s="277"/>
      <c r="O291" s="277"/>
      <c r="P291" s="277"/>
      <c r="Q291" s="277"/>
      <c r="R291" s="277"/>
      <c r="S291" s="277"/>
      <c r="T291" s="277"/>
      <c r="U291" s="277"/>
      <c r="V291" s="277"/>
      <c r="W291" s="277"/>
      <c r="X291" s="278"/>
      <c r="Y291" s="278"/>
      <c r="Z291" s="278"/>
      <c r="AA291" s="277"/>
    </row>
    <row r="292" spans="1:27">
      <c r="A292" s="280"/>
      <c r="B292" s="277"/>
      <c r="C292" s="280"/>
      <c r="D292" s="281"/>
      <c r="E292" s="281"/>
      <c r="F292" s="277"/>
      <c r="G292" s="277"/>
      <c r="H292" s="277"/>
      <c r="I292" s="315"/>
      <c r="J292" s="315"/>
      <c r="K292" s="277"/>
      <c r="L292" s="277"/>
      <c r="M292" s="277"/>
      <c r="N292" s="277"/>
      <c r="O292" s="277"/>
      <c r="P292" s="277"/>
      <c r="Q292" s="277"/>
      <c r="R292" s="277"/>
      <c r="S292" s="277"/>
      <c r="T292" s="277"/>
      <c r="U292" s="277"/>
      <c r="V292" s="277"/>
      <c r="W292" s="277"/>
      <c r="X292" s="278"/>
      <c r="Y292" s="278"/>
      <c r="Z292" s="278"/>
      <c r="AA292" s="277"/>
    </row>
    <row r="293" spans="1:27">
      <c r="A293" s="280"/>
      <c r="B293" s="277"/>
      <c r="C293" s="280"/>
      <c r="D293" s="281"/>
      <c r="E293" s="281"/>
      <c r="F293" s="277"/>
      <c r="G293" s="277"/>
      <c r="H293" s="277"/>
      <c r="I293" s="315"/>
      <c r="J293" s="315"/>
      <c r="K293" s="277"/>
      <c r="L293" s="277"/>
      <c r="M293" s="277"/>
      <c r="N293" s="277"/>
      <c r="O293" s="277"/>
      <c r="P293" s="277"/>
      <c r="Q293" s="277"/>
      <c r="R293" s="277"/>
      <c r="S293" s="277"/>
      <c r="T293" s="277"/>
      <c r="U293" s="277"/>
      <c r="V293" s="277"/>
      <c r="W293" s="277"/>
      <c r="X293" s="278"/>
      <c r="Y293" s="278"/>
      <c r="Z293" s="278"/>
      <c r="AA293" s="277"/>
    </row>
    <row r="294" spans="1:27">
      <c r="A294" s="280"/>
      <c r="B294" s="277"/>
      <c r="C294" s="280"/>
      <c r="D294" s="281"/>
      <c r="E294" s="281"/>
      <c r="F294" s="277"/>
      <c r="G294" s="277"/>
      <c r="H294" s="277"/>
      <c r="I294" s="315"/>
      <c r="J294" s="315"/>
      <c r="K294" s="277"/>
      <c r="L294" s="277"/>
      <c r="M294" s="277"/>
      <c r="N294" s="277"/>
      <c r="O294" s="277"/>
      <c r="P294" s="277"/>
      <c r="Q294" s="277"/>
      <c r="R294" s="277"/>
      <c r="S294" s="277"/>
      <c r="T294" s="277"/>
      <c r="U294" s="277"/>
      <c r="V294" s="277"/>
      <c r="W294" s="277"/>
      <c r="X294" s="278"/>
      <c r="Y294" s="278"/>
      <c r="Z294" s="278"/>
      <c r="AA294" s="277"/>
    </row>
    <row r="295" spans="1:27">
      <c r="A295" s="280"/>
      <c r="B295" s="277"/>
      <c r="C295" s="280"/>
      <c r="D295" s="281"/>
      <c r="E295" s="281"/>
      <c r="F295" s="277"/>
      <c r="G295" s="277"/>
      <c r="H295" s="277"/>
      <c r="I295" s="315"/>
      <c r="J295" s="315"/>
      <c r="K295" s="277"/>
      <c r="L295" s="277"/>
      <c r="M295" s="277"/>
      <c r="N295" s="277"/>
      <c r="O295" s="277"/>
      <c r="P295" s="277"/>
      <c r="Q295" s="277"/>
      <c r="R295" s="277"/>
      <c r="S295" s="277"/>
      <c r="T295" s="277"/>
      <c r="U295" s="277"/>
      <c r="V295" s="277"/>
      <c r="W295" s="277"/>
      <c r="X295" s="278"/>
      <c r="Y295" s="278"/>
      <c r="Z295" s="278"/>
      <c r="AA295" s="277"/>
    </row>
    <row r="296" spans="1:27">
      <c r="A296" s="280"/>
      <c r="B296" s="277"/>
      <c r="C296" s="280"/>
      <c r="D296" s="281"/>
      <c r="E296" s="281"/>
      <c r="F296" s="277"/>
      <c r="G296" s="277"/>
      <c r="H296" s="277"/>
      <c r="I296" s="315"/>
      <c r="J296" s="315"/>
      <c r="K296" s="277"/>
      <c r="L296" s="277"/>
      <c r="M296" s="277"/>
      <c r="N296" s="277"/>
      <c r="O296" s="277"/>
      <c r="P296" s="277"/>
      <c r="Q296" s="277"/>
      <c r="R296" s="277"/>
      <c r="S296" s="277"/>
      <c r="T296" s="277"/>
      <c r="U296" s="277"/>
      <c r="V296" s="277"/>
      <c r="W296" s="277"/>
      <c r="X296" s="278"/>
      <c r="Y296" s="278"/>
      <c r="Z296" s="278"/>
      <c r="AA296" s="277"/>
    </row>
    <row r="297" spans="1:27">
      <c r="A297" s="280"/>
      <c r="B297" s="277"/>
      <c r="C297" s="280"/>
      <c r="D297" s="281"/>
      <c r="E297" s="281"/>
      <c r="F297" s="277"/>
      <c r="G297" s="277"/>
      <c r="H297" s="277"/>
      <c r="I297" s="315"/>
      <c r="J297" s="315"/>
      <c r="K297" s="277"/>
      <c r="L297" s="277"/>
      <c r="M297" s="277"/>
      <c r="N297" s="277"/>
      <c r="O297" s="277"/>
      <c r="P297" s="277"/>
      <c r="Q297" s="277"/>
      <c r="R297" s="277"/>
      <c r="S297" s="277"/>
      <c r="T297" s="277"/>
      <c r="U297" s="277"/>
      <c r="V297" s="277"/>
      <c r="W297" s="277"/>
      <c r="X297" s="278"/>
      <c r="Y297" s="278"/>
      <c r="Z297" s="278"/>
      <c r="AA297" s="277"/>
    </row>
    <row r="298" spans="1:27">
      <c r="A298" s="280"/>
      <c r="B298" s="277"/>
      <c r="C298" s="280"/>
      <c r="D298" s="281"/>
      <c r="E298" s="281"/>
      <c r="F298" s="277"/>
      <c r="G298" s="277"/>
      <c r="H298" s="277"/>
      <c r="I298" s="315"/>
      <c r="J298" s="315"/>
      <c r="K298" s="277"/>
      <c r="L298" s="277"/>
      <c r="M298" s="277"/>
      <c r="N298" s="277"/>
      <c r="O298" s="277"/>
      <c r="P298" s="277"/>
      <c r="Q298" s="277"/>
      <c r="R298" s="277"/>
      <c r="S298" s="277"/>
      <c r="T298" s="277"/>
      <c r="U298" s="277"/>
      <c r="V298" s="277"/>
      <c r="W298" s="277"/>
      <c r="X298" s="278"/>
      <c r="Y298" s="278"/>
      <c r="Z298" s="278"/>
      <c r="AA298" s="277"/>
    </row>
    <row r="299" spans="1:27">
      <c r="A299" s="280"/>
      <c r="B299" s="277"/>
      <c r="C299" s="280"/>
      <c r="D299" s="281"/>
      <c r="E299" s="281"/>
      <c r="F299" s="277"/>
      <c r="G299" s="277"/>
      <c r="H299" s="277"/>
      <c r="I299" s="315"/>
      <c r="J299" s="315"/>
      <c r="K299" s="277"/>
      <c r="L299" s="277"/>
      <c r="M299" s="277"/>
      <c r="N299" s="277"/>
      <c r="O299" s="277"/>
      <c r="P299" s="277"/>
      <c r="Q299" s="277"/>
      <c r="R299" s="277"/>
      <c r="S299" s="277"/>
      <c r="T299" s="277"/>
      <c r="U299" s="277"/>
      <c r="V299" s="277"/>
      <c r="W299" s="277"/>
      <c r="X299" s="278"/>
      <c r="Y299" s="278"/>
      <c r="Z299" s="278"/>
      <c r="AA299" s="277"/>
    </row>
    <row r="300" spans="1:27">
      <c r="A300" s="280"/>
      <c r="B300" s="277"/>
      <c r="C300" s="280"/>
      <c r="D300" s="281"/>
      <c r="E300" s="281"/>
      <c r="F300" s="277"/>
      <c r="G300" s="277"/>
      <c r="H300" s="277"/>
      <c r="I300" s="315"/>
      <c r="J300" s="315"/>
      <c r="K300" s="277"/>
      <c r="L300" s="277"/>
      <c r="M300" s="277"/>
      <c r="N300" s="277"/>
      <c r="O300" s="277"/>
      <c r="P300" s="277"/>
      <c r="Q300" s="277"/>
      <c r="R300" s="277"/>
      <c r="S300" s="277"/>
      <c r="T300" s="277"/>
      <c r="U300" s="277"/>
      <c r="V300" s="277"/>
      <c r="W300" s="277"/>
      <c r="X300" s="278"/>
      <c r="Y300" s="278"/>
      <c r="Z300" s="278"/>
      <c r="AA300" s="277"/>
    </row>
    <row r="301" spans="1:27">
      <c r="A301" s="280"/>
      <c r="B301" s="277"/>
      <c r="C301" s="280"/>
      <c r="D301" s="281"/>
      <c r="E301" s="281"/>
      <c r="F301" s="277"/>
      <c r="G301" s="277"/>
      <c r="H301" s="277"/>
      <c r="I301" s="315"/>
      <c r="J301" s="315"/>
      <c r="K301" s="277"/>
      <c r="L301" s="277"/>
      <c r="M301" s="277"/>
      <c r="N301" s="277"/>
      <c r="O301" s="277"/>
      <c r="P301" s="277"/>
      <c r="Q301" s="277"/>
      <c r="R301" s="277"/>
      <c r="S301" s="277"/>
      <c r="T301" s="277"/>
      <c r="U301" s="277"/>
      <c r="V301" s="277"/>
      <c r="W301" s="277"/>
      <c r="X301" s="278"/>
      <c r="Y301" s="278"/>
      <c r="Z301" s="278"/>
      <c r="AA301" s="277"/>
    </row>
    <row r="302" spans="1:27">
      <c r="A302" s="280"/>
      <c r="B302" s="277"/>
      <c r="C302" s="280"/>
      <c r="D302" s="281"/>
      <c r="E302" s="281"/>
      <c r="F302" s="277"/>
      <c r="G302" s="277"/>
      <c r="H302" s="277"/>
      <c r="I302" s="315"/>
      <c r="J302" s="315"/>
      <c r="K302" s="277"/>
      <c r="L302" s="277"/>
      <c r="M302" s="277"/>
      <c r="N302" s="277"/>
      <c r="O302" s="277"/>
      <c r="P302" s="277"/>
      <c r="Q302" s="277"/>
      <c r="R302" s="277"/>
      <c r="S302" s="277"/>
      <c r="T302" s="277"/>
      <c r="U302" s="277"/>
      <c r="V302" s="277"/>
      <c r="W302" s="277"/>
      <c r="X302" s="278"/>
      <c r="Y302" s="278"/>
      <c r="Z302" s="278"/>
      <c r="AA302" s="277"/>
    </row>
    <row r="303" spans="1:27">
      <c r="A303" s="280"/>
      <c r="B303" s="277"/>
      <c r="C303" s="280"/>
      <c r="D303" s="281"/>
      <c r="E303" s="281"/>
      <c r="F303" s="277"/>
      <c r="G303" s="277"/>
      <c r="H303" s="277"/>
      <c r="I303" s="315"/>
      <c r="J303" s="315"/>
      <c r="K303" s="277"/>
      <c r="L303" s="277"/>
      <c r="M303" s="277"/>
      <c r="N303" s="277"/>
      <c r="O303" s="277"/>
      <c r="P303" s="277"/>
      <c r="Q303" s="277"/>
      <c r="R303" s="277"/>
      <c r="S303" s="277"/>
      <c r="T303" s="277"/>
      <c r="U303" s="277"/>
      <c r="V303" s="277"/>
      <c r="W303" s="277"/>
      <c r="X303" s="278"/>
      <c r="Y303" s="278"/>
      <c r="Z303" s="278"/>
      <c r="AA303" s="277"/>
    </row>
    <row r="304" spans="1:27">
      <c r="A304" s="280"/>
      <c r="B304" s="277"/>
      <c r="C304" s="280"/>
      <c r="D304" s="281"/>
      <c r="E304" s="281"/>
      <c r="F304" s="277"/>
      <c r="G304" s="277"/>
      <c r="H304" s="277"/>
      <c r="I304" s="315"/>
      <c r="J304" s="315"/>
      <c r="K304" s="277"/>
      <c r="L304" s="277"/>
      <c r="M304" s="277"/>
      <c r="N304" s="277"/>
      <c r="O304" s="277"/>
      <c r="P304" s="277"/>
      <c r="Q304" s="277"/>
      <c r="R304" s="277"/>
      <c r="S304" s="277"/>
      <c r="T304" s="277"/>
      <c r="U304" s="277"/>
      <c r="V304" s="277"/>
      <c r="W304" s="277"/>
      <c r="X304" s="278"/>
      <c r="Y304" s="278"/>
      <c r="Z304" s="278"/>
      <c r="AA304" s="277"/>
    </row>
    <row r="305" spans="1:27">
      <c r="A305" s="280"/>
      <c r="B305" s="277"/>
      <c r="C305" s="280"/>
      <c r="D305" s="281"/>
      <c r="E305" s="281"/>
      <c r="F305" s="277"/>
      <c r="G305" s="277"/>
      <c r="H305" s="277"/>
      <c r="I305" s="315"/>
      <c r="J305" s="315"/>
      <c r="K305" s="277"/>
      <c r="L305" s="277"/>
      <c r="M305" s="277"/>
      <c r="N305" s="277"/>
      <c r="O305" s="277"/>
      <c r="P305" s="277"/>
      <c r="Q305" s="277"/>
      <c r="R305" s="277"/>
      <c r="S305" s="277"/>
      <c r="T305" s="277"/>
      <c r="U305" s="277"/>
      <c r="V305" s="277"/>
      <c r="W305" s="277"/>
      <c r="X305" s="278"/>
      <c r="Y305" s="278"/>
      <c r="Z305" s="278"/>
      <c r="AA305" s="277"/>
    </row>
    <row r="306" spans="1:27">
      <c r="A306" s="280"/>
      <c r="B306" s="277"/>
      <c r="C306" s="280"/>
      <c r="D306" s="281"/>
      <c r="E306" s="281"/>
      <c r="F306" s="277"/>
      <c r="G306" s="277"/>
      <c r="H306" s="277"/>
      <c r="I306" s="315"/>
      <c r="J306" s="315"/>
      <c r="K306" s="277"/>
      <c r="L306" s="277"/>
      <c r="M306" s="277"/>
      <c r="N306" s="277"/>
      <c r="O306" s="277"/>
      <c r="P306" s="277"/>
      <c r="Q306" s="277"/>
      <c r="R306" s="277"/>
      <c r="S306" s="277"/>
      <c r="T306" s="277"/>
      <c r="U306" s="277"/>
      <c r="V306" s="277"/>
      <c r="W306" s="277"/>
      <c r="X306" s="278"/>
      <c r="Y306" s="278"/>
      <c r="Z306" s="278"/>
      <c r="AA306" s="277"/>
    </row>
    <row r="307" spans="1:27">
      <c r="A307" s="280"/>
      <c r="B307" s="277"/>
      <c r="C307" s="280"/>
      <c r="D307" s="281"/>
      <c r="E307" s="281"/>
      <c r="F307" s="277"/>
      <c r="G307" s="277"/>
      <c r="H307" s="277"/>
      <c r="I307" s="315"/>
      <c r="J307" s="315"/>
      <c r="K307" s="277"/>
      <c r="L307" s="277"/>
      <c r="M307" s="277"/>
      <c r="N307" s="277"/>
      <c r="O307" s="277"/>
      <c r="P307" s="277"/>
      <c r="Q307" s="277"/>
      <c r="R307" s="277"/>
      <c r="S307" s="277"/>
      <c r="T307" s="277"/>
      <c r="U307" s="277"/>
      <c r="V307" s="277"/>
      <c r="W307" s="277"/>
      <c r="X307" s="278"/>
      <c r="Y307" s="278"/>
      <c r="Z307" s="278"/>
      <c r="AA307" s="277"/>
    </row>
    <row r="308" spans="1:27">
      <c r="A308" s="280"/>
      <c r="B308" s="277"/>
      <c r="C308" s="280"/>
      <c r="D308" s="281"/>
      <c r="E308" s="281"/>
      <c r="F308" s="277"/>
      <c r="G308" s="277"/>
      <c r="H308" s="277"/>
      <c r="I308" s="315"/>
      <c r="J308" s="315"/>
      <c r="K308" s="277"/>
      <c r="L308" s="277"/>
      <c r="M308" s="277"/>
      <c r="N308" s="277"/>
      <c r="O308" s="277"/>
      <c r="P308" s="277"/>
      <c r="Q308" s="277"/>
      <c r="R308" s="277"/>
      <c r="S308" s="277"/>
      <c r="T308" s="277"/>
      <c r="U308" s="277"/>
      <c r="V308" s="277"/>
      <c r="W308" s="277"/>
      <c r="X308" s="278"/>
      <c r="Y308" s="278"/>
      <c r="Z308" s="278"/>
      <c r="AA308" s="277"/>
    </row>
    <row r="309" spans="1:27">
      <c r="A309" s="280"/>
      <c r="B309" s="277"/>
      <c r="C309" s="280"/>
      <c r="D309" s="281"/>
      <c r="E309" s="281"/>
      <c r="F309" s="277"/>
      <c r="G309" s="277"/>
      <c r="H309" s="277"/>
      <c r="I309" s="315"/>
      <c r="J309" s="315"/>
      <c r="K309" s="277"/>
      <c r="L309" s="277"/>
      <c r="M309" s="277"/>
      <c r="N309" s="277"/>
      <c r="O309" s="277"/>
      <c r="P309" s="277"/>
      <c r="Q309" s="277"/>
      <c r="R309" s="277"/>
      <c r="S309" s="277"/>
      <c r="T309" s="277"/>
      <c r="U309" s="277"/>
      <c r="V309" s="277"/>
      <c r="W309" s="277"/>
      <c r="X309" s="278"/>
      <c r="Y309" s="278"/>
      <c r="Z309" s="278"/>
      <c r="AA309" s="277"/>
    </row>
    <row r="310" spans="1:27">
      <c r="A310" s="280"/>
      <c r="B310" s="277"/>
      <c r="C310" s="280"/>
      <c r="D310" s="281"/>
      <c r="E310" s="281"/>
      <c r="F310" s="277"/>
      <c r="G310" s="277"/>
      <c r="H310" s="277"/>
      <c r="I310" s="315"/>
      <c r="J310" s="315"/>
      <c r="K310" s="277"/>
      <c r="L310" s="277"/>
      <c r="M310" s="277"/>
      <c r="N310" s="277"/>
      <c r="O310" s="277"/>
      <c r="P310" s="277"/>
      <c r="Q310" s="277"/>
      <c r="R310" s="277"/>
      <c r="S310" s="277"/>
      <c r="T310" s="277"/>
      <c r="U310" s="277"/>
      <c r="V310" s="277"/>
      <c r="W310" s="277"/>
      <c r="X310" s="278"/>
      <c r="Y310" s="278"/>
      <c r="Z310" s="278"/>
      <c r="AA310" s="277"/>
    </row>
    <row r="311" spans="1:27">
      <c r="A311" s="280"/>
      <c r="B311" s="277"/>
      <c r="C311" s="280"/>
      <c r="D311" s="281"/>
      <c r="E311" s="281"/>
      <c r="F311" s="277"/>
      <c r="G311" s="277"/>
      <c r="H311" s="277"/>
      <c r="I311" s="315"/>
      <c r="J311" s="315"/>
      <c r="K311" s="277"/>
      <c r="L311" s="277"/>
      <c r="M311" s="277"/>
      <c r="N311" s="277"/>
      <c r="O311" s="277"/>
      <c r="P311" s="277"/>
      <c r="Q311" s="277"/>
      <c r="R311" s="277"/>
      <c r="S311" s="277"/>
      <c r="T311" s="277"/>
      <c r="U311" s="277"/>
      <c r="V311" s="277"/>
      <c r="W311" s="277"/>
      <c r="X311" s="278"/>
      <c r="Y311" s="278"/>
      <c r="Z311" s="278"/>
      <c r="AA311" s="277"/>
    </row>
    <row r="312" spans="1:27">
      <c r="A312" s="280"/>
      <c r="B312" s="277"/>
      <c r="C312" s="280"/>
      <c r="D312" s="281"/>
      <c r="E312" s="281"/>
      <c r="F312" s="277"/>
      <c r="G312" s="277"/>
      <c r="H312" s="277"/>
      <c r="I312" s="315"/>
      <c r="J312" s="315"/>
      <c r="K312" s="277"/>
      <c r="L312" s="277"/>
      <c r="M312" s="277"/>
      <c r="N312" s="277"/>
      <c r="O312" s="277"/>
      <c r="P312" s="277"/>
      <c r="Q312" s="277"/>
      <c r="R312" s="277"/>
      <c r="S312" s="277"/>
      <c r="T312" s="277"/>
      <c r="U312" s="277"/>
      <c r="V312" s="277"/>
      <c r="W312" s="277"/>
      <c r="X312" s="278"/>
      <c r="Y312" s="278"/>
      <c r="Z312" s="278"/>
      <c r="AA312" s="277"/>
    </row>
    <row r="313" spans="1:27">
      <c r="A313" s="280"/>
      <c r="B313" s="277"/>
      <c r="C313" s="280"/>
      <c r="D313" s="281"/>
      <c r="E313" s="281"/>
      <c r="F313" s="277"/>
      <c r="G313" s="277"/>
      <c r="H313" s="277"/>
      <c r="I313" s="315"/>
      <c r="J313" s="315"/>
      <c r="K313" s="277"/>
      <c r="L313" s="277"/>
      <c r="M313" s="277"/>
      <c r="N313" s="277"/>
      <c r="O313" s="277"/>
      <c r="P313" s="277"/>
      <c r="Q313" s="277"/>
      <c r="R313" s="277"/>
      <c r="S313" s="277"/>
      <c r="T313" s="277"/>
      <c r="U313" s="277"/>
      <c r="V313" s="277"/>
      <c r="W313" s="277"/>
      <c r="X313" s="278"/>
      <c r="Y313" s="278"/>
      <c r="Z313" s="278"/>
      <c r="AA313" s="277"/>
    </row>
    <row r="314" spans="1:27">
      <c r="A314" s="280"/>
      <c r="B314" s="277"/>
      <c r="C314" s="280"/>
      <c r="D314" s="281"/>
      <c r="E314" s="281"/>
      <c r="F314" s="277"/>
      <c r="G314" s="277"/>
      <c r="H314" s="277"/>
      <c r="I314" s="315"/>
      <c r="J314" s="315"/>
      <c r="K314" s="277"/>
      <c r="L314" s="277"/>
      <c r="M314" s="277"/>
      <c r="N314" s="277"/>
      <c r="O314" s="277"/>
      <c r="P314" s="277"/>
      <c r="Q314" s="277"/>
      <c r="R314" s="277"/>
      <c r="S314" s="277"/>
      <c r="T314" s="277"/>
      <c r="U314" s="277"/>
      <c r="V314" s="277"/>
      <c r="W314" s="277"/>
      <c r="X314" s="278"/>
      <c r="Y314" s="278"/>
      <c r="Z314" s="278"/>
      <c r="AA314" s="277"/>
    </row>
    <row r="315" spans="1:27">
      <c r="A315" s="280"/>
      <c r="B315" s="277"/>
      <c r="C315" s="280"/>
      <c r="D315" s="281"/>
      <c r="E315" s="281"/>
      <c r="F315" s="277"/>
      <c r="G315" s="277"/>
      <c r="H315" s="277"/>
      <c r="I315" s="315"/>
      <c r="J315" s="315"/>
      <c r="K315" s="277"/>
      <c r="L315" s="277"/>
      <c r="M315" s="277"/>
      <c r="N315" s="277"/>
      <c r="O315" s="277"/>
      <c r="P315" s="277"/>
      <c r="Q315" s="277"/>
      <c r="R315" s="277"/>
      <c r="S315" s="277"/>
      <c r="T315" s="277"/>
      <c r="U315" s="277"/>
      <c r="V315" s="277"/>
      <c r="W315" s="277"/>
      <c r="X315" s="278"/>
      <c r="Y315" s="278"/>
      <c r="Z315" s="278"/>
      <c r="AA315" s="277"/>
    </row>
    <row r="316" spans="1:27">
      <c r="A316" s="280"/>
      <c r="B316" s="277"/>
      <c r="C316" s="280"/>
      <c r="D316" s="281"/>
      <c r="E316" s="281"/>
      <c r="F316" s="277"/>
      <c r="G316" s="277"/>
      <c r="H316" s="277"/>
      <c r="I316" s="315"/>
      <c r="J316" s="315"/>
      <c r="K316" s="277"/>
      <c r="L316" s="277"/>
      <c r="M316" s="277"/>
      <c r="N316" s="277"/>
      <c r="O316" s="277"/>
      <c r="P316" s="277"/>
      <c r="Q316" s="277"/>
      <c r="R316" s="277"/>
      <c r="S316" s="277"/>
      <c r="T316" s="277"/>
      <c r="U316" s="277"/>
      <c r="V316" s="277"/>
      <c r="W316" s="277"/>
      <c r="X316" s="278"/>
      <c r="Y316" s="278"/>
      <c r="Z316" s="278"/>
      <c r="AA316" s="277"/>
    </row>
    <row r="317" spans="1:27">
      <c r="A317" s="280"/>
      <c r="B317" s="277"/>
      <c r="C317" s="280"/>
      <c r="D317" s="281"/>
      <c r="E317" s="281"/>
      <c r="F317" s="277"/>
      <c r="G317" s="277"/>
      <c r="H317" s="277"/>
      <c r="I317" s="315"/>
      <c r="J317" s="315"/>
      <c r="K317" s="277"/>
      <c r="L317" s="277"/>
      <c r="M317" s="277"/>
      <c r="N317" s="277"/>
      <c r="O317" s="277"/>
      <c r="P317" s="277"/>
      <c r="Q317" s="277"/>
      <c r="R317" s="277"/>
      <c r="S317" s="277"/>
      <c r="T317" s="277"/>
      <c r="U317" s="277"/>
      <c r="V317" s="277"/>
      <c r="W317" s="277"/>
      <c r="X317" s="278"/>
      <c r="Y317" s="278"/>
      <c r="Z317" s="278"/>
      <c r="AA317" s="277"/>
    </row>
    <row r="318" spans="1:27">
      <c r="A318" s="280"/>
      <c r="B318" s="277"/>
      <c r="C318" s="280"/>
      <c r="D318" s="281"/>
      <c r="E318" s="281"/>
      <c r="F318" s="277"/>
      <c r="G318" s="277"/>
      <c r="H318" s="277"/>
      <c r="I318" s="315"/>
      <c r="J318" s="315"/>
      <c r="K318" s="277"/>
      <c r="L318" s="277"/>
      <c r="M318" s="277"/>
      <c r="N318" s="277"/>
      <c r="O318" s="277"/>
      <c r="P318" s="277"/>
      <c r="Q318" s="277"/>
      <c r="R318" s="277"/>
      <c r="S318" s="277"/>
      <c r="T318" s="277"/>
      <c r="U318" s="277"/>
      <c r="V318" s="277"/>
      <c r="W318" s="277"/>
      <c r="X318" s="278"/>
      <c r="Y318" s="278"/>
      <c r="Z318" s="278"/>
      <c r="AA318" s="277"/>
    </row>
    <row r="319" spans="1:27">
      <c r="A319" s="280"/>
      <c r="B319" s="277"/>
      <c r="C319" s="280"/>
      <c r="D319" s="281"/>
      <c r="E319" s="281"/>
      <c r="F319" s="277"/>
      <c r="G319" s="277"/>
      <c r="H319" s="277"/>
      <c r="I319" s="315"/>
      <c r="J319" s="315"/>
      <c r="K319" s="277"/>
      <c r="L319" s="277"/>
      <c r="M319" s="277"/>
      <c r="N319" s="277"/>
      <c r="O319" s="277"/>
      <c r="P319" s="277"/>
      <c r="Q319" s="277"/>
      <c r="R319" s="277"/>
      <c r="S319" s="277"/>
      <c r="T319" s="277"/>
      <c r="U319" s="277"/>
      <c r="V319" s="277"/>
      <c r="W319" s="277"/>
      <c r="X319" s="278"/>
      <c r="Y319" s="278"/>
      <c r="Z319" s="278"/>
      <c r="AA319" s="277"/>
    </row>
    <row r="320" spans="1:27">
      <c r="A320" s="280"/>
      <c r="B320" s="277"/>
      <c r="C320" s="280"/>
      <c r="D320" s="281"/>
      <c r="E320" s="281"/>
      <c r="F320" s="277"/>
      <c r="G320" s="277"/>
      <c r="H320" s="277"/>
      <c r="I320" s="315"/>
      <c r="J320" s="315"/>
      <c r="K320" s="277"/>
      <c r="L320" s="277"/>
      <c r="M320" s="277"/>
      <c r="N320" s="277"/>
      <c r="O320" s="277"/>
      <c r="P320" s="277"/>
      <c r="Q320" s="277"/>
      <c r="R320" s="277"/>
      <c r="S320" s="277"/>
      <c r="T320" s="277"/>
      <c r="U320" s="277"/>
      <c r="V320" s="277"/>
      <c r="W320" s="277"/>
      <c r="X320" s="278"/>
      <c r="Y320" s="278"/>
      <c r="Z320" s="278"/>
      <c r="AA320" s="277"/>
    </row>
    <row r="321" spans="1:27">
      <c r="A321" s="280"/>
      <c r="B321" s="277"/>
      <c r="C321" s="280"/>
      <c r="D321" s="281"/>
      <c r="E321" s="281"/>
      <c r="F321" s="277"/>
      <c r="G321" s="277"/>
      <c r="H321" s="277"/>
      <c r="I321" s="315"/>
      <c r="J321" s="315"/>
      <c r="K321" s="277"/>
      <c r="L321" s="277"/>
      <c r="M321" s="277"/>
      <c r="N321" s="277"/>
      <c r="O321" s="277"/>
      <c r="P321" s="277"/>
      <c r="Q321" s="277"/>
      <c r="R321" s="277"/>
      <c r="S321" s="277"/>
      <c r="T321" s="277"/>
      <c r="U321" s="277"/>
      <c r="V321" s="277"/>
      <c r="W321" s="277"/>
      <c r="X321" s="278"/>
      <c r="Y321" s="278"/>
      <c r="Z321" s="278"/>
      <c r="AA321" s="277"/>
    </row>
    <row r="322" spans="1:27">
      <c r="A322" s="280"/>
      <c r="B322" s="277"/>
      <c r="C322" s="280"/>
      <c r="D322" s="281"/>
      <c r="E322" s="281"/>
      <c r="F322" s="277"/>
      <c r="G322" s="277"/>
      <c r="H322" s="277"/>
      <c r="I322" s="315"/>
      <c r="J322" s="315"/>
      <c r="K322" s="277"/>
      <c r="L322" s="277"/>
      <c r="M322" s="277"/>
      <c r="N322" s="277"/>
      <c r="O322" s="277"/>
      <c r="P322" s="277"/>
      <c r="Q322" s="277"/>
      <c r="R322" s="277"/>
      <c r="S322" s="277"/>
      <c r="T322" s="277"/>
      <c r="U322" s="277"/>
      <c r="V322" s="277"/>
      <c r="W322" s="277"/>
      <c r="X322" s="278"/>
      <c r="Y322" s="278"/>
      <c r="Z322" s="278"/>
      <c r="AA322" s="277"/>
    </row>
    <row r="323" spans="1:27">
      <c r="A323" s="280"/>
      <c r="B323" s="277"/>
      <c r="C323" s="280"/>
      <c r="D323" s="281"/>
      <c r="E323" s="281"/>
      <c r="F323" s="277"/>
      <c r="G323" s="277"/>
      <c r="H323" s="277"/>
      <c r="I323" s="315"/>
      <c r="J323" s="315"/>
      <c r="K323" s="277"/>
      <c r="L323" s="277"/>
      <c r="M323" s="277"/>
      <c r="N323" s="277"/>
      <c r="O323" s="277"/>
      <c r="P323" s="277"/>
      <c r="Q323" s="277"/>
      <c r="R323" s="277"/>
      <c r="S323" s="277"/>
      <c r="T323" s="277"/>
      <c r="U323" s="277"/>
      <c r="V323" s="277"/>
      <c r="W323" s="277"/>
      <c r="X323" s="278"/>
      <c r="Y323" s="278"/>
      <c r="Z323" s="278"/>
      <c r="AA323" s="277"/>
    </row>
    <row r="324" spans="1:27">
      <c r="A324" s="280"/>
      <c r="B324" s="277"/>
      <c r="C324" s="280"/>
      <c r="D324" s="281"/>
      <c r="E324" s="281"/>
      <c r="F324" s="277"/>
      <c r="G324" s="277"/>
      <c r="H324" s="277"/>
      <c r="I324" s="315"/>
      <c r="J324" s="315"/>
      <c r="K324" s="277"/>
      <c r="L324" s="277"/>
      <c r="M324" s="277"/>
      <c r="N324" s="277"/>
      <c r="O324" s="277"/>
      <c r="P324" s="277"/>
      <c r="Q324" s="277"/>
      <c r="R324" s="277"/>
      <c r="S324" s="277"/>
      <c r="T324" s="277"/>
      <c r="U324" s="277"/>
      <c r="V324" s="277"/>
      <c r="W324" s="277"/>
      <c r="X324" s="278"/>
      <c r="Y324" s="278"/>
      <c r="Z324" s="278"/>
      <c r="AA324" s="277"/>
    </row>
    <row r="325" spans="1:27">
      <c r="A325" s="280"/>
      <c r="B325" s="277"/>
      <c r="C325" s="280"/>
      <c r="D325" s="281"/>
      <c r="E325" s="281"/>
      <c r="F325" s="277"/>
      <c r="G325" s="277"/>
      <c r="H325" s="277"/>
      <c r="I325" s="315"/>
      <c r="J325" s="315"/>
      <c r="K325" s="277"/>
      <c r="L325" s="277"/>
      <c r="M325" s="277"/>
      <c r="N325" s="277"/>
      <c r="O325" s="277"/>
      <c r="P325" s="277"/>
      <c r="Q325" s="277"/>
      <c r="R325" s="277"/>
      <c r="S325" s="277"/>
      <c r="T325" s="277"/>
      <c r="U325" s="277"/>
      <c r="V325" s="277"/>
      <c r="W325" s="277"/>
      <c r="X325" s="278"/>
      <c r="Y325" s="278"/>
      <c r="Z325" s="278"/>
      <c r="AA325" s="277"/>
    </row>
    <row r="326" spans="1:27">
      <c r="A326" s="280"/>
      <c r="B326" s="277"/>
      <c r="C326" s="280"/>
      <c r="D326" s="281"/>
      <c r="E326" s="281"/>
      <c r="F326" s="277"/>
      <c r="G326" s="277"/>
      <c r="H326" s="277"/>
      <c r="I326" s="315"/>
      <c r="J326" s="315"/>
      <c r="K326" s="277"/>
      <c r="L326" s="277"/>
      <c r="M326" s="277"/>
      <c r="N326" s="277"/>
      <c r="O326" s="277"/>
      <c r="P326" s="277"/>
      <c r="Q326" s="277"/>
      <c r="R326" s="277"/>
      <c r="S326" s="277"/>
      <c r="T326" s="277"/>
      <c r="U326" s="277"/>
      <c r="V326" s="277"/>
      <c r="W326" s="277"/>
      <c r="X326" s="278"/>
      <c r="Y326" s="278"/>
      <c r="Z326" s="278"/>
      <c r="AA326" s="277"/>
    </row>
    <row r="327" spans="1:27">
      <c r="A327" s="280"/>
      <c r="B327" s="277"/>
      <c r="C327" s="280"/>
      <c r="D327" s="281"/>
      <c r="E327" s="281"/>
      <c r="F327" s="277"/>
      <c r="G327" s="277"/>
      <c r="H327" s="277"/>
      <c r="I327" s="315"/>
      <c r="J327" s="315"/>
      <c r="K327" s="277"/>
      <c r="L327" s="277"/>
      <c r="M327" s="277"/>
      <c r="N327" s="277"/>
      <c r="O327" s="277"/>
      <c r="P327" s="277"/>
      <c r="Q327" s="277"/>
      <c r="R327" s="277"/>
      <c r="S327" s="277"/>
      <c r="T327" s="277"/>
      <c r="U327" s="277"/>
      <c r="V327" s="277"/>
      <c r="W327" s="277"/>
      <c r="X327" s="278"/>
      <c r="Y327" s="278"/>
      <c r="Z327" s="278"/>
      <c r="AA327" s="277"/>
    </row>
    <row r="328" spans="1:27">
      <c r="A328" s="280"/>
      <c r="B328" s="277"/>
      <c r="C328" s="280"/>
      <c r="D328" s="281"/>
      <c r="E328" s="281"/>
      <c r="F328" s="277"/>
      <c r="G328" s="277"/>
      <c r="H328" s="277"/>
      <c r="I328" s="315"/>
      <c r="J328" s="315"/>
      <c r="K328" s="277"/>
      <c r="L328" s="277"/>
      <c r="M328" s="277"/>
      <c r="N328" s="277"/>
      <c r="O328" s="277"/>
      <c r="P328" s="277"/>
      <c r="Q328" s="277"/>
      <c r="R328" s="277"/>
      <c r="S328" s="277"/>
      <c r="T328" s="277"/>
      <c r="U328" s="277"/>
      <c r="V328" s="277"/>
      <c r="W328" s="277"/>
      <c r="X328" s="278"/>
      <c r="Y328" s="278"/>
      <c r="Z328" s="278"/>
      <c r="AA328" s="277"/>
    </row>
    <row r="329" spans="1:27">
      <c r="A329" s="280"/>
      <c r="B329" s="277"/>
      <c r="C329" s="280"/>
      <c r="D329" s="281"/>
      <c r="E329" s="281"/>
      <c r="F329" s="277"/>
      <c r="G329" s="277"/>
      <c r="H329" s="277"/>
      <c r="I329" s="315"/>
      <c r="J329" s="315"/>
      <c r="K329" s="277"/>
      <c r="L329" s="277"/>
      <c r="M329" s="277"/>
      <c r="N329" s="277"/>
      <c r="O329" s="277"/>
      <c r="P329" s="277"/>
      <c r="Q329" s="277"/>
      <c r="R329" s="277"/>
      <c r="S329" s="277"/>
      <c r="T329" s="277"/>
      <c r="U329" s="277"/>
      <c r="V329" s="277"/>
      <c r="W329" s="277"/>
      <c r="X329" s="278"/>
      <c r="Y329" s="278"/>
      <c r="Z329" s="278"/>
      <c r="AA329" s="277"/>
    </row>
    <row r="330" spans="1:27">
      <c r="A330" s="280"/>
      <c r="B330" s="277"/>
      <c r="C330" s="280"/>
      <c r="D330" s="281"/>
      <c r="E330" s="281"/>
      <c r="F330" s="277"/>
      <c r="G330" s="277"/>
      <c r="H330" s="277"/>
      <c r="I330" s="315"/>
      <c r="J330" s="315"/>
      <c r="K330" s="277"/>
      <c r="L330" s="277"/>
      <c r="M330" s="277"/>
      <c r="N330" s="277"/>
      <c r="O330" s="277"/>
      <c r="P330" s="277"/>
      <c r="Q330" s="277"/>
      <c r="R330" s="277"/>
      <c r="S330" s="277"/>
      <c r="T330" s="277"/>
      <c r="U330" s="277"/>
      <c r="V330" s="277"/>
      <c r="W330" s="277"/>
      <c r="X330" s="278"/>
      <c r="Y330" s="278"/>
      <c r="Z330" s="278"/>
      <c r="AA330" s="277"/>
    </row>
    <row r="331" spans="1:27">
      <c r="A331" s="280"/>
      <c r="B331" s="277"/>
      <c r="C331" s="280"/>
      <c r="D331" s="281"/>
      <c r="E331" s="281"/>
      <c r="F331" s="277"/>
      <c r="G331" s="277"/>
      <c r="H331" s="277"/>
      <c r="I331" s="315"/>
      <c r="J331" s="315"/>
      <c r="K331" s="277"/>
      <c r="L331" s="277"/>
      <c r="M331" s="277"/>
      <c r="N331" s="277"/>
      <c r="O331" s="277"/>
      <c r="P331" s="277"/>
      <c r="Q331" s="277"/>
      <c r="R331" s="277"/>
      <c r="S331" s="277"/>
      <c r="T331" s="277"/>
      <c r="U331" s="277"/>
      <c r="V331" s="277"/>
      <c r="W331" s="277"/>
      <c r="X331" s="278"/>
      <c r="Y331" s="278"/>
      <c r="Z331" s="278"/>
      <c r="AA331" s="277"/>
    </row>
    <row r="332" spans="1:27">
      <c r="A332" s="280"/>
      <c r="B332" s="277"/>
      <c r="C332" s="280"/>
      <c r="D332" s="281"/>
      <c r="E332" s="281"/>
      <c r="F332" s="277"/>
      <c r="G332" s="277"/>
      <c r="H332" s="277"/>
      <c r="I332" s="315"/>
      <c r="J332" s="315"/>
      <c r="K332" s="277"/>
      <c r="L332" s="277"/>
      <c r="M332" s="277"/>
      <c r="N332" s="277"/>
      <c r="O332" s="277"/>
      <c r="P332" s="277"/>
      <c r="Q332" s="277"/>
      <c r="R332" s="277"/>
      <c r="S332" s="277"/>
      <c r="T332" s="277"/>
      <c r="U332" s="277"/>
      <c r="V332" s="277"/>
      <c r="W332" s="277"/>
      <c r="X332" s="278"/>
      <c r="Y332" s="278"/>
      <c r="Z332" s="278"/>
      <c r="AA332" s="277"/>
    </row>
    <row r="333" spans="1:27">
      <c r="A333" s="280"/>
      <c r="B333" s="277"/>
      <c r="C333" s="280"/>
      <c r="D333" s="281"/>
      <c r="E333" s="281"/>
      <c r="F333" s="277"/>
      <c r="G333" s="277"/>
      <c r="H333" s="277"/>
      <c r="I333" s="315"/>
      <c r="J333" s="315"/>
      <c r="K333" s="277"/>
      <c r="L333" s="277"/>
      <c r="M333" s="277"/>
      <c r="N333" s="277"/>
      <c r="O333" s="277"/>
      <c r="P333" s="277"/>
      <c r="Q333" s="277"/>
      <c r="R333" s="277"/>
      <c r="S333" s="277"/>
      <c r="T333" s="277"/>
      <c r="U333" s="277"/>
      <c r="V333" s="277"/>
      <c r="W333" s="277"/>
      <c r="X333" s="278"/>
      <c r="Y333" s="278"/>
      <c r="Z333" s="278"/>
      <c r="AA333" s="277"/>
    </row>
    <row r="334" spans="1:27">
      <c r="A334" s="280"/>
      <c r="B334" s="277"/>
      <c r="C334" s="280"/>
      <c r="D334" s="281"/>
      <c r="E334" s="281"/>
      <c r="F334" s="277"/>
      <c r="G334" s="277"/>
      <c r="H334" s="277"/>
      <c r="I334" s="315"/>
      <c r="J334" s="315"/>
      <c r="K334" s="277"/>
      <c r="L334" s="277"/>
      <c r="M334" s="277"/>
      <c r="N334" s="277"/>
      <c r="O334" s="277"/>
      <c r="P334" s="277"/>
      <c r="Q334" s="277"/>
      <c r="R334" s="277"/>
      <c r="S334" s="277"/>
      <c r="T334" s="277"/>
      <c r="U334" s="277"/>
      <c r="V334" s="277"/>
      <c r="W334" s="277"/>
      <c r="X334" s="278"/>
      <c r="Y334" s="278"/>
      <c r="Z334" s="278"/>
      <c r="AA334" s="277"/>
    </row>
    <row r="335" spans="1:27">
      <c r="A335" s="280"/>
      <c r="B335" s="277"/>
      <c r="C335" s="280"/>
      <c r="D335" s="281"/>
      <c r="E335" s="281"/>
      <c r="F335" s="277"/>
      <c r="G335" s="277"/>
      <c r="H335" s="277"/>
      <c r="I335" s="315"/>
      <c r="J335" s="315"/>
      <c r="K335" s="277"/>
      <c r="L335" s="277"/>
      <c r="M335" s="277"/>
      <c r="N335" s="277"/>
      <c r="O335" s="277"/>
      <c r="P335" s="277"/>
      <c r="Q335" s="277"/>
      <c r="R335" s="277"/>
      <c r="S335" s="277"/>
      <c r="T335" s="277"/>
      <c r="U335" s="277"/>
      <c r="V335" s="277"/>
      <c r="W335" s="277"/>
      <c r="X335" s="278"/>
      <c r="Y335" s="278"/>
      <c r="Z335" s="278"/>
      <c r="AA335" s="277"/>
    </row>
    <row r="336" spans="1:27">
      <c r="A336" s="280"/>
      <c r="B336" s="277"/>
      <c r="C336" s="280"/>
      <c r="D336" s="281"/>
      <c r="E336" s="281"/>
      <c r="F336" s="277"/>
      <c r="G336" s="277"/>
      <c r="H336" s="277"/>
      <c r="I336" s="315"/>
      <c r="J336" s="315"/>
      <c r="K336" s="277"/>
      <c r="L336" s="277"/>
      <c r="M336" s="277"/>
      <c r="N336" s="277"/>
      <c r="O336" s="277"/>
      <c r="P336" s="277"/>
      <c r="Q336" s="277"/>
      <c r="R336" s="277"/>
      <c r="S336" s="277"/>
      <c r="T336" s="277"/>
      <c r="U336" s="277"/>
      <c r="V336" s="277"/>
      <c r="W336" s="277"/>
      <c r="X336" s="278"/>
      <c r="Y336" s="278"/>
      <c r="Z336" s="278"/>
      <c r="AA336" s="277"/>
    </row>
    <row r="337" spans="1:27">
      <c r="A337" s="280"/>
      <c r="B337" s="277"/>
      <c r="C337" s="280"/>
      <c r="D337" s="281"/>
      <c r="E337" s="281"/>
      <c r="F337" s="277"/>
      <c r="G337" s="277"/>
      <c r="H337" s="277"/>
      <c r="I337" s="315"/>
      <c r="J337" s="315"/>
      <c r="K337" s="277"/>
      <c r="L337" s="277"/>
      <c r="M337" s="277"/>
      <c r="N337" s="277"/>
      <c r="O337" s="277"/>
      <c r="P337" s="277"/>
      <c r="Q337" s="277"/>
      <c r="R337" s="277"/>
      <c r="S337" s="277"/>
      <c r="T337" s="277"/>
      <c r="U337" s="277"/>
      <c r="V337" s="277"/>
      <c r="W337" s="277"/>
      <c r="X337" s="278"/>
      <c r="Y337" s="278"/>
      <c r="Z337" s="278"/>
      <c r="AA337" s="277"/>
    </row>
    <row r="338" spans="1:27">
      <c r="A338" s="280"/>
      <c r="B338" s="277"/>
      <c r="C338" s="280"/>
      <c r="D338" s="281"/>
      <c r="E338" s="281"/>
      <c r="F338" s="277"/>
      <c r="G338" s="277"/>
      <c r="H338" s="277"/>
      <c r="I338" s="315"/>
      <c r="J338" s="315"/>
      <c r="K338" s="277"/>
      <c r="L338" s="277"/>
      <c r="M338" s="277"/>
      <c r="N338" s="277"/>
      <c r="O338" s="277"/>
      <c r="P338" s="277"/>
      <c r="Q338" s="277"/>
      <c r="R338" s="277"/>
      <c r="S338" s="277"/>
      <c r="T338" s="277"/>
      <c r="U338" s="277"/>
      <c r="V338" s="277"/>
      <c r="W338" s="277"/>
      <c r="X338" s="278"/>
      <c r="Y338" s="278"/>
      <c r="Z338" s="278"/>
      <c r="AA338" s="277"/>
    </row>
    <row r="339" spans="1:27">
      <c r="A339" s="280"/>
      <c r="B339" s="277"/>
      <c r="C339" s="280"/>
      <c r="D339" s="281"/>
      <c r="E339" s="281"/>
      <c r="F339" s="277"/>
      <c r="G339" s="277"/>
      <c r="H339" s="277"/>
      <c r="I339" s="315"/>
      <c r="J339" s="315"/>
      <c r="K339" s="277"/>
      <c r="L339" s="277"/>
      <c r="M339" s="277"/>
      <c r="N339" s="277"/>
      <c r="O339" s="277"/>
      <c r="P339" s="277"/>
      <c r="Q339" s="277"/>
      <c r="R339" s="277"/>
      <c r="S339" s="277"/>
      <c r="T339" s="277"/>
      <c r="U339" s="277"/>
      <c r="V339" s="277"/>
      <c r="W339" s="277"/>
      <c r="X339" s="278"/>
      <c r="Y339" s="278"/>
      <c r="Z339" s="278"/>
      <c r="AA339" s="277"/>
    </row>
    <row r="340" spans="1:27">
      <c r="A340" s="280"/>
      <c r="B340" s="277"/>
      <c r="C340" s="280"/>
      <c r="D340" s="281"/>
      <c r="E340" s="281"/>
      <c r="F340" s="277"/>
      <c r="G340" s="277"/>
      <c r="H340" s="277"/>
      <c r="I340" s="315"/>
      <c r="J340" s="315"/>
      <c r="K340" s="277"/>
      <c r="L340" s="277"/>
      <c r="M340" s="277"/>
      <c r="N340" s="277"/>
      <c r="O340" s="277"/>
      <c r="P340" s="277"/>
      <c r="Q340" s="277"/>
      <c r="R340" s="277"/>
      <c r="S340" s="277"/>
      <c r="T340" s="277"/>
      <c r="U340" s="277"/>
      <c r="V340" s="277"/>
      <c r="W340" s="277"/>
      <c r="X340" s="278"/>
      <c r="Y340" s="278"/>
      <c r="Z340" s="278"/>
      <c r="AA340" s="277"/>
    </row>
    <row r="341" spans="1:27">
      <c r="A341" s="280"/>
      <c r="B341" s="277"/>
      <c r="C341" s="280"/>
      <c r="D341" s="281"/>
      <c r="E341" s="281"/>
      <c r="F341" s="277"/>
      <c r="G341" s="277"/>
      <c r="H341" s="277"/>
      <c r="I341" s="315"/>
      <c r="J341" s="315"/>
      <c r="K341" s="277"/>
      <c r="L341" s="277"/>
      <c r="M341" s="277"/>
      <c r="N341" s="277"/>
      <c r="O341" s="277"/>
      <c r="P341" s="277"/>
      <c r="Q341" s="277"/>
      <c r="R341" s="277"/>
      <c r="S341" s="277"/>
      <c r="T341" s="277"/>
      <c r="U341" s="277"/>
      <c r="V341" s="277"/>
      <c r="W341" s="277"/>
      <c r="X341" s="278"/>
      <c r="Y341" s="278"/>
      <c r="Z341" s="278"/>
      <c r="AA341" s="277"/>
    </row>
    <row r="342" spans="1:27">
      <c r="A342" s="280"/>
      <c r="B342" s="277"/>
      <c r="C342" s="280"/>
      <c r="D342" s="281"/>
      <c r="E342" s="281"/>
      <c r="F342" s="277"/>
      <c r="G342" s="277"/>
      <c r="H342" s="277"/>
      <c r="I342" s="315"/>
      <c r="J342" s="315"/>
      <c r="K342" s="277"/>
      <c r="L342" s="277"/>
      <c r="M342" s="277"/>
      <c r="N342" s="277"/>
      <c r="O342" s="277"/>
      <c r="P342" s="277"/>
      <c r="Q342" s="277"/>
      <c r="R342" s="277"/>
      <c r="S342" s="277"/>
      <c r="T342" s="277"/>
      <c r="U342" s="277"/>
      <c r="V342" s="277"/>
      <c r="W342" s="277"/>
      <c r="X342" s="278"/>
      <c r="Y342" s="278"/>
      <c r="Z342" s="278"/>
      <c r="AA342" s="277"/>
    </row>
    <row r="343" spans="1:27">
      <c r="A343" s="280"/>
      <c r="B343" s="277"/>
      <c r="C343" s="280"/>
      <c r="D343" s="281"/>
      <c r="E343" s="281"/>
      <c r="F343" s="277"/>
      <c r="G343" s="277"/>
      <c r="H343" s="277"/>
      <c r="I343" s="315"/>
      <c r="J343" s="315"/>
      <c r="K343" s="277"/>
      <c r="L343" s="277"/>
      <c r="M343" s="277"/>
      <c r="N343" s="277"/>
      <c r="O343" s="277"/>
      <c r="P343" s="277"/>
      <c r="Q343" s="277"/>
      <c r="R343" s="277"/>
      <c r="S343" s="277"/>
      <c r="T343" s="277"/>
      <c r="U343" s="277"/>
      <c r="V343" s="277"/>
      <c r="W343" s="277"/>
      <c r="X343" s="278"/>
      <c r="Y343" s="278"/>
      <c r="Z343" s="278"/>
      <c r="AA343" s="277"/>
    </row>
    <row r="344" spans="1:27">
      <c r="A344" s="280"/>
      <c r="B344" s="277"/>
      <c r="C344" s="280"/>
      <c r="D344" s="281"/>
      <c r="E344" s="281"/>
      <c r="F344" s="277"/>
      <c r="G344" s="277"/>
      <c r="H344" s="277"/>
      <c r="I344" s="315"/>
      <c r="J344" s="315"/>
      <c r="K344" s="277"/>
      <c r="L344" s="277"/>
      <c r="M344" s="277"/>
      <c r="N344" s="277"/>
      <c r="O344" s="277"/>
      <c r="P344" s="277"/>
      <c r="Q344" s="277"/>
      <c r="R344" s="277"/>
      <c r="S344" s="277"/>
      <c r="T344" s="277"/>
      <c r="U344" s="277"/>
      <c r="V344" s="277"/>
      <c r="W344" s="277"/>
      <c r="X344" s="278"/>
      <c r="Y344" s="278"/>
      <c r="Z344" s="278"/>
      <c r="AA344" s="277"/>
    </row>
    <row r="345" spans="1:27">
      <c r="A345" s="280"/>
      <c r="B345" s="277"/>
      <c r="C345" s="280"/>
      <c r="D345" s="281"/>
      <c r="E345" s="281"/>
      <c r="F345" s="277"/>
      <c r="G345" s="277"/>
      <c r="H345" s="277"/>
      <c r="I345" s="315"/>
      <c r="J345" s="315"/>
      <c r="K345" s="277"/>
      <c r="L345" s="277"/>
      <c r="M345" s="277"/>
      <c r="N345" s="277"/>
      <c r="O345" s="277"/>
      <c r="P345" s="277"/>
      <c r="Q345" s="277"/>
      <c r="R345" s="277"/>
      <c r="S345" s="277"/>
      <c r="T345" s="277"/>
      <c r="U345" s="277"/>
      <c r="V345" s="277"/>
      <c r="W345" s="277"/>
      <c r="X345" s="278"/>
      <c r="Y345" s="278"/>
      <c r="Z345" s="278"/>
      <c r="AA345" s="277"/>
    </row>
    <row r="346" spans="1:27">
      <c r="A346" s="280"/>
      <c r="B346" s="277"/>
      <c r="C346" s="280"/>
      <c r="D346" s="281"/>
      <c r="E346" s="281"/>
      <c r="F346" s="277"/>
      <c r="G346" s="277"/>
      <c r="H346" s="277"/>
      <c r="I346" s="315"/>
      <c r="J346" s="315"/>
      <c r="K346" s="277"/>
      <c r="L346" s="277"/>
      <c r="M346" s="277"/>
      <c r="N346" s="277"/>
      <c r="O346" s="277"/>
      <c r="P346" s="277"/>
      <c r="Q346" s="277"/>
      <c r="R346" s="277"/>
      <c r="S346" s="277"/>
      <c r="T346" s="277"/>
      <c r="U346" s="277"/>
      <c r="V346" s="277"/>
      <c r="W346" s="277"/>
      <c r="X346" s="278"/>
      <c r="Y346" s="278"/>
      <c r="Z346" s="278"/>
      <c r="AA346" s="277"/>
    </row>
    <row r="347" spans="1:27">
      <c r="A347" s="280"/>
      <c r="B347" s="277"/>
      <c r="C347" s="280"/>
      <c r="D347" s="281"/>
      <c r="E347" s="281"/>
      <c r="F347" s="277"/>
      <c r="G347" s="277"/>
      <c r="H347" s="277"/>
      <c r="I347" s="315"/>
      <c r="J347" s="315"/>
      <c r="K347" s="277"/>
      <c r="L347" s="277"/>
      <c r="M347" s="277"/>
      <c r="N347" s="277"/>
      <c r="O347" s="277"/>
      <c r="P347" s="277"/>
      <c r="Q347" s="277"/>
      <c r="R347" s="277"/>
      <c r="S347" s="277"/>
      <c r="T347" s="277"/>
      <c r="U347" s="277"/>
      <c r="V347" s="277"/>
      <c r="W347" s="277"/>
      <c r="X347" s="278"/>
      <c r="Y347" s="278"/>
      <c r="Z347" s="278"/>
      <c r="AA347" s="277"/>
    </row>
    <row r="348" spans="1:27">
      <c r="A348" s="280"/>
      <c r="B348" s="277"/>
      <c r="C348" s="280"/>
      <c r="D348" s="281"/>
      <c r="E348" s="281"/>
      <c r="F348" s="277"/>
      <c r="G348" s="277"/>
      <c r="H348" s="277"/>
      <c r="I348" s="315"/>
      <c r="J348" s="315"/>
      <c r="K348" s="277"/>
      <c r="L348" s="277"/>
      <c r="M348" s="277"/>
      <c r="N348" s="277"/>
      <c r="O348" s="277"/>
      <c r="P348" s="277"/>
      <c r="Q348" s="277"/>
      <c r="R348" s="277"/>
      <c r="S348" s="277"/>
      <c r="T348" s="277"/>
      <c r="U348" s="277"/>
      <c r="V348" s="277"/>
      <c r="W348" s="277"/>
      <c r="X348" s="278"/>
      <c r="Y348" s="278"/>
      <c r="Z348" s="278"/>
      <c r="AA348" s="277"/>
    </row>
    <row r="349" spans="1:27">
      <c r="A349" s="280"/>
      <c r="B349" s="277"/>
      <c r="C349" s="280"/>
      <c r="D349" s="281"/>
      <c r="E349" s="281"/>
      <c r="F349" s="277"/>
      <c r="G349" s="277"/>
      <c r="H349" s="277"/>
      <c r="I349" s="315"/>
      <c r="J349" s="315"/>
      <c r="K349" s="277"/>
      <c r="L349" s="277"/>
      <c r="M349" s="277"/>
      <c r="N349" s="277"/>
      <c r="O349" s="277"/>
      <c r="P349" s="277"/>
      <c r="Q349" s="277"/>
      <c r="R349" s="277"/>
      <c r="S349" s="277"/>
      <c r="T349" s="277"/>
      <c r="U349" s="277"/>
      <c r="V349" s="277"/>
      <c r="W349" s="277"/>
      <c r="X349" s="278"/>
      <c r="Y349" s="278"/>
      <c r="Z349" s="278"/>
      <c r="AA349" s="277"/>
    </row>
    <row r="350" spans="1:27">
      <c r="A350" s="280"/>
      <c r="B350" s="277"/>
      <c r="C350" s="280"/>
      <c r="D350" s="281"/>
      <c r="E350" s="281"/>
      <c r="F350" s="277"/>
      <c r="G350" s="277"/>
      <c r="H350" s="277"/>
      <c r="I350" s="315"/>
      <c r="J350" s="315"/>
      <c r="K350" s="277"/>
      <c r="L350" s="277"/>
      <c r="M350" s="277"/>
      <c r="N350" s="277"/>
      <c r="O350" s="277"/>
      <c r="P350" s="277"/>
      <c r="Q350" s="277"/>
      <c r="R350" s="277"/>
      <c r="S350" s="277"/>
      <c r="T350" s="277"/>
      <c r="U350" s="277"/>
      <c r="V350" s="277"/>
      <c r="W350" s="277"/>
      <c r="X350" s="278"/>
      <c r="Y350" s="278"/>
      <c r="Z350" s="278"/>
      <c r="AA350" s="277"/>
    </row>
    <row r="351" spans="1:27">
      <c r="A351" s="280"/>
      <c r="B351" s="277"/>
      <c r="C351" s="280"/>
      <c r="D351" s="281"/>
      <c r="E351" s="281"/>
      <c r="F351" s="277"/>
      <c r="G351" s="277"/>
      <c r="H351" s="277"/>
      <c r="I351" s="315"/>
      <c r="J351" s="315"/>
      <c r="K351" s="277"/>
      <c r="L351" s="277"/>
      <c r="M351" s="277"/>
      <c r="N351" s="277"/>
      <c r="O351" s="277"/>
      <c r="P351" s="277"/>
      <c r="Q351" s="277"/>
      <c r="R351" s="277"/>
      <c r="S351" s="277"/>
      <c r="T351" s="277"/>
      <c r="U351" s="277"/>
      <c r="V351" s="277"/>
      <c r="W351" s="277"/>
      <c r="X351" s="278"/>
      <c r="Y351" s="278"/>
      <c r="Z351" s="278"/>
      <c r="AA351" s="277"/>
    </row>
    <row r="352" spans="1:27">
      <c r="A352" s="280"/>
      <c r="B352" s="277"/>
      <c r="C352" s="280"/>
      <c r="D352" s="281"/>
      <c r="E352" s="281"/>
      <c r="F352" s="277"/>
      <c r="G352" s="277"/>
      <c r="H352" s="277"/>
      <c r="I352" s="315"/>
      <c r="J352" s="315"/>
      <c r="K352" s="277"/>
      <c r="L352" s="277"/>
      <c r="M352" s="277"/>
      <c r="N352" s="277"/>
      <c r="O352" s="277"/>
      <c r="P352" s="277"/>
      <c r="Q352" s="277"/>
      <c r="R352" s="277"/>
      <c r="S352" s="277"/>
      <c r="T352" s="277"/>
      <c r="U352" s="277"/>
      <c r="V352" s="277"/>
      <c r="W352" s="277"/>
      <c r="X352" s="278"/>
      <c r="Y352" s="278"/>
      <c r="Z352" s="278"/>
      <c r="AA352" s="277"/>
    </row>
    <row r="353" spans="1:27">
      <c r="A353" s="280"/>
      <c r="B353" s="277"/>
      <c r="C353" s="280"/>
      <c r="D353" s="281"/>
      <c r="E353" s="281"/>
      <c r="F353" s="277"/>
      <c r="G353" s="277"/>
      <c r="H353" s="277"/>
      <c r="I353" s="315"/>
      <c r="J353" s="315"/>
      <c r="K353" s="277"/>
      <c r="L353" s="277"/>
      <c r="M353" s="277"/>
      <c r="N353" s="277"/>
      <c r="O353" s="277"/>
      <c r="P353" s="277"/>
      <c r="Q353" s="277"/>
      <c r="R353" s="277"/>
      <c r="S353" s="277"/>
      <c r="T353" s="277"/>
      <c r="U353" s="277"/>
      <c r="V353" s="277"/>
      <c r="W353" s="277"/>
      <c r="X353" s="278"/>
      <c r="Y353" s="278"/>
      <c r="Z353" s="278"/>
      <c r="AA353" s="277"/>
    </row>
    <row r="354" spans="1:27">
      <c r="A354" s="280"/>
      <c r="B354" s="277"/>
      <c r="C354" s="280"/>
      <c r="D354" s="281"/>
      <c r="E354" s="281"/>
      <c r="F354" s="277"/>
      <c r="G354" s="277"/>
      <c r="H354" s="277"/>
      <c r="I354" s="315"/>
      <c r="J354" s="315"/>
      <c r="K354" s="277"/>
      <c r="L354" s="277"/>
      <c r="M354" s="277"/>
      <c r="N354" s="277"/>
      <c r="O354" s="277"/>
      <c r="P354" s="277"/>
      <c r="Q354" s="277"/>
      <c r="R354" s="277"/>
      <c r="S354" s="277"/>
      <c r="T354" s="277"/>
      <c r="U354" s="277"/>
      <c r="V354" s="277"/>
      <c r="W354" s="277"/>
      <c r="X354" s="278"/>
      <c r="Y354" s="278"/>
      <c r="Z354" s="278"/>
      <c r="AA354" s="277"/>
    </row>
    <row r="355" spans="1:27">
      <c r="A355" s="280"/>
      <c r="B355" s="277"/>
      <c r="C355" s="280"/>
      <c r="D355" s="281"/>
      <c r="E355" s="281"/>
      <c r="F355" s="277"/>
      <c r="G355" s="277"/>
      <c r="H355" s="277"/>
      <c r="I355" s="315"/>
      <c r="J355" s="315"/>
      <c r="K355" s="277"/>
      <c r="L355" s="277"/>
      <c r="M355" s="277"/>
      <c r="N355" s="277"/>
      <c r="O355" s="277"/>
      <c r="P355" s="277"/>
      <c r="Q355" s="277"/>
      <c r="R355" s="277"/>
      <c r="S355" s="277"/>
      <c r="T355" s="277"/>
      <c r="U355" s="277"/>
      <c r="V355" s="277"/>
      <c r="W355" s="277"/>
      <c r="X355" s="278"/>
      <c r="Y355" s="278"/>
      <c r="Z355" s="278"/>
      <c r="AA355" s="277"/>
    </row>
    <row r="356" spans="1:27">
      <c r="A356" s="280"/>
      <c r="B356" s="277"/>
      <c r="C356" s="280"/>
      <c r="D356" s="281"/>
      <c r="E356" s="281"/>
      <c r="F356" s="277"/>
      <c r="G356" s="277"/>
      <c r="H356" s="277"/>
      <c r="I356" s="315"/>
      <c r="J356" s="315"/>
      <c r="K356" s="277"/>
      <c r="L356" s="277"/>
      <c r="M356" s="277"/>
      <c r="N356" s="277"/>
      <c r="O356" s="277"/>
      <c r="P356" s="277"/>
      <c r="Q356" s="277"/>
      <c r="R356" s="277"/>
      <c r="S356" s="277"/>
      <c r="T356" s="277"/>
      <c r="U356" s="277"/>
      <c r="V356" s="277"/>
      <c r="W356" s="277"/>
      <c r="X356" s="278"/>
      <c r="Y356" s="278"/>
      <c r="Z356" s="278"/>
      <c r="AA356" s="277"/>
    </row>
    <row r="357" spans="1:27">
      <c r="A357" s="280"/>
      <c r="B357" s="277"/>
      <c r="C357" s="280"/>
      <c r="D357" s="281"/>
      <c r="E357" s="281"/>
      <c r="F357" s="277"/>
      <c r="G357" s="277"/>
      <c r="H357" s="277"/>
      <c r="I357" s="315"/>
      <c r="J357" s="315"/>
      <c r="K357" s="277"/>
      <c r="L357" s="277"/>
      <c r="M357" s="277"/>
      <c r="N357" s="277"/>
      <c r="O357" s="277"/>
      <c r="P357" s="277"/>
      <c r="Q357" s="277"/>
      <c r="R357" s="277"/>
      <c r="S357" s="277"/>
      <c r="T357" s="277"/>
      <c r="U357" s="277"/>
      <c r="V357" s="277"/>
      <c r="W357" s="277"/>
      <c r="X357" s="278"/>
      <c r="Y357" s="278"/>
      <c r="Z357" s="278"/>
      <c r="AA357" s="277"/>
    </row>
    <row r="358" spans="1:27">
      <c r="A358" s="280"/>
      <c r="B358" s="277"/>
      <c r="C358" s="280"/>
      <c r="D358" s="281"/>
      <c r="E358" s="281"/>
      <c r="F358" s="277"/>
      <c r="G358" s="277"/>
      <c r="H358" s="277"/>
      <c r="I358" s="315"/>
      <c r="J358" s="315"/>
      <c r="K358" s="277"/>
      <c r="L358" s="277"/>
      <c r="M358" s="277"/>
      <c r="N358" s="277"/>
      <c r="O358" s="277"/>
      <c r="P358" s="277"/>
      <c r="Q358" s="277"/>
      <c r="R358" s="277"/>
      <c r="S358" s="277"/>
      <c r="T358" s="277"/>
      <c r="U358" s="277"/>
      <c r="V358" s="277"/>
      <c r="W358" s="277"/>
      <c r="X358" s="278"/>
      <c r="Y358" s="278"/>
      <c r="Z358" s="278"/>
      <c r="AA358" s="277"/>
    </row>
    <row r="359" spans="1:27">
      <c r="A359" s="280"/>
      <c r="B359" s="277"/>
      <c r="C359" s="280"/>
      <c r="D359" s="281"/>
      <c r="E359" s="281"/>
      <c r="F359" s="277"/>
      <c r="G359" s="277"/>
      <c r="H359" s="277"/>
      <c r="I359" s="315"/>
      <c r="J359" s="315"/>
      <c r="K359" s="277"/>
      <c r="L359" s="277"/>
      <c r="M359" s="277"/>
      <c r="N359" s="277"/>
      <c r="O359" s="277"/>
      <c r="P359" s="277"/>
      <c r="Q359" s="277"/>
      <c r="R359" s="277"/>
      <c r="S359" s="277"/>
      <c r="T359" s="277"/>
      <c r="U359" s="277"/>
      <c r="V359" s="277"/>
      <c r="W359" s="277"/>
      <c r="X359" s="278"/>
      <c r="Y359" s="278"/>
      <c r="Z359" s="278"/>
      <c r="AA359" s="277"/>
    </row>
    <row r="360" spans="1:27">
      <c r="A360" s="280"/>
      <c r="B360" s="277"/>
      <c r="C360" s="280"/>
      <c r="D360" s="281"/>
      <c r="E360" s="281"/>
      <c r="F360" s="277"/>
      <c r="G360" s="277"/>
      <c r="H360" s="277"/>
      <c r="I360" s="315"/>
      <c r="J360" s="315"/>
      <c r="K360" s="277"/>
      <c r="L360" s="277"/>
      <c r="M360" s="277"/>
      <c r="N360" s="277"/>
      <c r="O360" s="277"/>
      <c r="P360" s="277"/>
      <c r="Q360" s="277"/>
      <c r="R360" s="277"/>
      <c r="S360" s="277"/>
      <c r="T360" s="277"/>
      <c r="U360" s="277"/>
      <c r="V360" s="277"/>
      <c r="W360" s="277"/>
      <c r="X360" s="278"/>
      <c r="Y360" s="278"/>
      <c r="Z360" s="278"/>
      <c r="AA360" s="277"/>
    </row>
    <row r="361" spans="1:27">
      <c r="A361" s="280"/>
      <c r="B361" s="277"/>
      <c r="C361" s="280"/>
      <c r="D361" s="281"/>
      <c r="E361" s="281"/>
      <c r="F361" s="277"/>
      <c r="G361" s="277"/>
      <c r="H361" s="277"/>
      <c r="I361" s="315"/>
      <c r="J361" s="315"/>
      <c r="K361" s="277"/>
      <c r="L361" s="277"/>
      <c r="M361" s="277"/>
      <c r="N361" s="277"/>
      <c r="O361" s="277"/>
      <c r="P361" s="277"/>
      <c r="Q361" s="277"/>
      <c r="R361" s="277"/>
      <c r="S361" s="277"/>
      <c r="T361" s="277"/>
      <c r="U361" s="277"/>
      <c r="V361" s="277"/>
      <c r="W361" s="277"/>
      <c r="X361" s="278"/>
      <c r="Y361" s="278"/>
      <c r="Z361" s="278"/>
      <c r="AA361" s="277"/>
    </row>
    <row r="362" spans="1:27">
      <c r="A362" s="280"/>
      <c r="B362" s="277"/>
      <c r="C362" s="280"/>
      <c r="D362" s="281"/>
      <c r="E362" s="281"/>
      <c r="F362" s="277"/>
      <c r="G362" s="277"/>
      <c r="H362" s="277"/>
      <c r="I362" s="315"/>
      <c r="J362" s="315"/>
      <c r="K362" s="277"/>
      <c r="L362" s="277"/>
      <c r="M362" s="277"/>
      <c r="N362" s="277"/>
      <c r="O362" s="277"/>
      <c r="P362" s="277"/>
      <c r="Q362" s="277"/>
      <c r="R362" s="277"/>
      <c r="S362" s="277"/>
      <c r="T362" s="277"/>
      <c r="U362" s="277"/>
      <c r="V362" s="277"/>
      <c r="W362" s="277"/>
      <c r="X362" s="278"/>
      <c r="Y362" s="278"/>
      <c r="Z362" s="278"/>
      <c r="AA362" s="277"/>
    </row>
    <row r="363" spans="1:27">
      <c r="A363" s="280"/>
      <c r="B363" s="277"/>
      <c r="C363" s="280"/>
      <c r="D363" s="281"/>
      <c r="E363" s="281"/>
      <c r="F363" s="277"/>
      <c r="G363" s="277"/>
      <c r="H363" s="277"/>
      <c r="I363" s="315"/>
      <c r="J363" s="315"/>
      <c r="K363" s="277"/>
      <c r="L363" s="277"/>
      <c r="M363" s="277"/>
      <c r="N363" s="277"/>
      <c r="O363" s="277"/>
      <c r="P363" s="277"/>
      <c r="Q363" s="277"/>
      <c r="R363" s="277"/>
      <c r="S363" s="277"/>
      <c r="T363" s="277"/>
      <c r="U363" s="277"/>
      <c r="V363" s="277"/>
      <c r="W363" s="277"/>
      <c r="X363" s="278"/>
      <c r="Y363" s="278"/>
      <c r="Z363" s="278"/>
      <c r="AA363" s="277"/>
    </row>
    <row r="364" spans="1:27">
      <c r="A364" s="280"/>
      <c r="B364" s="277"/>
      <c r="C364" s="280"/>
      <c r="D364" s="281"/>
      <c r="E364" s="281"/>
      <c r="F364" s="277"/>
      <c r="G364" s="277"/>
      <c r="H364" s="277"/>
      <c r="I364" s="315"/>
      <c r="J364" s="315"/>
      <c r="K364" s="277"/>
      <c r="L364" s="277"/>
      <c r="M364" s="277"/>
      <c r="N364" s="277"/>
      <c r="O364" s="277"/>
      <c r="P364" s="277"/>
      <c r="Q364" s="277"/>
      <c r="R364" s="277"/>
      <c r="S364" s="277"/>
      <c r="T364" s="277"/>
      <c r="U364" s="277"/>
      <c r="V364" s="277"/>
      <c r="W364" s="277"/>
      <c r="X364" s="278"/>
      <c r="Y364" s="278"/>
      <c r="Z364" s="278"/>
      <c r="AA364" s="277"/>
    </row>
    <row r="365" spans="1:27">
      <c r="A365" s="280"/>
      <c r="B365" s="277"/>
      <c r="C365" s="280"/>
      <c r="D365" s="281"/>
      <c r="E365" s="281"/>
      <c r="F365" s="277"/>
      <c r="G365" s="277"/>
      <c r="H365" s="277"/>
      <c r="I365" s="315"/>
      <c r="J365" s="315"/>
      <c r="K365" s="277"/>
      <c r="L365" s="277"/>
      <c r="M365" s="277"/>
      <c r="N365" s="277"/>
      <c r="O365" s="277"/>
      <c r="P365" s="277"/>
      <c r="Q365" s="277"/>
      <c r="R365" s="277"/>
      <c r="S365" s="277"/>
      <c r="T365" s="277"/>
      <c r="U365" s="277"/>
      <c r="V365" s="277"/>
      <c r="W365" s="277"/>
      <c r="X365" s="278"/>
      <c r="Y365" s="278"/>
      <c r="Z365" s="278"/>
      <c r="AA365" s="277"/>
    </row>
    <row r="366" spans="1:27">
      <c r="A366" s="280"/>
      <c r="B366" s="277"/>
      <c r="C366" s="280"/>
      <c r="D366" s="281"/>
      <c r="E366" s="281"/>
      <c r="F366" s="277"/>
      <c r="G366" s="277"/>
      <c r="H366" s="277"/>
      <c r="I366" s="315"/>
      <c r="J366" s="315"/>
      <c r="K366" s="277"/>
      <c r="L366" s="277"/>
      <c r="M366" s="277"/>
      <c r="N366" s="277"/>
      <c r="O366" s="277"/>
      <c r="P366" s="277"/>
      <c r="Q366" s="277"/>
      <c r="R366" s="277"/>
      <c r="S366" s="277"/>
      <c r="T366" s="277"/>
      <c r="U366" s="277"/>
      <c r="V366" s="277"/>
      <c r="W366" s="277"/>
      <c r="X366" s="278"/>
      <c r="Y366" s="278"/>
      <c r="Z366" s="278"/>
      <c r="AA366" s="277"/>
    </row>
    <row r="367" spans="1:27">
      <c r="A367" s="280"/>
      <c r="B367" s="277"/>
      <c r="C367" s="280"/>
      <c r="D367" s="281"/>
      <c r="E367" s="281"/>
      <c r="F367" s="277"/>
      <c r="G367" s="277"/>
      <c r="H367" s="277"/>
      <c r="I367" s="315"/>
      <c r="J367" s="315"/>
      <c r="K367" s="277"/>
      <c r="L367" s="277"/>
      <c r="M367" s="277"/>
      <c r="N367" s="277"/>
      <c r="O367" s="277"/>
      <c r="P367" s="277"/>
      <c r="Q367" s="277"/>
      <c r="R367" s="277"/>
      <c r="S367" s="277"/>
      <c r="T367" s="277"/>
      <c r="U367" s="277"/>
      <c r="V367" s="277"/>
      <c r="W367" s="277"/>
      <c r="X367" s="278"/>
      <c r="Y367" s="278"/>
      <c r="Z367" s="278"/>
      <c r="AA367" s="277"/>
    </row>
    <row r="368" spans="1:27">
      <c r="A368" s="280"/>
      <c r="B368" s="277"/>
      <c r="C368" s="280"/>
      <c r="D368" s="281"/>
      <c r="E368" s="281"/>
      <c r="F368" s="277"/>
      <c r="G368" s="277"/>
      <c r="H368" s="277"/>
      <c r="I368" s="315"/>
      <c r="J368" s="315"/>
      <c r="K368" s="277"/>
      <c r="L368" s="277"/>
      <c r="M368" s="277"/>
      <c r="N368" s="277"/>
      <c r="O368" s="277"/>
      <c r="P368" s="277"/>
      <c r="Q368" s="277"/>
      <c r="R368" s="277"/>
      <c r="S368" s="277"/>
      <c r="T368" s="277"/>
      <c r="U368" s="277"/>
      <c r="V368" s="277"/>
      <c r="W368" s="277"/>
      <c r="X368" s="278"/>
      <c r="Y368" s="278"/>
      <c r="Z368" s="278"/>
      <c r="AA368" s="277"/>
    </row>
    <row r="369" spans="1:27">
      <c r="A369" s="280"/>
      <c r="B369" s="277"/>
      <c r="C369" s="280"/>
      <c r="D369" s="281"/>
      <c r="E369" s="281"/>
      <c r="F369" s="277"/>
      <c r="G369" s="277"/>
      <c r="H369" s="277"/>
      <c r="I369" s="315"/>
      <c r="J369" s="315"/>
      <c r="K369" s="277"/>
      <c r="L369" s="277"/>
      <c r="M369" s="277"/>
      <c r="N369" s="277"/>
      <c r="O369" s="277"/>
      <c r="P369" s="277"/>
      <c r="Q369" s="277"/>
      <c r="R369" s="277"/>
      <c r="S369" s="277"/>
      <c r="T369" s="277"/>
      <c r="U369" s="277"/>
      <c r="V369" s="277"/>
      <c r="W369" s="277"/>
      <c r="X369" s="278"/>
      <c r="Y369" s="278"/>
      <c r="Z369" s="278"/>
      <c r="AA369" s="277"/>
    </row>
    <row r="370" spans="1:27">
      <c r="A370" s="280"/>
      <c r="B370" s="277"/>
      <c r="C370" s="280"/>
      <c r="D370" s="281"/>
      <c r="E370" s="281"/>
      <c r="F370" s="277"/>
      <c r="G370" s="277"/>
      <c r="H370" s="277"/>
      <c r="I370" s="315"/>
      <c r="J370" s="315"/>
      <c r="K370" s="277"/>
      <c r="L370" s="277"/>
      <c r="M370" s="277"/>
      <c r="N370" s="277"/>
      <c r="O370" s="277"/>
      <c r="P370" s="277"/>
      <c r="Q370" s="277"/>
      <c r="R370" s="277"/>
      <c r="S370" s="277"/>
      <c r="T370" s="277"/>
      <c r="U370" s="277"/>
      <c r="V370" s="277"/>
      <c r="W370" s="277"/>
      <c r="X370" s="278"/>
      <c r="Y370" s="278"/>
      <c r="Z370" s="278"/>
      <c r="AA370" s="277"/>
    </row>
    <row r="371" spans="1:27">
      <c r="A371" s="280"/>
      <c r="B371" s="277"/>
      <c r="C371" s="280"/>
      <c r="D371" s="281"/>
      <c r="E371" s="281"/>
      <c r="F371" s="277"/>
      <c r="G371" s="277"/>
      <c r="H371" s="277"/>
      <c r="I371" s="315"/>
      <c r="J371" s="315"/>
      <c r="K371" s="277"/>
      <c r="L371" s="277"/>
      <c r="M371" s="277"/>
      <c r="N371" s="277"/>
      <c r="O371" s="277"/>
      <c r="P371" s="277"/>
      <c r="Q371" s="277"/>
      <c r="R371" s="277"/>
      <c r="S371" s="277"/>
      <c r="T371" s="277"/>
      <c r="U371" s="277"/>
      <c r="V371" s="277"/>
      <c r="W371" s="277"/>
      <c r="X371" s="278"/>
      <c r="Y371" s="278"/>
      <c r="Z371" s="278"/>
      <c r="AA371" s="277"/>
    </row>
    <row r="372" spans="1:27">
      <c r="A372" s="280"/>
      <c r="B372" s="277"/>
      <c r="C372" s="280"/>
      <c r="D372" s="281"/>
      <c r="E372" s="281"/>
      <c r="F372" s="277"/>
      <c r="G372" s="277"/>
      <c r="H372" s="277"/>
      <c r="I372" s="315"/>
      <c r="J372" s="315"/>
      <c r="K372" s="277"/>
      <c r="L372" s="277"/>
      <c r="M372" s="277"/>
      <c r="N372" s="277"/>
      <c r="O372" s="277"/>
      <c r="P372" s="277"/>
      <c r="Q372" s="277"/>
      <c r="R372" s="277"/>
      <c r="S372" s="277"/>
      <c r="T372" s="277"/>
      <c r="U372" s="277"/>
      <c r="V372" s="277"/>
      <c r="W372" s="277"/>
      <c r="X372" s="278"/>
      <c r="Y372" s="278"/>
      <c r="Z372" s="278"/>
      <c r="AA372" s="277"/>
    </row>
    <row r="373" spans="1:27">
      <c r="A373" s="280"/>
      <c r="B373" s="277"/>
      <c r="C373" s="280"/>
      <c r="D373" s="281"/>
      <c r="E373" s="281"/>
      <c r="F373" s="277"/>
      <c r="G373" s="277"/>
      <c r="H373" s="277"/>
      <c r="I373" s="315"/>
      <c r="J373" s="315"/>
      <c r="K373" s="277"/>
      <c r="L373" s="277"/>
      <c r="M373" s="277"/>
      <c r="N373" s="277"/>
      <c r="O373" s="277"/>
      <c r="P373" s="277"/>
      <c r="Q373" s="277"/>
      <c r="R373" s="277"/>
      <c r="S373" s="277"/>
      <c r="T373" s="277"/>
      <c r="U373" s="277"/>
      <c r="V373" s="277"/>
      <c r="W373" s="277"/>
      <c r="X373" s="278"/>
      <c r="Y373" s="278"/>
      <c r="Z373" s="278"/>
      <c r="AA373" s="277"/>
    </row>
    <row r="374" spans="1:27">
      <c r="A374" s="280"/>
      <c r="B374" s="277"/>
      <c r="C374" s="280"/>
      <c r="D374" s="281"/>
      <c r="E374" s="281"/>
      <c r="F374" s="277"/>
      <c r="G374" s="277"/>
      <c r="H374" s="277"/>
      <c r="I374" s="315"/>
      <c r="J374" s="315"/>
      <c r="K374" s="277"/>
      <c r="L374" s="277"/>
      <c r="M374" s="277"/>
      <c r="N374" s="277"/>
      <c r="O374" s="277"/>
      <c r="P374" s="277"/>
      <c r="Q374" s="277"/>
      <c r="R374" s="277"/>
      <c r="S374" s="277"/>
      <c r="T374" s="277"/>
      <c r="U374" s="277"/>
      <c r="V374" s="277"/>
      <c r="W374" s="277"/>
      <c r="X374" s="278"/>
      <c r="Y374" s="278"/>
      <c r="Z374" s="278"/>
      <c r="AA374" s="277"/>
    </row>
    <row r="375" spans="1:27">
      <c r="A375" s="280"/>
      <c r="B375" s="277"/>
      <c r="C375" s="280"/>
      <c r="D375" s="281"/>
      <c r="E375" s="281"/>
      <c r="F375" s="277"/>
      <c r="G375" s="277"/>
      <c r="H375" s="277"/>
      <c r="I375" s="315"/>
      <c r="J375" s="315"/>
      <c r="K375" s="277"/>
      <c r="L375" s="277"/>
      <c r="M375" s="277"/>
      <c r="N375" s="277"/>
      <c r="O375" s="277"/>
      <c r="P375" s="277"/>
      <c r="Q375" s="277"/>
      <c r="R375" s="277"/>
      <c r="S375" s="277"/>
      <c r="T375" s="277"/>
      <c r="U375" s="277"/>
      <c r="V375" s="277"/>
      <c r="W375" s="277"/>
      <c r="X375" s="278"/>
      <c r="Y375" s="278"/>
      <c r="Z375" s="278"/>
      <c r="AA375" s="277"/>
    </row>
    <row r="376" spans="1:27">
      <c r="A376" s="280"/>
      <c r="B376" s="277"/>
      <c r="C376" s="280"/>
      <c r="D376" s="281"/>
      <c r="E376" s="281"/>
      <c r="F376" s="277"/>
      <c r="G376" s="277"/>
      <c r="H376" s="277"/>
      <c r="I376" s="315"/>
      <c r="J376" s="315"/>
      <c r="K376" s="277"/>
      <c r="L376" s="277"/>
      <c r="M376" s="277"/>
      <c r="N376" s="277"/>
      <c r="O376" s="277"/>
      <c r="P376" s="277"/>
      <c r="Q376" s="277"/>
      <c r="R376" s="277"/>
      <c r="S376" s="277"/>
      <c r="T376" s="277"/>
      <c r="U376" s="277"/>
      <c r="V376" s="277"/>
      <c r="W376" s="277"/>
      <c r="X376" s="278"/>
      <c r="Y376" s="278"/>
      <c r="Z376" s="278"/>
      <c r="AA376" s="277"/>
    </row>
    <row r="377" spans="1:27">
      <c r="A377" s="280"/>
      <c r="B377" s="277"/>
      <c r="C377" s="280"/>
      <c r="D377" s="281"/>
      <c r="E377" s="281"/>
      <c r="F377" s="277"/>
      <c r="G377" s="277"/>
      <c r="H377" s="277"/>
      <c r="I377" s="315"/>
      <c r="J377" s="315"/>
      <c r="K377" s="277"/>
      <c r="L377" s="277"/>
      <c r="M377" s="277"/>
      <c r="N377" s="277"/>
      <c r="O377" s="277"/>
      <c r="P377" s="277"/>
      <c r="Q377" s="277"/>
      <c r="R377" s="277"/>
      <c r="S377" s="277"/>
      <c r="T377" s="277"/>
      <c r="U377" s="277"/>
      <c r="V377" s="277"/>
      <c r="W377" s="277"/>
      <c r="X377" s="278"/>
      <c r="Y377" s="278"/>
      <c r="Z377" s="278"/>
      <c r="AA377" s="277"/>
    </row>
    <row r="378" spans="1:27">
      <c r="A378" s="280"/>
      <c r="B378" s="277"/>
      <c r="C378" s="280"/>
      <c r="D378" s="281"/>
      <c r="E378" s="281"/>
      <c r="F378" s="277"/>
      <c r="G378" s="277"/>
      <c r="H378" s="277"/>
      <c r="I378" s="315"/>
      <c r="J378" s="315"/>
      <c r="K378" s="277"/>
      <c r="L378" s="277"/>
      <c r="M378" s="277"/>
      <c r="N378" s="277"/>
      <c r="O378" s="277"/>
      <c r="P378" s="277"/>
      <c r="Q378" s="277"/>
      <c r="R378" s="277"/>
      <c r="S378" s="277"/>
      <c r="T378" s="277"/>
      <c r="U378" s="277"/>
      <c r="V378" s="277"/>
      <c r="W378" s="277"/>
      <c r="X378" s="278"/>
      <c r="Y378" s="278"/>
      <c r="Z378" s="278"/>
      <c r="AA378" s="277"/>
    </row>
    <row r="379" spans="1:27">
      <c r="A379" s="280"/>
      <c r="B379" s="277"/>
      <c r="C379" s="280"/>
      <c r="D379" s="281"/>
      <c r="E379" s="281"/>
      <c r="F379" s="277"/>
      <c r="G379" s="277"/>
      <c r="H379" s="277"/>
      <c r="I379" s="315"/>
      <c r="J379" s="315"/>
      <c r="K379" s="277"/>
      <c r="L379" s="277"/>
      <c r="M379" s="277"/>
      <c r="N379" s="277"/>
      <c r="O379" s="277"/>
      <c r="P379" s="277"/>
      <c r="Q379" s="277"/>
      <c r="R379" s="277"/>
      <c r="S379" s="277"/>
      <c r="T379" s="277"/>
      <c r="U379" s="277"/>
      <c r="V379" s="277"/>
      <c r="W379" s="277"/>
      <c r="X379" s="278"/>
      <c r="Y379" s="278"/>
      <c r="Z379" s="278"/>
      <c r="AA379" s="277"/>
    </row>
    <row r="380" spans="1:27">
      <c r="A380" s="280"/>
      <c r="B380" s="277"/>
      <c r="C380" s="280"/>
      <c r="D380" s="281"/>
      <c r="E380" s="281"/>
      <c r="F380" s="277"/>
      <c r="G380" s="277"/>
      <c r="H380" s="277"/>
      <c r="I380" s="315"/>
      <c r="J380" s="315"/>
      <c r="K380" s="277"/>
      <c r="L380" s="277"/>
      <c r="M380" s="277"/>
      <c r="N380" s="277"/>
      <c r="O380" s="277"/>
      <c r="P380" s="277"/>
      <c r="Q380" s="277"/>
      <c r="R380" s="277"/>
      <c r="S380" s="277"/>
      <c r="T380" s="277"/>
      <c r="U380" s="277"/>
      <c r="V380" s="277"/>
      <c r="W380" s="277"/>
      <c r="X380" s="278"/>
      <c r="Y380" s="278"/>
      <c r="Z380" s="278"/>
      <c r="AA380" s="277"/>
    </row>
    <row r="381" spans="1:27">
      <c r="A381" s="280"/>
      <c r="B381" s="277"/>
      <c r="C381" s="280"/>
      <c r="D381" s="281"/>
      <c r="E381" s="281"/>
      <c r="F381" s="277"/>
      <c r="G381" s="277"/>
      <c r="H381" s="277"/>
      <c r="I381" s="315"/>
      <c r="J381" s="315"/>
      <c r="K381" s="277"/>
      <c r="L381" s="277"/>
      <c r="M381" s="277"/>
      <c r="N381" s="277"/>
      <c r="O381" s="277"/>
      <c r="P381" s="277"/>
      <c r="Q381" s="277"/>
      <c r="R381" s="277"/>
      <c r="S381" s="277"/>
      <c r="T381" s="277"/>
      <c r="U381" s="277"/>
      <c r="V381" s="277"/>
      <c r="W381" s="277"/>
      <c r="X381" s="278"/>
      <c r="Y381" s="278"/>
      <c r="Z381" s="278"/>
      <c r="AA381" s="277"/>
    </row>
    <row r="382" spans="1:27">
      <c r="A382" s="280"/>
      <c r="B382" s="277"/>
      <c r="C382" s="280"/>
      <c r="D382" s="281"/>
      <c r="E382" s="281"/>
      <c r="F382" s="277"/>
      <c r="G382" s="277"/>
      <c r="H382" s="277"/>
      <c r="I382" s="315"/>
      <c r="J382" s="315"/>
      <c r="K382" s="277"/>
      <c r="L382" s="277"/>
      <c r="M382" s="277"/>
      <c r="N382" s="277"/>
      <c r="O382" s="277"/>
      <c r="P382" s="277"/>
      <c r="Q382" s="277"/>
      <c r="R382" s="277"/>
      <c r="S382" s="277"/>
      <c r="T382" s="277"/>
      <c r="U382" s="277"/>
      <c r="V382" s="277"/>
      <c r="W382" s="277"/>
      <c r="X382" s="278"/>
      <c r="Y382" s="278"/>
      <c r="Z382" s="278"/>
      <c r="AA382" s="277"/>
    </row>
    <row r="383" spans="1:27">
      <c r="A383" s="280"/>
      <c r="B383" s="277"/>
      <c r="C383" s="280"/>
      <c r="D383" s="281"/>
      <c r="E383" s="281"/>
      <c r="F383" s="277"/>
      <c r="G383" s="277"/>
      <c r="H383" s="277"/>
      <c r="I383" s="315"/>
      <c r="J383" s="315"/>
      <c r="K383" s="277"/>
      <c r="L383" s="277"/>
      <c r="M383" s="277"/>
      <c r="N383" s="277"/>
      <c r="O383" s="277"/>
      <c r="P383" s="277"/>
      <c r="Q383" s="277"/>
      <c r="R383" s="277"/>
      <c r="S383" s="277"/>
      <c r="T383" s="277"/>
      <c r="U383" s="277"/>
      <c r="V383" s="277"/>
      <c r="W383" s="277"/>
      <c r="X383" s="278"/>
      <c r="Y383" s="278"/>
      <c r="Z383" s="278"/>
      <c r="AA383" s="277"/>
    </row>
    <row r="384" spans="1:27">
      <c r="A384" s="280"/>
      <c r="B384" s="277"/>
      <c r="C384" s="280"/>
      <c r="D384" s="281"/>
      <c r="E384" s="281"/>
      <c r="F384" s="277"/>
      <c r="G384" s="277"/>
      <c r="H384" s="277"/>
      <c r="I384" s="315"/>
      <c r="J384" s="315"/>
      <c r="K384" s="277"/>
      <c r="L384" s="277"/>
      <c r="M384" s="277"/>
      <c r="N384" s="277"/>
      <c r="O384" s="277"/>
      <c r="P384" s="277"/>
      <c r="Q384" s="277"/>
      <c r="R384" s="277"/>
      <c r="S384" s="277"/>
      <c r="T384" s="277"/>
      <c r="U384" s="277"/>
      <c r="V384" s="277"/>
      <c r="W384" s="277"/>
      <c r="X384" s="278"/>
      <c r="Y384" s="278"/>
      <c r="Z384" s="278"/>
      <c r="AA384" s="277"/>
    </row>
    <row r="385" spans="1:27">
      <c r="A385" s="280"/>
      <c r="B385" s="277"/>
      <c r="C385" s="280"/>
      <c r="D385" s="281"/>
      <c r="E385" s="281"/>
      <c r="F385" s="277"/>
      <c r="G385" s="277"/>
      <c r="H385" s="277"/>
      <c r="I385" s="315"/>
      <c r="J385" s="315"/>
      <c r="K385" s="277"/>
      <c r="L385" s="277"/>
      <c r="M385" s="277"/>
      <c r="N385" s="277"/>
      <c r="O385" s="277"/>
      <c r="P385" s="277"/>
      <c r="Q385" s="277"/>
      <c r="R385" s="277"/>
      <c r="S385" s="277"/>
      <c r="T385" s="277"/>
      <c r="U385" s="277"/>
      <c r="V385" s="277"/>
      <c r="W385" s="277"/>
      <c r="X385" s="278"/>
      <c r="Y385" s="278"/>
      <c r="Z385" s="278"/>
      <c r="AA385" s="277"/>
    </row>
    <row r="386" spans="1:27">
      <c r="A386" s="280"/>
      <c r="B386" s="277"/>
      <c r="C386" s="280"/>
      <c r="D386" s="281"/>
      <c r="E386" s="281"/>
      <c r="F386" s="277"/>
      <c r="G386" s="277"/>
      <c r="H386" s="277"/>
      <c r="I386" s="315"/>
      <c r="J386" s="315"/>
      <c r="K386" s="277"/>
      <c r="L386" s="277"/>
      <c r="M386" s="277"/>
      <c r="N386" s="277"/>
      <c r="O386" s="277"/>
      <c r="P386" s="277"/>
      <c r="Q386" s="277"/>
      <c r="R386" s="277"/>
      <c r="S386" s="277"/>
      <c r="T386" s="277"/>
      <c r="U386" s="277"/>
      <c r="V386" s="277"/>
      <c r="W386" s="277"/>
      <c r="X386" s="278"/>
      <c r="Y386" s="278"/>
      <c r="Z386" s="278"/>
      <c r="AA386" s="277"/>
    </row>
    <row r="387" spans="1:27">
      <c r="A387" s="280"/>
      <c r="B387" s="277"/>
      <c r="C387" s="280"/>
      <c r="D387" s="281"/>
      <c r="E387" s="281"/>
      <c r="F387" s="277"/>
      <c r="G387" s="277"/>
      <c r="H387" s="277"/>
      <c r="I387" s="315"/>
      <c r="J387" s="315"/>
      <c r="K387" s="277"/>
      <c r="L387" s="277"/>
      <c r="M387" s="277"/>
      <c r="N387" s="277"/>
      <c r="O387" s="277"/>
      <c r="P387" s="277"/>
      <c r="Q387" s="277"/>
      <c r="R387" s="277"/>
      <c r="S387" s="277"/>
      <c r="T387" s="277"/>
      <c r="U387" s="277"/>
      <c r="V387" s="277"/>
      <c r="W387" s="277"/>
      <c r="X387" s="278"/>
      <c r="Y387" s="278"/>
      <c r="Z387" s="278"/>
      <c r="AA387" s="277"/>
    </row>
    <row r="388" spans="1:27">
      <c r="A388" s="280"/>
      <c r="B388" s="277"/>
      <c r="C388" s="280"/>
      <c r="D388" s="281"/>
      <c r="E388" s="281"/>
      <c r="F388" s="277"/>
      <c r="G388" s="277"/>
      <c r="H388" s="277"/>
      <c r="I388" s="315"/>
      <c r="J388" s="315"/>
      <c r="K388" s="277"/>
      <c r="L388" s="277"/>
      <c r="M388" s="277"/>
      <c r="N388" s="277"/>
      <c r="O388" s="277"/>
      <c r="P388" s="277"/>
      <c r="Q388" s="277"/>
      <c r="R388" s="277"/>
      <c r="S388" s="277"/>
      <c r="T388" s="277"/>
      <c r="U388" s="277"/>
      <c r="V388" s="277"/>
      <c r="W388" s="277"/>
      <c r="X388" s="278"/>
      <c r="Y388" s="278"/>
      <c r="Z388" s="278"/>
      <c r="AA388" s="277"/>
    </row>
    <row r="389" spans="1:27">
      <c r="A389" s="280"/>
      <c r="B389" s="277"/>
      <c r="C389" s="280"/>
      <c r="D389" s="281"/>
      <c r="E389" s="281"/>
      <c r="F389" s="277"/>
      <c r="G389" s="277"/>
      <c r="H389" s="277"/>
      <c r="I389" s="315"/>
      <c r="J389" s="315"/>
      <c r="K389" s="277"/>
      <c r="L389" s="277"/>
      <c r="M389" s="277"/>
      <c r="N389" s="277"/>
      <c r="O389" s="277"/>
      <c r="P389" s="277"/>
      <c r="Q389" s="277"/>
      <c r="R389" s="277"/>
      <c r="S389" s="277"/>
      <c r="T389" s="277"/>
      <c r="U389" s="277"/>
      <c r="V389" s="277"/>
      <c r="W389" s="277"/>
      <c r="X389" s="278"/>
      <c r="Y389" s="278"/>
      <c r="Z389" s="278"/>
      <c r="AA389" s="277"/>
    </row>
    <row r="390" spans="1:27">
      <c r="A390" s="280"/>
      <c r="B390" s="277"/>
      <c r="C390" s="280"/>
      <c r="D390" s="281"/>
      <c r="E390" s="281"/>
      <c r="F390" s="277"/>
      <c r="G390" s="277"/>
      <c r="H390" s="277"/>
      <c r="I390" s="315"/>
      <c r="J390" s="315"/>
      <c r="K390" s="277"/>
      <c r="L390" s="277"/>
      <c r="M390" s="277"/>
      <c r="N390" s="277"/>
      <c r="O390" s="277"/>
      <c r="P390" s="277"/>
      <c r="Q390" s="277"/>
      <c r="R390" s="277"/>
      <c r="S390" s="277"/>
      <c r="T390" s="277"/>
      <c r="U390" s="277"/>
      <c r="V390" s="277"/>
      <c r="W390" s="277"/>
      <c r="X390" s="278"/>
      <c r="Y390" s="278"/>
      <c r="Z390" s="278"/>
      <c r="AA390" s="277"/>
    </row>
    <row r="391" spans="1:27">
      <c r="A391" s="280"/>
      <c r="B391" s="277"/>
      <c r="C391" s="280"/>
      <c r="D391" s="281"/>
      <c r="E391" s="281"/>
      <c r="F391" s="277"/>
      <c r="G391" s="277"/>
      <c r="H391" s="277"/>
      <c r="I391" s="315"/>
      <c r="J391" s="315"/>
      <c r="K391" s="277"/>
      <c r="L391" s="277"/>
      <c r="M391" s="277"/>
      <c r="N391" s="277"/>
      <c r="O391" s="277"/>
      <c r="P391" s="277"/>
      <c r="Q391" s="277"/>
      <c r="R391" s="277"/>
      <c r="S391" s="277"/>
      <c r="T391" s="277"/>
      <c r="U391" s="277"/>
      <c r="V391" s="277"/>
      <c r="W391" s="277"/>
      <c r="X391" s="278"/>
      <c r="Y391" s="278"/>
      <c r="Z391" s="278"/>
      <c r="AA391" s="277"/>
    </row>
    <row r="392" spans="1:27">
      <c r="A392" s="280"/>
      <c r="B392" s="277"/>
      <c r="C392" s="280"/>
      <c r="D392" s="281"/>
      <c r="E392" s="281"/>
      <c r="F392" s="277"/>
      <c r="G392" s="277"/>
      <c r="H392" s="277"/>
      <c r="I392" s="315"/>
      <c r="J392" s="315"/>
      <c r="K392" s="277"/>
      <c r="L392" s="277"/>
      <c r="M392" s="277"/>
      <c r="N392" s="277"/>
      <c r="O392" s="277"/>
      <c r="P392" s="277"/>
      <c r="Q392" s="277"/>
      <c r="R392" s="277"/>
      <c r="S392" s="277"/>
      <c r="T392" s="277"/>
      <c r="U392" s="277"/>
      <c r="V392" s="277"/>
      <c r="W392" s="277"/>
      <c r="X392" s="278"/>
      <c r="Y392" s="278"/>
      <c r="Z392" s="278"/>
      <c r="AA392" s="277"/>
    </row>
    <row r="393" spans="1:27">
      <c r="A393" s="280"/>
      <c r="B393" s="277"/>
      <c r="C393" s="280"/>
      <c r="D393" s="281"/>
      <c r="E393" s="281"/>
      <c r="F393" s="277"/>
      <c r="G393" s="277"/>
      <c r="H393" s="277"/>
      <c r="I393" s="315"/>
      <c r="J393" s="315"/>
      <c r="K393" s="277"/>
      <c r="L393" s="277"/>
      <c r="M393" s="277"/>
      <c r="N393" s="277"/>
      <c r="O393" s="277"/>
      <c r="P393" s="277"/>
      <c r="Q393" s="277"/>
      <c r="R393" s="277"/>
      <c r="S393" s="277"/>
      <c r="T393" s="277"/>
      <c r="U393" s="277"/>
      <c r="V393" s="277"/>
      <c r="W393" s="277"/>
      <c r="X393" s="278"/>
      <c r="Y393" s="278"/>
      <c r="Z393" s="278"/>
      <c r="AA393" s="277"/>
    </row>
    <row r="394" spans="1:27">
      <c r="A394" s="280"/>
      <c r="B394" s="277"/>
      <c r="C394" s="280"/>
      <c r="D394" s="281"/>
      <c r="E394" s="281"/>
      <c r="F394" s="277"/>
      <c r="G394" s="277"/>
      <c r="H394" s="277"/>
      <c r="I394" s="315"/>
      <c r="J394" s="315"/>
      <c r="K394" s="277"/>
      <c r="L394" s="277"/>
      <c r="M394" s="277"/>
      <c r="N394" s="277"/>
      <c r="O394" s="277"/>
      <c r="P394" s="277"/>
      <c r="Q394" s="277"/>
      <c r="R394" s="277"/>
      <c r="S394" s="277"/>
      <c r="T394" s="277"/>
      <c r="U394" s="277"/>
      <c r="V394" s="277"/>
      <c r="W394" s="277"/>
      <c r="X394" s="278"/>
      <c r="Y394" s="278"/>
      <c r="Z394" s="278"/>
      <c r="AA394" s="277"/>
    </row>
    <row r="395" spans="1:27">
      <c r="A395" s="280"/>
      <c r="B395" s="277"/>
      <c r="C395" s="280"/>
      <c r="D395" s="281"/>
      <c r="E395" s="281"/>
      <c r="F395" s="277"/>
      <c r="G395" s="277"/>
      <c r="H395" s="277"/>
      <c r="I395" s="315"/>
      <c r="J395" s="315"/>
      <c r="K395" s="277"/>
      <c r="L395" s="277"/>
      <c r="M395" s="277"/>
      <c r="N395" s="277"/>
      <c r="O395" s="277"/>
      <c r="P395" s="277"/>
      <c r="Q395" s="277"/>
      <c r="R395" s="277"/>
      <c r="S395" s="277"/>
      <c r="T395" s="277"/>
      <c r="U395" s="277"/>
      <c r="V395" s="277"/>
      <c r="W395" s="277"/>
      <c r="X395" s="278"/>
      <c r="Y395" s="278"/>
      <c r="Z395" s="278"/>
      <c r="AA395" s="277"/>
    </row>
    <row r="396" spans="1:27">
      <c r="A396" s="280"/>
      <c r="B396" s="277"/>
      <c r="C396" s="280"/>
      <c r="D396" s="281"/>
      <c r="E396" s="281"/>
      <c r="F396" s="277"/>
      <c r="G396" s="277"/>
      <c r="H396" s="277"/>
      <c r="I396" s="315"/>
      <c r="J396" s="315"/>
      <c r="K396" s="277"/>
      <c r="L396" s="277"/>
      <c r="M396" s="277"/>
      <c r="N396" s="277"/>
      <c r="O396" s="277"/>
      <c r="P396" s="277"/>
      <c r="Q396" s="277"/>
      <c r="R396" s="277"/>
      <c r="S396" s="277"/>
      <c r="T396" s="277"/>
      <c r="U396" s="277"/>
      <c r="V396" s="277"/>
      <c r="W396" s="277"/>
      <c r="X396" s="278"/>
      <c r="Y396" s="278"/>
      <c r="Z396" s="278"/>
      <c r="AA396" s="277"/>
    </row>
    <row r="397" spans="1:27">
      <c r="A397" s="280"/>
      <c r="B397" s="277"/>
      <c r="C397" s="280"/>
      <c r="D397" s="281"/>
      <c r="E397" s="281"/>
      <c r="F397" s="277"/>
      <c r="G397" s="277"/>
      <c r="H397" s="277"/>
      <c r="I397" s="315"/>
      <c r="J397" s="315"/>
      <c r="K397" s="277"/>
      <c r="L397" s="277"/>
      <c r="M397" s="277"/>
      <c r="N397" s="277"/>
      <c r="O397" s="277"/>
      <c r="P397" s="277"/>
      <c r="Q397" s="277"/>
      <c r="R397" s="277"/>
      <c r="S397" s="277"/>
      <c r="T397" s="277"/>
      <c r="U397" s="277"/>
      <c r="V397" s="277"/>
      <c r="W397" s="277"/>
      <c r="X397" s="278"/>
      <c r="Y397" s="278"/>
      <c r="Z397" s="278"/>
      <c r="AA397" s="277"/>
    </row>
    <row r="398" spans="1:27">
      <c r="A398" s="280"/>
      <c r="B398" s="277"/>
      <c r="C398" s="280"/>
      <c r="D398" s="281"/>
      <c r="E398" s="281"/>
      <c r="F398" s="277"/>
      <c r="G398" s="277"/>
      <c r="H398" s="277"/>
      <c r="I398" s="315"/>
      <c r="J398" s="315"/>
      <c r="K398" s="277"/>
      <c r="L398" s="277"/>
      <c r="M398" s="277"/>
      <c r="N398" s="277"/>
      <c r="O398" s="277"/>
      <c r="P398" s="277"/>
      <c r="Q398" s="277"/>
      <c r="R398" s="277"/>
      <c r="S398" s="277"/>
      <c r="T398" s="277"/>
      <c r="U398" s="277"/>
      <c r="V398" s="277"/>
      <c r="W398" s="277"/>
      <c r="X398" s="278"/>
      <c r="Y398" s="278"/>
      <c r="Z398" s="278"/>
      <c r="AA398" s="277"/>
    </row>
    <row r="399" spans="1:27">
      <c r="A399" s="280"/>
      <c r="B399" s="277"/>
      <c r="C399" s="280"/>
      <c r="D399" s="281"/>
      <c r="E399" s="281"/>
      <c r="F399" s="277"/>
      <c r="G399" s="277"/>
      <c r="H399" s="277"/>
      <c r="I399" s="315"/>
      <c r="J399" s="315"/>
      <c r="K399" s="277"/>
      <c r="L399" s="277"/>
      <c r="M399" s="277"/>
      <c r="N399" s="277"/>
      <c r="O399" s="277"/>
      <c r="P399" s="277"/>
      <c r="Q399" s="277"/>
      <c r="R399" s="277"/>
      <c r="S399" s="277"/>
      <c r="T399" s="277"/>
      <c r="U399" s="277"/>
      <c r="V399" s="277"/>
      <c r="W399" s="277"/>
      <c r="X399" s="278"/>
      <c r="Y399" s="278"/>
      <c r="Z399" s="278"/>
      <c r="AA399" s="277"/>
    </row>
    <row r="400" spans="1:27">
      <c r="A400" s="280"/>
      <c r="B400" s="277"/>
      <c r="C400" s="280"/>
      <c r="D400" s="281"/>
      <c r="E400" s="281"/>
      <c r="F400" s="277"/>
      <c r="G400" s="277"/>
      <c r="H400" s="277"/>
      <c r="I400" s="315"/>
      <c r="J400" s="315"/>
      <c r="K400" s="277"/>
      <c r="L400" s="277"/>
      <c r="M400" s="277"/>
      <c r="N400" s="277"/>
      <c r="O400" s="277"/>
      <c r="P400" s="277"/>
      <c r="Q400" s="277"/>
      <c r="R400" s="277"/>
      <c r="S400" s="277"/>
      <c r="T400" s="277"/>
      <c r="U400" s="277"/>
      <c r="V400" s="277"/>
      <c r="W400" s="277"/>
      <c r="X400" s="278"/>
      <c r="Y400" s="278"/>
      <c r="Z400" s="278"/>
      <c r="AA400" s="277"/>
    </row>
    <row r="401" spans="1:27">
      <c r="A401" s="280"/>
      <c r="B401" s="277"/>
      <c r="C401" s="280"/>
      <c r="D401" s="281"/>
      <c r="E401" s="281"/>
      <c r="F401" s="277"/>
      <c r="G401" s="277"/>
      <c r="H401" s="277"/>
      <c r="I401" s="315"/>
      <c r="J401" s="315"/>
      <c r="K401" s="277"/>
      <c r="L401" s="277"/>
      <c r="M401" s="277"/>
      <c r="N401" s="277"/>
      <c r="O401" s="277"/>
      <c r="P401" s="277"/>
      <c r="Q401" s="277"/>
      <c r="R401" s="277"/>
      <c r="S401" s="277"/>
      <c r="T401" s="277"/>
      <c r="U401" s="277"/>
      <c r="V401" s="277"/>
      <c r="W401" s="277"/>
      <c r="X401" s="278"/>
      <c r="Y401" s="278"/>
      <c r="Z401" s="278"/>
      <c r="AA401" s="277"/>
    </row>
    <row r="402" spans="1:27">
      <c r="A402" s="280"/>
      <c r="B402" s="277"/>
      <c r="C402" s="280"/>
      <c r="D402" s="281"/>
      <c r="E402" s="281"/>
      <c r="F402" s="277"/>
      <c r="G402" s="277"/>
      <c r="H402" s="277"/>
      <c r="I402" s="315"/>
      <c r="J402" s="315"/>
      <c r="K402" s="277"/>
      <c r="L402" s="277"/>
      <c r="M402" s="277"/>
      <c r="N402" s="277"/>
      <c r="O402" s="277"/>
      <c r="P402" s="277"/>
      <c r="Q402" s="277"/>
      <c r="R402" s="277"/>
      <c r="S402" s="277"/>
      <c r="T402" s="277"/>
      <c r="U402" s="277"/>
      <c r="V402" s="277"/>
      <c r="W402" s="277"/>
      <c r="X402" s="278"/>
      <c r="Y402" s="278"/>
      <c r="Z402" s="278"/>
      <c r="AA402" s="277"/>
    </row>
    <row r="403" spans="1:27">
      <c r="A403" s="280"/>
      <c r="B403" s="277"/>
      <c r="C403" s="280"/>
      <c r="D403" s="281"/>
      <c r="E403" s="281"/>
      <c r="F403" s="277"/>
      <c r="G403" s="277"/>
      <c r="H403" s="277"/>
      <c r="I403" s="315"/>
      <c r="J403" s="315"/>
      <c r="K403" s="277"/>
      <c r="L403" s="277"/>
      <c r="M403" s="277"/>
      <c r="N403" s="277"/>
      <c r="O403" s="277"/>
      <c r="P403" s="277"/>
      <c r="Q403" s="277"/>
      <c r="R403" s="277"/>
      <c r="S403" s="277"/>
      <c r="T403" s="277"/>
      <c r="U403" s="277"/>
      <c r="V403" s="277"/>
      <c r="W403" s="277"/>
      <c r="X403" s="278"/>
      <c r="Y403" s="278"/>
      <c r="Z403" s="278"/>
      <c r="AA403" s="277"/>
    </row>
    <row r="404" spans="1:27">
      <c r="A404" s="280"/>
      <c r="B404" s="277"/>
      <c r="C404" s="280"/>
      <c r="D404" s="281"/>
      <c r="E404" s="281"/>
      <c r="F404" s="277"/>
      <c r="G404" s="277"/>
      <c r="H404" s="277"/>
      <c r="I404" s="315"/>
      <c r="J404" s="315"/>
      <c r="K404" s="277"/>
      <c r="L404" s="277"/>
      <c r="M404" s="277"/>
      <c r="N404" s="277"/>
      <c r="O404" s="277"/>
      <c r="P404" s="277"/>
      <c r="Q404" s="277"/>
      <c r="R404" s="277"/>
      <c r="S404" s="277"/>
      <c r="T404" s="277"/>
      <c r="U404" s="277"/>
      <c r="V404" s="277"/>
      <c r="W404" s="277"/>
      <c r="X404" s="278"/>
      <c r="Y404" s="278"/>
      <c r="Z404" s="278"/>
      <c r="AA404" s="277"/>
    </row>
    <row r="405" spans="1:27">
      <c r="A405" s="280"/>
      <c r="B405" s="277"/>
      <c r="C405" s="280"/>
      <c r="D405" s="281"/>
      <c r="E405" s="281"/>
      <c r="F405" s="277"/>
      <c r="G405" s="277"/>
      <c r="H405" s="277"/>
      <c r="I405" s="315"/>
      <c r="J405" s="315"/>
      <c r="K405" s="277"/>
      <c r="L405" s="277"/>
      <c r="M405" s="277"/>
      <c r="N405" s="277"/>
      <c r="O405" s="277"/>
      <c r="P405" s="277"/>
      <c r="Q405" s="277"/>
      <c r="R405" s="277"/>
      <c r="S405" s="277"/>
      <c r="T405" s="277"/>
      <c r="U405" s="277"/>
      <c r="V405" s="277"/>
      <c r="W405" s="277"/>
      <c r="X405" s="278"/>
      <c r="Y405" s="278"/>
      <c r="Z405" s="278"/>
      <c r="AA405" s="277"/>
    </row>
    <row r="406" spans="1:27">
      <c r="A406" s="280"/>
      <c r="B406" s="277"/>
      <c r="C406" s="280"/>
      <c r="D406" s="281"/>
      <c r="E406" s="281"/>
      <c r="F406" s="277"/>
      <c r="G406" s="277"/>
      <c r="H406" s="277"/>
      <c r="I406" s="315"/>
      <c r="J406" s="315"/>
      <c r="K406" s="277"/>
      <c r="L406" s="277"/>
      <c r="M406" s="277"/>
      <c r="N406" s="277"/>
      <c r="O406" s="277"/>
      <c r="P406" s="277"/>
      <c r="Q406" s="277"/>
      <c r="R406" s="277"/>
      <c r="S406" s="277"/>
      <c r="T406" s="277"/>
      <c r="U406" s="277"/>
      <c r="V406" s="277"/>
      <c r="W406" s="277"/>
      <c r="X406" s="278"/>
      <c r="Y406" s="278"/>
      <c r="Z406" s="278"/>
      <c r="AA406" s="277"/>
    </row>
    <row r="407" spans="1:27">
      <c r="A407" s="280"/>
      <c r="B407" s="277"/>
      <c r="C407" s="280"/>
      <c r="D407" s="281"/>
      <c r="E407" s="281"/>
      <c r="F407" s="277"/>
      <c r="G407" s="277"/>
      <c r="H407" s="277"/>
      <c r="I407" s="315"/>
      <c r="J407" s="315"/>
      <c r="K407" s="277"/>
      <c r="L407" s="277"/>
      <c r="M407" s="277"/>
      <c r="N407" s="277"/>
      <c r="O407" s="277"/>
      <c r="P407" s="277"/>
      <c r="Q407" s="277"/>
      <c r="R407" s="277"/>
      <c r="S407" s="277"/>
      <c r="T407" s="277"/>
      <c r="U407" s="277"/>
      <c r="V407" s="277"/>
      <c r="W407" s="277"/>
      <c r="X407" s="278"/>
      <c r="Y407" s="278"/>
      <c r="Z407" s="278"/>
      <c r="AA407" s="277"/>
    </row>
    <row r="408" spans="1:27">
      <c r="A408" s="280"/>
      <c r="B408" s="277"/>
      <c r="C408" s="280"/>
      <c r="D408" s="281"/>
      <c r="E408" s="281"/>
      <c r="F408" s="277"/>
      <c r="G408" s="277"/>
      <c r="H408" s="277"/>
      <c r="I408" s="315"/>
      <c r="J408" s="315"/>
      <c r="K408" s="277"/>
      <c r="L408" s="277"/>
      <c r="M408" s="277"/>
      <c r="N408" s="277"/>
      <c r="O408" s="277"/>
      <c r="P408" s="277"/>
      <c r="Q408" s="277"/>
      <c r="R408" s="277"/>
      <c r="S408" s="277"/>
      <c r="T408" s="277"/>
      <c r="U408" s="277"/>
      <c r="V408" s="277"/>
      <c r="W408" s="277"/>
      <c r="X408" s="278"/>
      <c r="Y408" s="278"/>
      <c r="Z408" s="278"/>
      <c r="AA408" s="277"/>
    </row>
    <row r="409" spans="1:27">
      <c r="A409" s="280"/>
      <c r="B409" s="277"/>
      <c r="C409" s="280"/>
      <c r="D409" s="281"/>
      <c r="E409" s="281"/>
      <c r="F409" s="277"/>
      <c r="G409" s="277"/>
      <c r="H409" s="277"/>
      <c r="I409" s="315"/>
      <c r="J409" s="315"/>
      <c r="K409" s="277"/>
      <c r="L409" s="277"/>
      <c r="M409" s="277"/>
      <c r="N409" s="277"/>
      <c r="O409" s="277"/>
      <c r="P409" s="277"/>
      <c r="Q409" s="277"/>
      <c r="R409" s="277"/>
      <c r="S409" s="277"/>
      <c r="T409" s="277"/>
      <c r="U409" s="277"/>
      <c r="V409" s="277"/>
      <c r="W409" s="277"/>
      <c r="X409" s="278"/>
      <c r="Y409" s="278"/>
      <c r="Z409" s="278"/>
      <c r="AA409" s="277"/>
    </row>
    <row r="410" spans="1:27">
      <c r="A410" s="280"/>
      <c r="B410" s="277"/>
      <c r="C410" s="280"/>
      <c r="D410" s="281"/>
      <c r="E410" s="281"/>
      <c r="F410" s="277"/>
      <c r="G410" s="277"/>
      <c r="H410" s="277"/>
      <c r="I410" s="315"/>
      <c r="J410" s="315"/>
      <c r="K410" s="277"/>
      <c r="L410" s="277"/>
      <c r="M410" s="277"/>
      <c r="N410" s="277"/>
      <c r="O410" s="277"/>
      <c r="P410" s="277"/>
      <c r="Q410" s="277"/>
      <c r="R410" s="277"/>
      <c r="S410" s="277"/>
      <c r="T410" s="277"/>
      <c r="U410" s="277"/>
      <c r="V410" s="277"/>
      <c r="W410" s="277"/>
      <c r="X410" s="278"/>
      <c r="Y410" s="278"/>
      <c r="Z410" s="278"/>
      <c r="AA410" s="277"/>
    </row>
    <row r="411" spans="1:27">
      <c r="A411" s="280"/>
      <c r="B411" s="277"/>
      <c r="C411" s="280"/>
      <c r="D411" s="281"/>
      <c r="E411" s="281"/>
      <c r="F411" s="277"/>
      <c r="G411" s="277"/>
      <c r="H411" s="277"/>
      <c r="I411" s="315"/>
      <c r="J411" s="315"/>
      <c r="K411" s="277"/>
      <c r="L411" s="277"/>
      <c r="M411" s="277"/>
      <c r="N411" s="277"/>
      <c r="O411" s="277"/>
      <c r="P411" s="277"/>
      <c r="Q411" s="277"/>
      <c r="R411" s="277"/>
      <c r="S411" s="277"/>
      <c r="T411" s="277"/>
      <c r="U411" s="277"/>
      <c r="V411" s="277"/>
      <c r="W411" s="277"/>
      <c r="X411" s="278"/>
      <c r="Y411" s="278"/>
      <c r="Z411" s="278"/>
      <c r="AA411" s="277"/>
    </row>
    <row r="412" spans="1:27">
      <c r="A412" s="280"/>
      <c r="B412" s="277"/>
      <c r="C412" s="280"/>
      <c r="D412" s="281"/>
      <c r="E412" s="281"/>
      <c r="F412" s="277"/>
      <c r="G412" s="277"/>
      <c r="H412" s="277"/>
      <c r="I412" s="315"/>
      <c r="J412" s="315"/>
      <c r="K412" s="277"/>
      <c r="L412" s="277"/>
      <c r="M412" s="277"/>
      <c r="N412" s="277"/>
      <c r="O412" s="277"/>
      <c r="P412" s="277"/>
      <c r="Q412" s="277"/>
      <c r="R412" s="277"/>
      <c r="S412" s="277"/>
      <c r="T412" s="277"/>
      <c r="U412" s="277"/>
      <c r="V412" s="277"/>
      <c r="W412" s="277"/>
      <c r="X412" s="278"/>
      <c r="Y412" s="278"/>
      <c r="Z412" s="278"/>
      <c r="AA412" s="277"/>
    </row>
    <row r="413" spans="1:27">
      <c r="A413" s="280"/>
      <c r="B413" s="277"/>
      <c r="C413" s="280"/>
      <c r="D413" s="281"/>
      <c r="E413" s="281"/>
      <c r="F413" s="277"/>
      <c r="G413" s="277"/>
      <c r="H413" s="277"/>
      <c r="I413" s="315"/>
      <c r="J413" s="315"/>
      <c r="K413" s="277"/>
      <c r="L413" s="277"/>
      <c r="M413" s="277"/>
      <c r="N413" s="277"/>
      <c r="O413" s="277"/>
      <c r="P413" s="277"/>
      <c r="Q413" s="277"/>
      <c r="R413" s="277"/>
      <c r="S413" s="277"/>
      <c r="T413" s="277"/>
      <c r="U413" s="277"/>
      <c r="V413" s="277"/>
      <c r="W413" s="277"/>
      <c r="X413" s="278"/>
      <c r="Y413" s="278"/>
      <c r="Z413" s="278"/>
      <c r="AA413" s="277"/>
    </row>
    <row r="414" spans="1:27">
      <c r="A414" s="280"/>
      <c r="B414" s="277"/>
      <c r="C414" s="280"/>
      <c r="D414" s="281"/>
      <c r="E414" s="281"/>
      <c r="F414" s="277"/>
      <c r="G414" s="277"/>
      <c r="H414" s="277"/>
      <c r="I414" s="315"/>
      <c r="J414" s="315"/>
      <c r="K414" s="277"/>
      <c r="L414" s="277"/>
      <c r="M414" s="277"/>
      <c r="N414" s="277"/>
      <c r="O414" s="277"/>
      <c r="P414" s="277"/>
      <c r="Q414" s="277"/>
      <c r="R414" s="277"/>
      <c r="S414" s="277"/>
      <c r="T414" s="277"/>
      <c r="U414" s="277"/>
      <c r="V414" s="277"/>
      <c r="W414" s="277"/>
      <c r="X414" s="278"/>
      <c r="Y414" s="278"/>
      <c r="Z414" s="278"/>
      <c r="AA414" s="277"/>
    </row>
    <row r="415" spans="1:27">
      <c r="A415" s="280"/>
      <c r="B415" s="277"/>
      <c r="C415" s="280"/>
      <c r="D415" s="281"/>
      <c r="E415" s="281"/>
      <c r="F415" s="277"/>
      <c r="G415" s="277"/>
      <c r="H415" s="277"/>
      <c r="I415" s="315"/>
      <c r="J415" s="315"/>
      <c r="K415" s="277"/>
      <c r="L415" s="277"/>
      <c r="M415" s="277"/>
      <c r="N415" s="277"/>
      <c r="O415" s="277"/>
      <c r="P415" s="277"/>
      <c r="Q415" s="277"/>
      <c r="R415" s="277"/>
      <c r="S415" s="277"/>
      <c r="T415" s="277"/>
      <c r="U415" s="277"/>
      <c r="V415" s="277"/>
      <c r="W415" s="277"/>
      <c r="X415" s="278"/>
      <c r="Y415" s="278"/>
      <c r="Z415" s="278"/>
      <c r="AA415" s="277"/>
    </row>
    <row r="416" spans="1:27">
      <c r="A416" s="280"/>
      <c r="B416" s="277"/>
      <c r="C416" s="280"/>
      <c r="D416" s="281"/>
      <c r="E416" s="281"/>
      <c r="F416" s="277"/>
      <c r="G416" s="277"/>
      <c r="H416" s="277"/>
      <c r="I416" s="315"/>
      <c r="J416" s="315"/>
      <c r="K416" s="277"/>
      <c r="L416" s="277"/>
      <c r="M416" s="277"/>
      <c r="N416" s="277"/>
      <c r="O416" s="277"/>
      <c r="P416" s="277"/>
      <c r="Q416" s="277"/>
      <c r="R416" s="277"/>
      <c r="S416" s="277"/>
      <c r="T416" s="277"/>
      <c r="U416" s="277"/>
      <c r="V416" s="277"/>
      <c r="W416" s="277"/>
      <c r="X416" s="278"/>
      <c r="Y416" s="278"/>
      <c r="Z416" s="278"/>
      <c r="AA416" s="277"/>
    </row>
    <row r="417" spans="1:27">
      <c r="A417" s="280"/>
      <c r="B417" s="277"/>
      <c r="C417" s="280"/>
      <c r="D417" s="281"/>
      <c r="E417" s="281"/>
      <c r="F417" s="277"/>
      <c r="G417" s="277"/>
      <c r="H417" s="277"/>
      <c r="I417" s="315"/>
      <c r="J417" s="315"/>
      <c r="K417" s="277"/>
      <c r="L417" s="277"/>
      <c r="M417" s="277"/>
      <c r="N417" s="277"/>
      <c r="O417" s="277"/>
      <c r="P417" s="277"/>
      <c r="Q417" s="277"/>
      <c r="R417" s="277"/>
      <c r="S417" s="277"/>
      <c r="T417" s="277"/>
      <c r="U417" s="277"/>
      <c r="V417" s="277"/>
      <c r="W417" s="277"/>
      <c r="X417" s="278"/>
      <c r="Y417" s="278"/>
      <c r="Z417" s="278"/>
      <c r="AA417" s="277"/>
    </row>
    <row r="418" spans="1:27">
      <c r="A418" s="280"/>
      <c r="B418" s="277"/>
      <c r="C418" s="280"/>
      <c r="D418" s="281"/>
      <c r="E418" s="281"/>
      <c r="F418" s="277"/>
      <c r="G418" s="277"/>
      <c r="H418" s="277"/>
      <c r="I418" s="315"/>
      <c r="J418" s="315"/>
      <c r="K418" s="277"/>
      <c r="L418" s="277"/>
      <c r="M418" s="277"/>
      <c r="N418" s="277"/>
      <c r="O418" s="277"/>
      <c r="P418" s="277"/>
      <c r="Q418" s="277"/>
      <c r="R418" s="277"/>
      <c r="S418" s="277"/>
      <c r="T418" s="277"/>
      <c r="U418" s="277"/>
      <c r="V418" s="277"/>
      <c r="W418" s="277"/>
      <c r="X418" s="278"/>
      <c r="Y418" s="278"/>
      <c r="Z418" s="278"/>
      <c r="AA418" s="277"/>
    </row>
    <row r="419" spans="1:27">
      <c r="A419" s="280"/>
      <c r="B419" s="277"/>
      <c r="C419" s="280"/>
      <c r="D419" s="281"/>
      <c r="E419" s="281"/>
      <c r="F419" s="277"/>
      <c r="G419" s="277"/>
      <c r="H419" s="277"/>
      <c r="I419" s="315"/>
      <c r="J419" s="315"/>
      <c r="K419" s="277"/>
      <c r="L419" s="277"/>
      <c r="M419" s="277"/>
      <c r="N419" s="277"/>
      <c r="O419" s="277"/>
      <c r="P419" s="277"/>
      <c r="Q419" s="277"/>
      <c r="R419" s="277"/>
      <c r="S419" s="277"/>
      <c r="T419" s="277"/>
      <c r="U419" s="277"/>
      <c r="V419" s="277"/>
      <c r="W419" s="277"/>
      <c r="X419" s="278"/>
      <c r="Y419" s="278"/>
      <c r="Z419" s="278"/>
      <c r="AA419" s="277"/>
    </row>
    <row r="420" spans="1:27">
      <c r="A420" s="280"/>
      <c r="B420" s="277"/>
      <c r="C420" s="280"/>
      <c r="D420" s="281"/>
      <c r="E420" s="281"/>
      <c r="F420" s="277"/>
      <c r="G420" s="277"/>
      <c r="H420" s="277"/>
      <c r="I420" s="315"/>
      <c r="J420" s="315"/>
      <c r="K420" s="277"/>
      <c r="L420" s="277"/>
      <c r="M420" s="277"/>
      <c r="N420" s="277"/>
      <c r="O420" s="277"/>
      <c r="P420" s="277"/>
      <c r="Q420" s="277"/>
      <c r="R420" s="277"/>
      <c r="S420" s="277"/>
      <c r="T420" s="277"/>
      <c r="U420" s="277"/>
      <c r="V420" s="277"/>
      <c r="W420" s="277"/>
      <c r="X420" s="278"/>
      <c r="Y420" s="278"/>
      <c r="Z420" s="278"/>
      <c r="AA420" s="277"/>
    </row>
    <row r="421" spans="1:27">
      <c r="A421" s="280"/>
      <c r="B421" s="277"/>
      <c r="C421" s="280"/>
      <c r="D421" s="281"/>
      <c r="E421" s="281"/>
      <c r="F421" s="277"/>
      <c r="G421" s="277"/>
      <c r="H421" s="277"/>
      <c r="I421" s="315"/>
      <c r="J421" s="315"/>
      <c r="K421" s="277"/>
      <c r="L421" s="277"/>
      <c r="M421" s="277"/>
      <c r="N421" s="277"/>
      <c r="O421" s="277"/>
      <c r="P421" s="277"/>
      <c r="Q421" s="277"/>
      <c r="R421" s="277"/>
      <c r="S421" s="277"/>
      <c r="T421" s="277"/>
      <c r="U421" s="277"/>
      <c r="V421" s="277"/>
      <c r="W421" s="277"/>
      <c r="X421" s="278"/>
      <c r="Y421" s="278"/>
      <c r="Z421" s="278"/>
      <c r="AA421" s="277"/>
    </row>
    <row r="422" spans="1:27">
      <c r="A422" s="280"/>
      <c r="B422" s="277"/>
      <c r="C422" s="280"/>
      <c r="D422" s="281"/>
      <c r="E422" s="281"/>
      <c r="F422" s="277"/>
      <c r="G422" s="277"/>
      <c r="H422" s="277"/>
      <c r="I422" s="315"/>
      <c r="J422" s="315"/>
      <c r="K422" s="277"/>
      <c r="L422" s="277"/>
      <c r="M422" s="277"/>
      <c r="N422" s="277"/>
      <c r="O422" s="277"/>
      <c r="P422" s="277"/>
      <c r="Q422" s="277"/>
      <c r="R422" s="277"/>
      <c r="S422" s="277"/>
      <c r="T422" s="277"/>
      <c r="U422" s="277"/>
      <c r="V422" s="277"/>
      <c r="W422" s="277"/>
      <c r="X422" s="278"/>
      <c r="Y422" s="278"/>
      <c r="Z422" s="278"/>
      <c r="AA422" s="277"/>
    </row>
    <row r="423" spans="1:27">
      <c r="A423" s="280"/>
      <c r="B423" s="277"/>
      <c r="C423" s="280"/>
      <c r="D423" s="281"/>
      <c r="E423" s="281"/>
      <c r="F423" s="277"/>
      <c r="G423" s="277"/>
      <c r="H423" s="277"/>
      <c r="I423" s="315"/>
      <c r="J423" s="315"/>
      <c r="K423" s="277"/>
      <c r="L423" s="277"/>
      <c r="M423" s="277"/>
      <c r="N423" s="277"/>
      <c r="O423" s="277"/>
      <c r="P423" s="277"/>
      <c r="Q423" s="277"/>
      <c r="R423" s="277"/>
      <c r="S423" s="277"/>
      <c r="T423" s="277"/>
      <c r="U423" s="277"/>
      <c r="V423" s="277"/>
      <c r="W423" s="277"/>
      <c r="X423" s="278"/>
      <c r="Y423" s="278"/>
      <c r="Z423" s="278"/>
      <c r="AA423" s="277"/>
    </row>
    <row r="424" spans="1:27">
      <c r="A424" s="280"/>
      <c r="B424" s="277"/>
      <c r="C424" s="280"/>
      <c r="D424" s="281"/>
      <c r="E424" s="281"/>
      <c r="F424" s="277"/>
      <c r="G424" s="277"/>
      <c r="H424" s="277"/>
      <c r="I424" s="315"/>
      <c r="J424" s="315"/>
      <c r="K424" s="277"/>
      <c r="L424" s="277"/>
      <c r="M424" s="277"/>
      <c r="N424" s="277"/>
      <c r="O424" s="277"/>
      <c r="P424" s="277"/>
      <c r="Q424" s="277"/>
      <c r="R424" s="277"/>
      <c r="S424" s="277"/>
      <c r="T424" s="277"/>
      <c r="U424" s="277"/>
      <c r="V424" s="277"/>
      <c r="W424" s="277"/>
      <c r="X424" s="278"/>
      <c r="Y424" s="278"/>
      <c r="Z424" s="278"/>
      <c r="AA424" s="277"/>
    </row>
    <row r="425" spans="1:27">
      <c r="A425" s="280"/>
      <c r="B425" s="277"/>
      <c r="C425" s="280"/>
      <c r="D425" s="281"/>
      <c r="E425" s="281"/>
      <c r="F425" s="277"/>
      <c r="G425" s="277"/>
      <c r="H425" s="277"/>
      <c r="I425" s="315"/>
      <c r="J425" s="315"/>
      <c r="K425" s="277"/>
      <c r="L425" s="277"/>
      <c r="M425" s="277"/>
      <c r="N425" s="277"/>
      <c r="O425" s="277"/>
      <c r="P425" s="277"/>
      <c r="Q425" s="277"/>
      <c r="R425" s="277"/>
      <c r="S425" s="277"/>
      <c r="T425" s="277"/>
      <c r="U425" s="277"/>
      <c r="V425" s="277"/>
      <c r="W425" s="277"/>
      <c r="X425" s="278"/>
      <c r="Y425" s="278"/>
      <c r="Z425" s="278"/>
      <c r="AA425" s="277"/>
    </row>
    <row r="426" spans="1:27">
      <c r="A426" s="280"/>
      <c r="B426" s="277"/>
      <c r="C426" s="280"/>
      <c r="D426" s="281"/>
      <c r="E426" s="281"/>
      <c r="F426" s="277"/>
      <c r="G426" s="277"/>
      <c r="H426" s="277"/>
      <c r="I426" s="315"/>
      <c r="J426" s="315"/>
      <c r="K426" s="277"/>
      <c r="L426" s="277"/>
      <c r="M426" s="277"/>
      <c r="N426" s="277"/>
      <c r="O426" s="277"/>
      <c r="P426" s="277"/>
      <c r="Q426" s="277"/>
      <c r="R426" s="277"/>
      <c r="S426" s="277"/>
      <c r="T426" s="277"/>
      <c r="U426" s="277"/>
      <c r="V426" s="277"/>
      <c r="W426" s="277"/>
      <c r="X426" s="278"/>
      <c r="Y426" s="278"/>
      <c r="Z426" s="278"/>
      <c r="AA426" s="277"/>
    </row>
    <row r="427" spans="1:27">
      <c r="A427" s="280"/>
      <c r="B427" s="277"/>
      <c r="C427" s="280"/>
      <c r="D427" s="281"/>
      <c r="E427" s="281"/>
      <c r="F427" s="277"/>
      <c r="G427" s="277"/>
      <c r="H427" s="277"/>
      <c r="I427" s="315"/>
      <c r="J427" s="315"/>
      <c r="K427" s="277"/>
      <c r="L427" s="277"/>
      <c r="M427" s="277"/>
      <c r="N427" s="277"/>
      <c r="O427" s="277"/>
      <c r="P427" s="277"/>
      <c r="Q427" s="277"/>
      <c r="R427" s="277"/>
      <c r="S427" s="277"/>
      <c r="T427" s="277"/>
      <c r="U427" s="277"/>
      <c r="V427" s="277"/>
      <c r="W427" s="277"/>
      <c r="X427" s="278"/>
      <c r="Y427" s="278"/>
      <c r="Z427" s="278"/>
      <c r="AA427" s="277"/>
    </row>
    <row r="428" spans="1:27">
      <c r="A428" s="280"/>
      <c r="B428" s="277"/>
      <c r="C428" s="280"/>
      <c r="D428" s="281"/>
      <c r="E428" s="281"/>
      <c r="F428" s="277"/>
      <c r="G428" s="277"/>
      <c r="H428" s="277"/>
      <c r="I428" s="315"/>
      <c r="J428" s="315"/>
      <c r="K428" s="277"/>
      <c r="L428" s="277"/>
      <c r="M428" s="277"/>
      <c r="N428" s="277"/>
      <c r="O428" s="277"/>
      <c r="P428" s="277"/>
      <c r="Q428" s="277"/>
      <c r="R428" s="277"/>
      <c r="S428" s="277"/>
      <c r="T428" s="277"/>
      <c r="U428" s="277"/>
      <c r="V428" s="277"/>
      <c r="W428" s="277"/>
      <c r="X428" s="278"/>
      <c r="Y428" s="278"/>
      <c r="Z428" s="278"/>
      <c r="AA428" s="277"/>
    </row>
    <row r="429" spans="1:27">
      <c r="A429" s="280"/>
      <c r="B429" s="277"/>
      <c r="C429" s="280"/>
      <c r="D429" s="281"/>
      <c r="E429" s="281"/>
      <c r="F429" s="277"/>
      <c r="G429" s="277"/>
      <c r="H429" s="277"/>
      <c r="I429" s="315"/>
      <c r="J429" s="315"/>
      <c r="K429" s="277"/>
      <c r="L429" s="277"/>
      <c r="M429" s="277"/>
      <c r="N429" s="277"/>
      <c r="O429" s="277"/>
      <c r="P429" s="277"/>
      <c r="Q429" s="277"/>
      <c r="R429" s="277"/>
      <c r="S429" s="277"/>
      <c r="T429" s="277"/>
      <c r="U429" s="277"/>
      <c r="V429" s="277"/>
      <c r="W429" s="277"/>
      <c r="X429" s="278"/>
      <c r="Y429" s="278"/>
      <c r="Z429" s="278"/>
      <c r="AA429" s="277"/>
    </row>
    <row r="430" spans="1:27">
      <c r="A430" s="280"/>
      <c r="B430" s="277"/>
      <c r="C430" s="280"/>
      <c r="D430" s="281"/>
      <c r="E430" s="281"/>
      <c r="F430" s="277"/>
      <c r="G430" s="277"/>
      <c r="H430" s="277"/>
      <c r="I430" s="315"/>
      <c r="J430" s="315"/>
      <c r="K430" s="277"/>
      <c r="L430" s="277"/>
      <c r="M430" s="277"/>
      <c r="N430" s="277"/>
      <c r="O430" s="277"/>
      <c r="P430" s="277"/>
      <c r="Q430" s="277"/>
      <c r="R430" s="277"/>
      <c r="S430" s="277"/>
      <c r="T430" s="277"/>
      <c r="U430" s="277"/>
      <c r="V430" s="277"/>
      <c r="W430" s="277"/>
      <c r="X430" s="278"/>
      <c r="Y430" s="278"/>
      <c r="Z430" s="278"/>
      <c r="AA430" s="277"/>
    </row>
    <row r="431" spans="1:27">
      <c r="A431" s="280"/>
      <c r="B431" s="277"/>
      <c r="C431" s="280"/>
      <c r="D431" s="281"/>
      <c r="E431" s="281"/>
      <c r="F431" s="277"/>
      <c r="G431" s="277"/>
      <c r="H431" s="277"/>
      <c r="I431" s="315"/>
      <c r="J431" s="315"/>
      <c r="K431" s="277"/>
      <c r="L431" s="277"/>
      <c r="M431" s="277"/>
      <c r="N431" s="277"/>
      <c r="O431" s="277"/>
      <c r="P431" s="277"/>
      <c r="Q431" s="277"/>
      <c r="R431" s="277"/>
      <c r="S431" s="277"/>
      <c r="T431" s="277"/>
      <c r="U431" s="277"/>
      <c r="V431" s="277"/>
      <c r="W431" s="277"/>
      <c r="X431" s="278"/>
      <c r="Y431" s="278"/>
      <c r="Z431" s="278"/>
      <c r="AA431" s="277"/>
    </row>
    <row r="432" spans="1:27">
      <c r="A432" s="280"/>
      <c r="B432" s="277"/>
      <c r="C432" s="280"/>
      <c r="D432" s="281"/>
      <c r="E432" s="281"/>
      <c r="F432" s="277"/>
      <c r="G432" s="277"/>
      <c r="H432" s="277"/>
      <c r="I432" s="315"/>
      <c r="J432" s="315"/>
      <c r="K432" s="277"/>
      <c r="L432" s="277"/>
      <c r="M432" s="277"/>
      <c r="N432" s="277"/>
      <c r="O432" s="277"/>
      <c r="P432" s="277"/>
      <c r="Q432" s="277"/>
      <c r="R432" s="277"/>
      <c r="S432" s="277"/>
      <c r="T432" s="277"/>
      <c r="U432" s="277"/>
      <c r="V432" s="277"/>
      <c r="W432" s="277"/>
      <c r="X432" s="278"/>
      <c r="Y432" s="278"/>
      <c r="Z432" s="278"/>
      <c r="AA432" s="277"/>
    </row>
    <row r="433" spans="1:27">
      <c r="A433" s="280"/>
      <c r="B433" s="277"/>
      <c r="C433" s="280"/>
      <c r="D433" s="281"/>
      <c r="E433" s="281"/>
      <c r="F433" s="277"/>
      <c r="G433" s="277"/>
      <c r="H433" s="277"/>
      <c r="I433" s="315"/>
      <c r="J433" s="315"/>
      <c r="K433" s="277"/>
      <c r="L433" s="277"/>
      <c r="M433" s="277"/>
      <c r="N433" s="277"/>
      <c r="O433" s="277"/>
      <c r="P433" s="277"/>
      <c r="Q433" s="277"/>
      <c r="R433" s="277"/>
      <c r="S433" s="277"/>
      <c r="T433" s="277"/>
      <c r="U433" s="277"/>
      <c r="V433" s="277"/>
      <c r="W433" s="277"/>
      <c r="X433" s="278"/>
      <c r="Y433" s="278"/>
      <c r="Z433" s="278"/>
      <c r="AA433" s="277"/>
    </row>
    <row r="434" spans="1:27">
      <c r="A434" s="280"/>
      <c r="B434" s="277"/>
      <c r="C434" s="280"/>
      <c r="D434" s="281"/>
      <c r="E434" s="281"/>
      <c r="F434" s="277"/>
      <c r="G434" s="277"/>
      <c r="H434" s="277"/>
      <c r="I434" s="315"/>
      <c r="J434" s="315"/>
      <c r="K434" s="277"/>
      <c r="L434" s="277"/>
      <c r="M434" s="277"/>
      <c r="N434" s="277"/>
      <c r="O434" s="277"/>
      <c r="P434" s="277"/>
      <c r="Q434" s="277"/>
      <c r="R434" s="277"/>
      <c r="S434" s="277"/>
      <c r="T434" s="277"/>
      <c r="U434" s="277"/>
      <c r="V434" s="277"/>
      <c r="W434" s="277"/>
      <c r="X434" s="278"/>
      <c r="Y434" s="278"/>
      <c r="Z434" s="278"/>
      <c r="AA434" s="277"/>
    </row>
    <row r="435" spans="1:27">
      <c r="A435" s="280"/>
      <c r="B435" s="277"/>
      <c r="C435" s="280"/>
      <c r="D435" s="281"/>
      <c r="E435" s="281"/>
      <c r="F435" s="277"/>
      <c r="G435" s="277"/>
      <c r="H435" s="277"/>
      <c r="I435" s="315"/>
      <c r="J435" s="315"/>
      <c r="K435" s="277"/>
      <c r="L435" s="277"/>
      <c r="M435" s="277"/>
      <c r="N435" s="277"/>
      <c r="O435" s="277"/>
      <c r="P435" s="277"/>
      <c r="Q435" s="277"/>
      <c r="R435" s="277"/>
      <c r="S435" s="277"/>
      <c r="T435" s="277"/>
      <c r="U435" s="277"/>
      <c r="V435" s="277"/>
      <c r="W435" s="277"/>
      <c r="X435" s="278"/>
      <c r="Y435" s="278"/>
      <c r="Z435" s="278"/>
      <c r="AA435" s="277"/>
    </row>
    <row r="436" spans="1:27">
      <c r="A436" s="280"/>
      <c r="B436" s="277"/>
      <c r="C436" s="280"/>
      <c r="D436" s="281"/>
      <c r="E436" s="281"/>
      <c r="F436" s="277"/>
      <c r="G436" s="277"/>
      <c r="H436" s="277"/>
      <c r="I436" s="315"/>
      <c r="J436" s="315"/>
      <c r="K436" s="277"/>
      <c r="L436" s="277"/>
      <c r="M436" s="277"/>
      <c r="N436" s="277"/>
      <c r="O436" s="277"/>
      <c r="P436" s="277"/>
      <c r="Q436" s="277"/>
      <c r="R436" s="277"/>
      <c r="S436" s="277"/>
      <c r="T436" s="277"/>
      <c r="U436" s="277"/>
      <c r="V436" s="277"/>
      <c r="W436" s="277"/>
      <c r="X436" s="278"/>
      <c r="Y436" s="278"/>
      <c r="Z436" s="278"/>
      <c r="AA436" s="277"/>
    </row>
    <row r="437" spans="1:27">
      <c r="A437" s="280"/>
      <c r="B437" s="277"/>
      <c r="C437" s="280"/>
      <c r="D437" s="281"/>
      <c r="E437" s="281"/>
      <c r="F437" s="277"/>
      <c r="G437" s="277"/>
      <c r="H437" s="277"/>
      <c r="I437" s="315"/>
      <c r="J437" s="315"/>
      <c r="K437" s="277"/>
      <c r="L437" s="277"/>
      <c r="M437" s="277"/>
      <c r="N437" s="277"/>
      <c r="O437" s="277"/>
      <c r="P437" s="277"/>
      <c r="Q437" s="277"/>
      <c r="R437" s="277"/>
      <c r="S437" s="277"/>
      <c r="T437" s="277"/>
      <c r="U437" s="277"/>
      <c r="V437" s="277"/>
      <c r="W437" s="277"/>
      <c r="X437" s="278"/>
      <c r="Y437" s="278"/>
      <c r="Z437" s="278"/>
      <c r="AA437" s="277"/>
    </row>
    <row r="438" spans="1:27">
      <c r="A438" s="280"/>
      <c r="B438" s="277"/>
      <c r="C438" s="280"/>
      <c r="D438" s="281"/>
      <c r="E438" s="281"/>
      <c r="F438" s="277"/>
      <c r="G438" s="277"/>
      <c r="H438" s="277"/>
      <c r="I438" s="315"/>
      <c r="J438" s="315"/>
      <c r="K438" s="277"/>
      <c r="L438" s="277"/>
      <c r="M438" s="277"/>
      <c r="N438" s="277"/>
      <c r="O438" s="277"/>
      <c r="P438" s="277"/>
      <c r="Q438" s="277"/>
      <c r="R438" s="277"/>
      <c r="S438" s="277"/>
      <c r="T438" s="277"/>
      <c r="U438" s="277"/>
      <c r="V438" s="277"/>
      <c r="W438" s="277"/>
      <c r="X438" s="278"/>
      <c r="Y438" s="278"/>
      <c r="Z438" s="278"/>
      <c r="AA438" s="277"/>
    </row>
    <row r="439" spans="1:27">
      <c r="A439" s="280"/>
      <c r="B439" s="277"/>
      <c r="C439" s="280"/>
      <c r="D439" s="281"/>
      <c r="E439" s="281"/>
      <c r="F439" s="277"/>
      <c r="G439" s="277"/>
      <c r="H439" s="277"/>
      <c r="I439" s="315"/>
      <c r="J439" s="315"/>
      <c r="K439" s="277"/>
      <c r="L439" s="277"/>
      <c r="M439" s="277"/>
      <c r="N439" s="277"/>
      <c r="O439" s="277"/>
      <c r="P439" s="277"/>
      <c r="Q439" s="277"/>
      <c r="R439" s="277"/>
      <c r="S439" s="277"/>
      <c r="T439" s="277"/>
      <c r="U439" s="277"/>
      <c r="V439" s="277"/>
      <c r="W439" s="277"/>
      <c r="X439" s="278"/>
      <c r="Y439" s="278"/>
      <c r="Z439" s="278"/>
      <c r="AA439" s="277"/>
    </row>
    <row r="440" spans="1:27">
      <c r="A440" s="280"/>
      <c r="B440" s="277"/>
      <c r="C440" s="280"/>
      <c r="D440" s="281"/>
      <c r="E440" s="281"/>
      <c r="F440" s="277"/>
      <c r="G440" s="277"/>
      <c r="H440" s="277"/>
      <c r="I440" s="315"/>
      <c r="J440" s="315"/>
      <c r="K440" s="277"/>
      <c r="L440" s="277"/>
      <c r="M440" s="277"/>
      <c r="N440" s="277"/>
      <c r="O440" s="277"/>
      <c r="P440" s="277"/>
      <c r="Q440" s="277"/>
      <c r="R440" s="277"/>
      <c r="S440" s="277"/>
      <c r="T440" s="277"/>
      <c r="U440" s="277"/>
      <c r="V440" s="277"/>
      <c r="W440" s="277"/>
      <c r="X440" s="278"/>
      <c r="Y440" s="278"/>
      <c r="Z440" s="278"/>
      <c r="AA440" s="277"/>
    </row>
    <row r="441" spans="1:27">
      <c r="A441" s="280"/>
      <c r="B441" s="277"/>
      <c r="C441" s="280"/>
      <c r="D441" s="281"/>
      <c r="E441" s="281"/>
      <c r="F441" s="277"/>
      <c r="G441" s="277"/>
      <c r="H441" s="277"/>
      <c r="I441" s="315"/>
      <c r="J441" s="315"/>
      <c r="K441" s="277"/>
      <c r="L441" s="277"/>
      <c r="M441" s="277"/>
      <c r="N441" s="277"/>
      <c r="O441" s="277"/>
      <c r="P441" s="277"/>
      <c r="Q441" s="277"/>
      <c r="R441" s="277"/>
      <c r="S441" s="277"/>
      <c r="T441" s="277"/>
      <c r="U441" s="277"/>
      <c r="V441" s="277"/>
      <c r="W441" s="277"/>
      <c r="X441" s="278"/>
      <c r="Y441" s="278"/>
      <c r="Z441" s="278"/>
      <c r="AA441" s="277"/>
    </row>
    <row r="442" spans="1:27">
      <c r="A442" s="280"/>
      <c r="B442" s="277"/>
      <c r="C442" s="280"/>
      <c r="D442" s="281"/>
      <c r="E442" s="281"/>
      <c r="F442" s="277"/>
      <c r="G442" s="277"/>
      <c r="H442" s="277"/>
      <c r="I442" s="315"/>
      <c r="J442" s="315"/>
      <c r="K442" s="277"/>
      <c r="L442" s="277"/>
      <c r="M442" s="277"/>
      <c r="N442" s="277"/>
      <c r="O442" s="277"/>
      <c r="P442" s="277"/>
      <c r="Q442" s="277"/>
      <c r="R442" s="277"/>
      <c r="S442" s="277"/>
      <c r="T442" s="277"/>
      <c r="U442" s="277"/>
      <c r="V442" s="277"/>
      <c r="W442" s="277"/>
      <c r="X442" s="278"/>
      <c r="Y442" s="278"/>
      <c r="Z442" s="278"/>
      <c r="AA442" s="277"/>
    </row>
    <row r="443" spans="1:27">
      <c r="A443" s="280"/>
      <c r="B443" s="277"/>
      <c r="C443" s="280"/>
      <c r="D443" s="281"/>
      <c r="E443" s="281"/>
      <c r="F443" s="277"/>
      <c r="G443" s="277"/>
      <c r="H443" s="277"/>
      <c r="I443" s="315"/>
      <c r="J443" s="315"/>
      <c r="K443" s="277"/>
      <c r="L443" s="277"/>
      <c r="M443" s="277"/>
      <c r="N443" s="277"/>
      <c r="O443" s="277"/>
      <c r="P443" s="277"/>
      <c r="Q443" s="277"/>
      <c r="R443" s="277"/>
      <c r="S443" s="277"/>
      <c r="T443" s="277"/>
      <c r="U443" s="277"/>
      <c r="V443" s="277"/>
      <c r="W443" s="277"/>
      <c r="X443" s="278"/>
      <c r="Y443" s="278"/>
      <c r="Z443" s="278"/>
      <c r="AA443" s="277"/>
    </row>
    <row r="444" spans="1:27">
      <c r="A444" s="280"/>
      <c r="B444" s="277"/>
      <c r="C444" s="280"/>
      <c r="D444" s="281"/>
      <c r="E444" s="281"/>
      <c r="F444" s="277"/>
      <c r="G444" s="277"/>
      <c r="H444" s="277"/>
      <c r="I444" s="315"/>
      <c r="J444" s="315"/>
      <c r="K444" s="277"/>
      <c r="L444" s="277"/>
      <c r="M444" s="277"/>
      <c r="N444" s="277"/>
      <c r="O444" s="277"/>
      <c r="P444" s="277"/>
      <c r="Q444" s="277"/>
      <c r="R444" s="277"/>
      <c r="S444" s="277"/>
      <c r="T444" s="277"/>
      <c r="U444" s="277"/>
      <c r="V444" s="277"/>
      <c r="W444" s="277"/>
      <c r="X444" s="278"/>
      <c r="Y444" s="278"/>
      <c r="Z444" s="278"/>
      <c r="AA444" s="277"/>
    </row>
    <row r="445" spans="1:27">
      <c r="A445" s="280"/>
      <c r="B445" s="277"/>
      <c r="C445" s="280"/>
      <c r="D445" s="281"/>
      <c r="E445" s="281"/>
      <c r="F445" s="277"/>
      <c r="G445" s="277"/>
      <c r="H445" s="277"/>
      <c r="I445" s="315"/>
      <c r="J445" s="315"/>
      <c r="K445" s="277"/>
      <c r="L445" s="277"/>
      <c r="M445" s="277"/>
      <c r="N445" s="277"/>
      <c r="O445" s="277"/>
      <c r="P445" s="277"/>
      <c r="Q445" s="277"/>
      <c r="R445" s="277"/>
      <c r="S445" s="277"/>
      <c r="T445" s="277"/>
      <c r="U445" s="277"/>
      <c r="V445" s="277"/>
      <c r="W445" s="277"/>
      <c r="X445" s="278"/>
      <c r="Y445" s="278"/>
      <c r="Z445" s="278"/>
      <c r="AA445" s="277"/>
    </row>
    <row r="446" spans="1:27">
      <c r="A446" s="280"/>
      <c r="B446" s="277"/>
      <c r="C446" s="280"/>
      <c r="D446" s="281"/>
      <c r="E446" s="281"/>
      <c r="F446" s="277"/>
      <c r="G446" s="277"/>
      <c r="H446" s="277"/>
      <c r="I446" s="315"/>
      <c r="J446" s="315"/>
      <c r="K446" s="277"/>
      <c r="L446" s="277"/>
      <c r="M446" s="277"/>
      <c r="N446" s="277"/>
      <c r="O446" s="277"/>
      <c r="P446" s="277"/>
      <c r="Q446" s="277"/>
      <c r="R446" s="277"/>
      <c r="S446" s="277"/>
      <c r="T446" s="277"/>
      <c r="U446" s="277"/>
      <c r="V446" s="277"/>
      <c r="W446" s="277"/>
      <c r="X446" s="278"/>
      <c r="Y446" s="278"/>
      <c r="Z446" s="278"/>
      <c r="AA446" s="277"/>
    </row>
    <row r="447" spans="1:27">
      <c r="A447" s="280"/>
      <c r="B447" s="277"/>
      <c r="C447" s="280"/>
      <c r="D447" s="281"/>
      <c r="E447" s="281"/>
      <c r="F447" s="277"/>
      <c r="G447" s="277"/>
      <c r="H447" s="277"/>
      <c r="I447" s="315"/>
      <c r="J447" s="315"/>
      <c r="K447" s="277"/>
      <c r="L447" s="277"/>
      <c r="M447" s="277"/>
      <c r="N447" s="277"/>
      <c r="O447" s="277"/>
      <c r="P447" s="277"/>
      <c r="Q447" s="277"/>
      <c r="R447" s="277"/>
      <c r="S447" s="277"/>
      <c r="T447" s="277"/>
      <c r="U447" s="277"/>
      <c r="V447" s="277"/>
      <c r="W447" s="277"/>
      <c r="X447" s="278"/>
      <c r="Y447" s="278"/>
      <c r="Z447" s="278"/>
      <c r="AA447" s="277"/>
    </row>
    <row r="448" spans="1:27">
      <c r="A448" s="280"/>
      <c r="B448" s="277"/>
      <c r="C448" s="280"/>
      <c r="D448" s="281"/>
      <c r="E448" s="281"/>
      <c r="F448" s="277"/>
      <c r="G448" s="277"/>
      <c r="H448" s="277"/>
      <c r="I448" s="315"/>
      <c r="J448" s="315"/>
      <c r="K448" s="277"/>
      <c r="L448" s="277"/>
      <c r="M448" s="277"/>
      <c r="N448" s="277"/>
      <c r="O448" s="277"/>
      <c r="P448" s="277"/>
      <c r="Q448" s="277"/>
      <c r="R448" s="277"/>
      <c r="S448" s="277"/>
      <c r="T448" s="277"/>
      <c r="U448" s="277"/>
      <c r="V448" s="277"/>
      <c r="W448" s="277"/>
      <c r="X448" s="278"/>
      <c r="Y448" s="278"/>
      <c r="Z448" s="278"/>
      <c r="AA448" s="277"/>
    </row>
    <row r="449" spans="1:27">
      <c r="A449" s="280"/>
      <c r="B449" s="277"/>
      <c r="C449" s="280"/>
      <c r="D449" s="281"/>
      <c r="E449" s="281"/>
      <c r="F449" s="277"/>
      <c r="G449" s="277"/>
      <c r="H449" s="277"/>
      <c r="I449" s="315"/>
      <c r="J449" s="315"/>
      <c r="K449" s="277"/>
      <c r="L449" s="277"/>
      <c r="M449" s="277"/>
      <c r="N449" s="277"/>
      <c r="O449" s="277"/>
      <c r="P449" s="277"/>
      <c r="Q449" s="277"/>
      <c r="R449" s="277"/>
      <c r="S449" s="277"/>
      <c r="T449" s="277"/>
      <c r="U449" s="277"/>
      <c r="V449" s="277"/>
      <c r="W449" s="277"/>
      <c r="X449" s="278"/>
      <c r="Y449" s="278"/>
      <c r="Z449" s="278"/>
      <c r="AA449" s="277"/>
    </row>
    <row r="450" spans="1:27">
      <c r="A450" s="280"/>
      <c r="B450" s="277"/>
      <c r="C450" s="280"/>
      <c r="D450" s="281"/>
      <c r="E450" s="281"/>
      <c r="F450" s="277"/>
      <c r="G450" s="277"/>
      <c r="H450" s="277"/>
      <c r="I450" s="315"/>
      <c r="J450" s="315"/>
      <c r="K450" s="277"/>
      <c r="L450" s="277"/>
      <c r="M450" s="277"/>
      <c r="N450" s="277"/>
      <c r="O450" s="277"/>
      <c r="P450" s="277"/>
      <c r="Q450" s="277"/>
      <c r="R450" s="277"/>
      <c r="S450" s="277"/>
      <c r="T450" s="277"/>
      <c r="U450" s="277"/>
      <c r="V450" s="277"/>
      <c r="W450" s="277"/>
      <c r="X450" s="278"/>
      <c r="Y450" s="278"/>
      <c r="Z450" s="278"/>
      <c r="AA450" s="277"/>
    </row>
    <row r="451" spans="1:27">
      <c r="A451" s="280"/>
      <c r="B451" s="277"/>
      <c r="C451" s="280"/>
      <c r="D451" s="281"/>
      <c r="E451" s="281"/>
      <c r="F451" s="277"/>
      <c r="G451" s="277"/>
      <c r="H451" s="277"/>
      <c r="I451" s="315"/>
      <c r="J451" s="315"/>
      <c r="K451" s="277"/>
      <c r="L451" s="277"/>
      <c r="M451" s="277"/>
      <c r="N451" s="277"/>
      <c r="O451" s="277"/>
      <c r="P451" s="277"/>
      <c r="Q451" s="277"/>
      <c r="R451" s="277"/>
      <c r="S451" s="277"/>
      <c r="T451" s="277"/>
      <c r="U451" s="277"/>
      <c r="V451" s="277"/>
      <c r="W451" s="277"/>
      <c r="X451" s="278"/>
      <c r="Y451" s="278"/>
      <c r="Z451" s="278"/>
      <c r="AA451" s="277"/>
    </row>
    <row r="452" spans="1:27">
      <c r="A452" s="280"/>
      <c r="B452" s="277"/>
      <c r="C452" s="280"/>
      <c r="D452" s="281"/>
      <c r="E452" s="281"/>
      <c r="F452" s="277"/>
      <c r="G452" s="277"/>
      <c r="H452" s="277"/>
      <c r="I452" s="315"/>
      <c r="J452" s="315"/>
      <c r="K452" s="277"/>
      <c r="L452" s="277"/>
      <c r="M452" s="277"/>
      <c r="N452" s="277"/>
      <c r="O452" s="277"/>
      <c r="P452" s="277"/>
      <c r="Q452" s="277"/>
      <c r="R452" s="277"/>
      <c r="S452" s="277"/>
      <c r="T452" s="277"/>
      <c r="U452" s="277"/>
      <c r="V452" s="277"/>
      <c r="W452" s="277"/>
      <c r="X452" s="278"/>
      <c r="Y452" s="278"/>
      <c r="Z452" s="278"/>
      <c r="AA452" s="277"/>
    </row>
    <row r="453" spans="1:27">
      <c r="A453" s="280"/>
      <c r="B453" s="277"/>
      <c r="C453" s="280"/>
      <c r="D453" s="281"/>
      <c r="E453" s="281"/>
      <c r="F453" s="277"/>
      <c r="G453" s="277"/>
      <c r="H453" s="277"/>
      <c r="I453" s="315"/>
      <c r="J453" s="315"/>
      <c r="K453" s="277"/>
      <c r="L453" s="277"/>
      <c r="M453" s="277"/>
      <c r="N453" s="277"/>
      <c r="O453" s="277"/>
      <c r="P453" s="277"/>
      <c r="Q453" s="277"/>
      <c r="R453" s="277"/>
      <c r="S453" s="277"/>
      <c r="T453" s="277"/>
      <c r="U453" s="277"/>
      <c r="V453" s="277"/>
      <c r="W453" s="277"/>
      <c r="X453" s="278"/>
      <c r="Y453" s="278"/>
      <c r="Z453" s="278"/>
      <c r="AA453" s="277"/>
    </row>
    <row r="454" spans="1:27">
      <c r="A454" s="280"/>
      <c r="B454" s="277"/>
      <c r="C454" s="280"/>
      <c r="D454" s="281"/>
      <c r="E454" s="281"/>
      <c r="F454" s="277"/>
      <c r="G454" s="277"/>
      <c r="H454" s="277"/>
      <c r="I454" s="315"/>
      <c r="J454" s="315"/>
      <c r="K454" s="277"/>
      <c r="L454" s="277"/>
      <c r="M454" s="277"/>
      <c r="N454" s="277"/>
      <c r="O454" s="277"/>
      <c r="P454" s="277"/>
      <c r="Q454" s="277"/>
      <c r="R454" s="277"/>
      <c r="S454" s="277"/>
      <c r="T454" s="277"/>
      <c r="U454" s="277"/>
      <c r="V454" s="277"/>
      <c r="W454" s="277"/>
      <c r="X454" s="278"/>
      <c r="Y454" s="278"/>
      <c r="Z454" s="278"/>
      <c r="AA454" s="277"/>
    </row>
    <row r="455" spans="1:27">
      <c r="A455" s="280"/>
      <c r="B455" s="277"/>
      <c r="C455" s="280"/>
      <c r="D455" s="281"/>
      <c r="E455" s="281"/>
      <c r="F455" s="277"/>
      <c r="G455" s="277"/>
      <c r="H455" s="277"/>
      <c r="I455" s="315"/>
      <c r="J455" s="315"/>
      <c r="K455" s="277"/>
      <c r="L455" s="277"/>
      <c r="M455" s="277"/>
      <c r="N455" s="277"/>
      <c r="O455" s="277"/>
      <c r="P455" s="277"/>
      <c r="Q455" s="277"/>
      <c r="R455" s="277"/>
      <c r="S455" s="277"/>
      <c r="T455" s="277"/>
      <c r="U455" s="277"/>
      <c r="V455" s="277"/>
      <c r="W455" s="277"/>
      <c r="X455" s="278"/>
      <c r="Y455" s="278"/>
      <c r="Z455" s="278"/>
      <c r="AA455" s="277"/>
    </row>
    <row r="456" spans="1:27">
      <c r="A456" s="280"/>
      <c r="B456" s="277"/>
      <c r="C456" s="280"/>
      <c r="D456" s="281"/>
      <c r="E456" s="281"/>
      <c r="F456" s="277"/>
      <c r="G456" s="277"/>
      <c r="H456" s="277"/>
      <c r="I456" s="315"/>
      <c r="J456" s="315"/>
      <c r="K456" s="277"/>
      <c r="L456" s="277"/>
      <c r="M456" s="277"/>
      <c r="N456" s="277"/>
      <c r="O456" s="277"/>
      <c r="P456" s="277"/>
      <c r="Q456" s="277"/>
      <c r="R456" s="277"/>
      <c r="S456" s="277"/>
      <c r="T456" s="277"/>
      <c r="U456" s="277"/>
      <c r="V456" s="277"/>
      <c r="W456" s="277"/>
      <c r="X456" s="278"/>
      <c r="Y456" s="278"/>
      <c r="Z456" s="278"/>
      <c r="AA456" s="277"/>
    </row>
    <row r="457" spans="1:27">
      <c r="A457" s="280"/>
      <c r="B457" s="277"/>
      <c r="C457" s="280"/>
      <c r="D457" s="281"/>
      <c r="E457" s="281"/>
      <c r="F457" s="277"/>
      <c r="G457" s="277"/>
      <c r="H457" s="277"/>
      <c r="I457" s="315"/>
      <c r="J457" s="315"/>
      <c r="K457" s="277"/>
      <c r="L457" s="277"/>
      <c r="M457" s="277"/>
      <c r="N457" s="277"/>
      <c r="O457" s="277"/>
      <c r="P457" s="277"/>
      <c r="Q457" s="277"/>
      <c r="R457" s="277"/>
      <c r="S457" s="277"/>
      <c r="T457" s="277"/>
      <c r="U457" s="277"/>
      <c r="V457" s="277"/>
      <c r="W457" s="277"/>
      <c r="X457" s="278"/>
      <c r="Y457" s="278"/>
      <c r="Z457" s="278"/>
      <c r="AA457" s="277"/>
    </row>
    <row r="458" spans="1:27">
      <c r="A458" s="280"/>
      <c r="B458" s="277"/>
      <c r="C458" s="280"/>
      <c r="D458" s="281"/>
      <c r="E458" s="281"/>
      <c r="F458" s="277"/>
      <c r="G458" s="277"/>
      <c r="H458" s="277"/>
      <c r="I458" s="315"/>
      <c r="J458" s="315"/>
      <c r="K458" s="277"/>
      <c r="L458" s="277"/>
      <c r="M458" s="277"/>
      <c r="N458" s="277"/>
      <c r="O458" s="277"/>
      <c r="P458" s="277"/>
      <c r="Q458" s="277"/>
      <c r="R458" s="277"/>
      <c r="S458" s="277"/>
      <c r="T458" s="277"/>
      <c r="U458" s="277"/>
      <c r="V458" s="277"/>
      <c r="W458" s="277"/>
      <c r="X458" s="278"/>
      <c r="Y458" s="278"/>
      <c r="Z458" s="278"/>
      <c r="AA458" s="277"/>
    </row>
    <row r="459" spans="1:27">
      <c r="A459" s="280"/>
      <c r="B459" s="277"/>
      <c r="C459" s="280"/>
      <c r="D459" s="281"/>
      <c r="E459" s="281"/>
      <c r="F459" s="277"/>
      <c r="G459" s="277"/>
      <c r="H459" s="277"/>
      <c r="I459" s="315"/>
      <c r="J459" s="315"/>
      <c r="K459" s="277"/>
      <c r="L459" s="277"/>
      <c r="M459" s="277"/>
      <c r="N459" s="277"/>
      <c r="O459" s="277"/>
      <c r="P459" s="277"/>
      <c r="Q459" s="277"/>
      <c r="R459" s="277"/>
      <c r="S459" s="277"/>
      <c r="T459" s="277"/>
      <c r="U459" s="277"/>
      <c r="V459" s="277"/>
      <c r="W459" s="277"/>
      <c r="X459" s="278"/>
      <c r="Y459" s="278"/>
      <c r="Z459" s="278"/>
      <c r="AA459" s="277"/>
    </row>
    <row r="460" spans="1:27">
      <c r="A460" s="280"/>
      <c r="B460" s="277"/>
      <c r="C460" s="280"/>
      <c r="D460" s="281"/>
      <c r="E460" s="281"/>
      <c r="F460" s="277"/>
      <c r="G460" s="277"/>
      <c r="H460" s="277"/>
      <c r="I460" s="315"/>
      <c r="J460" s="315"/>
      <c r="K460" s="277"/>
      <c r="L460" s="277"/>
      <c r="M460" s="277"/>
      <c r="N460" s="277"/>
      <c r="O460" s="277"/>
      <c r="P460" s="277"/>
      <c r="Q460" s="277"/>
      <c r="R460" s="277"/>
      <c r="S460" s="277"/>
      <c r="T460" s="277"/>
      <c r="U460" s="277"/>
      <c r="V460" s="277"/>
      <c r="W460" s="277"/>
      <c r="X460" s="278"/>
      <c r="Y460" s="278"/>
      <c r="Z460" s="278"/>
      <c r="AA460" s="277"/>
    </row>
    <row r="461" spans="1:27">
      <c r="A461" s="280"/>
      <c r="B461" s="277"/>
      <c r="C461" s="280"/>
      <c r="D461" s="281"/>
      <c r="E461" s="281"/>
      <c r="F461" s="277"/>
      <c r="G461" s="277"/>
      <c r="H461" s="277"/>
      <c r="I461" s="315"/>
      <c r="J461" s="315"/>
      <c r="K461" s="277"/>
      <c r="L461" s="277"/>
      <c r="M461" s="277"/>
      <c r="N461" s="277"/>
      <c r="O461" s="277"/>
      <c r="P461" s="277"/>
      <c r="Q461" s="277"/>
      <c r="R461" s="277"/>
      <c r="S461" s="277"/>
      <c r="T461" s="277"/>
      <c r="U461" s="277"/>
      <c r="V461" s="277"/>
      <c r="W461" s="277"/>
      <c r="X461" s="278"/>
      <c r="Y461" s="278"/>
      <c r="Z461" s="278"/>
      <c r="AA461" s="277"/>
    </row>
    <row r="462" spans="1:27">
      <c r="A462" s="280"/>
      <c r="B462" s="277"/>
      <c r="C462" s="280"/>
      <c r="D462" s="281"/>
      <c r="E462" s="281"/>
      <c r="F462" s="277"/>
      <c r="G462" s="277"/>
      <c r="H462" s="277"/>
      <c r="I462" s="315"/>
      <c r="J462" s="315"/>
      <c r="K462" s="277"/>
      <c r="L462" s="277"/>
      <c r="M462" s="277"/>
      <c r="N462" s="277"/>
      <c r="O462" s="277"/>
      <c r="P462" s="277"/>
      <c r="Q462" s="277"/>
      <c r="R462" s="277"/>
      <c r="S462" s="277"/>
      <c r="T462" s="277"/>
      <c r="U462" s="277"/>
      <c r="V462" s="277"/>
      <c r="W462" s="277"/>
      <c r="X462" s="278"/>
      <c r="Y462" s="278"/>
      <c r="Z462" s="278"/>
      <c r="AA462" s="277"/>
    </row>
    <row r="463" spans="1:27">
      <c r="A463" s="280"/>
      <c r="B463" s="277"/>
      <c r="C463" s="280"/>
      <c r="D463" s="281"/>
      <c r="E463" s="281"/>
      <c r="F463" s="277"/>
      <c r="G463" s="277"/>
      <c r="H463" s="277"/>
      <c r="I463" s="315"/>
      <c r="J463" s="315"/>
      <c r="K463" s="277"/>
      <c r="L463" s="277"/>
      <c r="M463" s="277"/>
      <c r="N463" s="277"/>
      <c r="O463" s="277"/>
      <c r="P463" s="277"/>
      <c r="Q463" s="277"/>
      <c r="R463" s="277"/>
      <c r="S463" s="277"/>
      <c r="T463" s="277"/>
      <c r="U463" s="277"/>
      <c r="V463" s="277"/>
      <c r="W463" s="277"/>
      <c r="X463" s="278"/>
      <c r="Y463" s="278"/>
      <c r="Z463" s="278"/>
      <c r="AA463" s="277"/>
    </row>
    <row r="464" spans="1:27">
      <c r="A464" s="280"/>
      <c r="B464" s="277"/>
      <c r="C464" s="280"/>
      <c r="D464" s="281"/>
      <c r="E464" s="281"/>
      <c r="F464" s="277"/>
      <c r="G464" s="277"/>
      <c r="H464" s="277"/>
      <c r="I464" s="315"/>
      <c r="J464" s="315"/>
      <c r="K464" s="277"/>
      <c r="L464" s="277"/>
      <c r="M464" s="277"/>
      <c r="N464" s="277"/>
      <c r="O464" s="277"/>
      <c r="P464" s="277"/>
      <c r="Q464" s="277"/>
      <c r="R464" s="277"/>
      <c r="S464" s="277"/>
      <c r="T464" s="277"/>
      <c r="U464" s="277"/>
      <c r="V464" s="277"/>
      <c r="W464" s="277"/>
      <c r="X464" s="278"/>
      <c r="Y464" s="278"/>
      <c r="Z464" s="278"/>
      <c r="AA464" s="277"/>
    </row>
    <row r="465" spans="1:27">
      <c r="A465" s="280"/>
      <c r="B465" s="277"/>
      <c r="C465" s="280"/>
      <c r="D465" s="281"/>
      <c r="E465" s="281"/>
      <c r="F465" s="277"/>
      <c r="G465" s="277"/>
      <c r="H465" s="277"/>
      <c r="I465" s="315"/>
      <c r="J465" s="315"/>
      <c r="K465" s="277"/>
      <c r="L465" s="277"/>
      <c r="M465" s="277"/>
      <c r="N465" s="277"/>
      <c r="O465" s="277"/>
      <c r="P465" s="277"/>
      <c r="Q465" s="277"/>
      <c r="R465" s="277"/>
      <c r="S465" s="277"/>
      <c r="T465" s="277"/>
      <c r="U465" s="277"/>
      <c r="V465" s="277"/>
      <c r="W465" s="277"/>
      <c r="X465" s="278"/>
      <c r="Y465" s="278"/>
      <c r="Z465" s="278"/>
      <c r="AA465" s="277"/>
    </row>
    <row r="466" spans="1:27">
      <c r="A466" s="280"/>
      <c r="B466" s="277"/>
      <c r="C466" s="280"/>
      <c r="D466" s="281"/>
      <c r="E466" s="281"/>
      <c r="F466" s="277"/>
      <c r="G466" s="277"/>
      <c r="H466" s="277"/>
      <c r="I466" s="315"/>
      <c r="J466" s="315"/>
      <c r="K466" s="277"/>
      <c r="L466" s="277"/>
      <c r="M466" s="277"/>
      <c r="N466" s="277"/>
      <c r="O466" s="277"/>
      <c r="P466" s="277"/>
      <c r="Q466" s="277"/>
      <c r="R466" s="277"/>
      <c r="S466" s="277"/>
      <c r="T466" s="277"/>
      <c r="U466" s="277"/>
      <c r="V466" s="277"/>
      <c r="W466" s="277"/>
      <c r="X466" s="278"/>
      <c r="Y466" s="278"/>
      <c r="Z466" s="278"/>
      <c r="AA466" s="277"/>
    </row>
    <row r="467" spans="1:27">
      <c r="A467" s="280"/>
      <c r="B467" s="277"/>
      <c r="C467" s="280"/>
      <c r="D467" s="281"/>
      <c r="E467" s="281"/>
      <c r="F467" s="277"/>
      <c r="G467" s="277"/>
      <c r="H467" s="277"/>
      <c r="I467" s="315"/>
      <c r="J467" s="315"/>
      <c r="K467" s="277"/>
      <c r="L467" s="277"/>
      <c r="M467" s="277"/>
      <c r="N467" s="277"/>
      <c r="O467" s="277"/>
      <c r="P467" s="277"/>
      <c r="Q467" s="277"/>
      <c r="R467" s="277"/>
      <c r="S467" s="277"/>
      <c r="T467" s="277"/>
      <c r="U467" s="277"/>
      <c r="V467" s="277"/>
      <c r="W467" s="277"/>
      <c r="X467" s="278"/>
      <c r="Y467" s="278"/>
      <c r="Z467" s="278"/>
      <c r="AA467" s="277"/>
    </row>
    <row r="468" spans="1:27">
      <c r="A468" s="280"/>
      <c r="B468" s="277"/>
      <c r="C468" s="280"/>
      <c r="D468" s="281"/>
      <c r="E468" s="281"/>
      <c r="F468" s="277"/>
      <c r="G468" s="277"/>
      <c r="H468" s="277"/>
      <c r="I468" s="315"/>
      <c r="J468" s="315"/>
      <c r="K468" s="277"/>
      <c r="L468" s="277"/>
      <c r="M468" s="277"/>
      <c r="N468" s="277"/>
      <c r="O468" s="277"/>
      <c r="P468" s="277"/>
      <c r="Q468" s="277"/>
      <c r="R468" s="277"/>
      <c r="S468" s="277"/>
      <c r="T468" s="277"/>
      <c r="U468" s="277"/>
      <c r="V468" s="277"/>
      <c r="W468" s="277"/>
      <c r="X468" s="278"/>
      <c r="Y468" s="278"/>
      <c r="Z468" s="278"/>
      <c r="AA468" s="277"/>
    </row>
    <row r="469" spans="1:27">
      <c r="A469" s="280"/>
      <c r="B469" s="277"/>
      <c r="C469" s="280"/>
      <c r="D469" s="281"/>
      <c r="E469" s="281"/>
      <c r="F469" s="277"/>
      <c r="G469" s="277"/>
      <c r="H469" s="277"/>
      <c r="I469" s="315"/>
      <c r="J469" s="315"/>
      <c r="K469" s="277"/>
      <c r="L469" s="277"/>
      <c r="M469" s="277"/>
      <c r="N469" s="277"/>
      <c r="O469" s="277"/>
      <c r="P469" s="277"/>
      <c r="Q469" s="277"/>
      <c r="R469" s="277"/>
      <c r="S469" s="277"/>
      <c r="T469" s="277"/>
      <c r="U469" s="277"/>
      <c r="V469" s="277"/>
      <c r="W469" s="277"/>
      <c r="X469" s="278"/>
      <c r="Y469" s="278"/>
      <c r="Z469" s="278"/>
      <c r="AA469" s="277"/>
    </row>
    <row r="470" spans="1:27">
      <c r="A470" s="280"/>
      <c r="B470" s="277"/>
      <c r="C470" s="280"/>
      <c r="D470" s="281"/>
      <c r="E470" s="281"/>
      <c r="F470" s="277"/>
      <c r="G470" s="277"/>
      <c r="H470" s="277"/>
      <c r="I470" s="315"/>
      <c r="J470" s="315"/>
      <c r="K470" s="277"/>
      <c r="L470" s="277"/>
      <c r="M470" s="277"/>
      <c r="N470" s="277"/>
      <c r="O470" s="277"/>
      <c r="P470" s="277"/>
      <c r="Q470" s="277"/>
      <c r="R470" s="277"/>
      <c r="S470" s="277"/>
      <c r="T470" s="277"/>
      <c r="U470" s="277"/>
      <c r="V470" s="277"/>
      <c r="W470" s="277"/>
      <c r="X470" s="278"/>
      <c r="Y470" s="278"/>
      <c r="Z470" s="278"/>
      <c r="AA470" s="277"/>
    </row>
    <row r="471" spans="1:27">
      <c r="A471" s="280"/>
      <c r="B471" s="277"/>
      <c r="C471" s="280"/>
      <c r="D471" s="281"/>
      <c r="E471" s="281"/>
      <c r="F471" s="277"/>
      <c r="G471" s="277"/>
      <c r="H471" s="277"/>
      <c r="I471" s="315"/>
      <c r="J471" s="315"/>
      <c r="K471" s="277"/>
      <c r="L471" s="277"/>
      <c r="M471" s="277"/>
      <c r="N471" s="277"/>
      <c r="O471" s="277"/>
      <c r="P471" s="277"/>
      <c r="Q471" s="277"/>
      <c r="R471" s="277"/>
      <c r="S471" s="277"/>
      <c r="T471" s="277"/>
      <c r="U471" s="277"/>
      <c r="V471" s="277"/>
      <c r="W471" s="277"/>
      <c r="X471" s="278"/>
      <c r="Y471" s="278"/>
      <c r="Z471" s="278"/>
      <c r="AA471" s="277"/>
    </row>
    <row r="472" spans="1:27">
      <c r="A472" s="280"/>
      <c r="B472" s="277"/>
      <c r="C472" s="280"/>
      <c r="D472" s="281"/>
      <c r="E472" s="281"/>
      <c r="F472" s="277"/>
      <c r="G472" s="277"/>
      <c r="H472" s="277"/>
      <c r="I472" s="315"/>
      <c r="J472" s="315"/>
      <c r="K472" s="277"/>
      <c r="L472" s="277"/>
      <c r="M472" s="277"/>
      <c r="N472" s="277"/>
      <c r="O472" s="277"/>
      <c r="P472" s="277"/>
      <c r="Q472" s="277"/>
      <c r="R472" s="277"/>
      <c r="S472" s="277"/>
      <c r="T472" s="277"/>
      <c r="U472" s="277"/>
      <c r="V472" s="277"/>
      <c r="W472" s="277"/>
      <c r="X472" s="278"/>
      <c r="Y472" s="278"/>
      <c r="Z472" s="278"/>
      <c r="AA472" s="277"/>
    </row>
    <row r="473" spans="1:27">
      <c r="A473" s="280"/>
      <c r="B473" s="277"/>
      <c r="C473" s="280"/>
      <c r="D473" s="281"/>
      <c r="E473" s="281"/>
      <c r="F473" s="277"/>
      <c r="G473" s="277"/>
      <c r="H473" s="277"/>
      <c r="I473" s="315"/>
      <c r="J473" s="315"/>
      <c r="K473" s="277"/>
      <c r="L473" s="277"/>
      <c r="M473" s="277"/>
      <c r="N473" s="277"/>
      <c r="O473" s="277"/>
      <c r="P473" s="277"/>
      <c r="Q473" s="277"/>
      <c r="R473" s="277"/>
      <c r="S473" s="277"/>
      <c r="T473" s="277"/>
      <c r="U473" s="277"/>
      <c r="V473" s="277"/>
      <c r="W473" s="277"/>
      <c r="X473" s="278"/>
      <c r="Y473" s="278"/>
      <c r="Z473" s="278"/>
      <c r="AA473" s="277"/>
    </row>
    <row r="474" spans="1:27">
      <c r="A474" s="280"/>
      <c r="B474" s="277"/>
      <c r="C474" s="280"/>
      <c r="D474" s="281"/>
      <c r="E474" s="281"/>
      <c r="F474" s="277"/>
      <c r="G474" s="277"/>
      <c r="H474" s="277"/>
      <c r="I474" s="315"/>
      <c r="J474" s="315"/>
      <c r="K474" s="277"/>
      <c r="L474" s="277"/>
      <c r="M474" s="277"/>
      <c r="N474" s="277"/>
      <c r="O474" s="277"/>
      <c r="P474" s="277"/>
      <c r="Q474" s="277"/>
      <c r="R474" s="277"/>
      <c r="S474" s="277"/>
      <c r="T474" s="277"/>
      <c r="U474" s="277"/>
      <c r="V474" s="277"/>
      <c r="W474" s="277"/>
      <c r="X474" s="278"/>
      <c r="Y474" s="278"/>
      <c r="Z474" s="278"/>
      <c r="AA474" s="277"/>
    </row>
    <row r="475" spans="1:27">
      <c r="A475" s="280"/>
      <c r="B475" s="277"/>
      <c r="C475" s="280"/>
      <c r="D475" s="281"/>
      <c r="E475" s="281"/>
      <c r="F475" s="277"/>
      <c r="G475" s="277"/>
      <c r="H475" s="277"/>
      <c r="I475" s="315"/>
      <c r="J475" s="315"/>
      <c r="K475" s="277"/>
      <c r="L475" s="277"/>
      <c r="M475" s="277"/>
      <c r="N475" s="277"/>
      <c r="O475" s="277"/>
      <c r="P475" s="277"/>
      <c r="Q475" s="277"/>
      <c r="R475" s="277"/>
      <c r="S475" s="277"/>
      <c r="T475" s="277"/>
      <c r="U475" s="277"/>
      <c r="V475" s="277"/>
      <c r="W475" s="277"/>
      <c r="X475" s="278"/>
      <c r="Y475" s="278"/>
      <c r="Z475" s="278"/>
      <c r="AA475" s="277"/>
    </row>
    <row r="476" spans="1:27">
      <c r="A476" s="280"/>
      <c r="B476" s="277"/>
      <c r="C476" s="280"/>
      <c r="D476" s="281"/>
      <c r="E476" s="281"/>
      <c r="F476" s="277"/>
      <c r="G476" s="277"/>
      <c r="H476" s="277"/>
      <c r="I476" s="315"/>
      <c r="J476" s="315"/>
      <c r="K476" s="277"/>
      <c r="L476" s="277"/>
      <c r="M476" s="277"/>
      <c r="N476" s="277"/>
      <c r="O476" s="277"/>
      <c r="P476" s="277"/>
      <c r="Q476" s="277"/>
      <c r="R476" s="277"/>
      <c r="S476" s="277"/>
      <c r="T476" s="277"/>
      <c r="U476" s="277"/>
      <c r="V476" s="277"/>
      <c r="W476" s="277"/>
      <c r="X476" s="278"/>
      <c r="Y476" s="278"/>
      <c r="Z476" s="278"/>
      <c r="AA476" s="277"/>
    </row>
    <row r="477" spans="1:27">
      <c r="A477" s="280"/>
      <c r="B477" s="277"/>
      <c r="C477" s="280"/>
      <c r="D477" s="281"/>
      <c r="E477" s="281"/>
      <c r="F477" s="277"/>
      <c r="G477" s="277"/>
      <c r="H477" s="277"/>
      <c r="I477" s="315"/>
      <c r="J477" s="315"/>
      <c r="K477" s="277"/>
      <c r="L477" s="277"/>
      <c r="M477" s="277"/>
      <c r="N477" s="277"/>
      <c r="O477" s="277"/>
      <c r="P477" s="277"/>
      <c r="Q477" s="277"/>
      <c r="R477" s="277"/>
      <c r="S477" s="277"/>
      <c r="T477" s="277"/>
      <c r="U477" s="277"/>
      <c r="V477" s="277"/>
      <c r="W477" s="277"/>
      <c r="X477" s="278"/>
      <c r="Y477" s="278"/>
      <c r="Z477" s="278"/>
      <c r="AA477" s="277"/>
    </row>
    <row r="478" spans="1:27">
      <c r="A478" s="280"/>
      <c r="B478" s="277"/>
      <c r="C478" s="280"/>
      <c r="D478" s="281"/>
      <c r="E478" s="281"/>
      <c r="F478" s="277"/>
      <c r="G478" s="277"/>
      <c r="H478" s="277"/>
      <c r="I478" s="315"/>
      <c r="J478" s="315"/>
      <c r="K478" s="277"/>
      <c r="L478" s="277"/>
      <c r="M478" s="277"/>
      <c r="N478" s="277"/>
      <c r="O478" s="277"/>
      <c r="P478" s="277"/>
      <c r="Q478" s="277"/>
      <c r="R478" s="277"/>
      <c r="S478" s="277"/>
      <c r="T478" s="277"/>
      <c r="U478" s="277"/>
      <c r="V478" s="277"/>
      <c r="W478" s="277"/>
      <c r="X478" s="278"/>
      <c r="Y478" s="278"/>
      <c r="Z478" s="278"/>
      <c r="AA478" s="277"/>
    </row>
    <row r="479" spans="1:27">
      <c r="A479" s="280"/>
      <c r="B479" s="277"/>
      <c r="C479" s="280"/>
      <c r="D479" s="281"/>
      <c r="E479" s="281"/>
      <c r="F479" s="277"/>
      <c r="G479" s="277"/>
      <c r="H479" s="277"/>
      <c r="I479" s="315"/>
      <c r="J479" s="315"/>
      <c r="K479" s="277"/>
      <c r="L479" s="277"/>
      <c r="M479" s="277"/>
      <c r="N479" s="277"/>
      <c r="O479" s="277"/>
      <c r="P479" s="277"/>
      <c r="Q479" s="277"/>
      <c r="R479" s="277"/>
      <c r="S479" s="277"/>
      <c r="T479" s="277"/>
      <c r="U479" s="277"/>
      <c r="V479" s="277"/>
      <c r="W479" s="277"/>
      <c r="X479" s="278"/>
      <c r="Y479" s="278"/>
      <c r="Z479" s="278"/>
      <c r="AA479" s="277"/>
    </row>
    <row r="480" spans="1:27">
      <c r="A480" s="280"/>
      <c r="B480" s="277"/>
      <c r="C480" s="280"/>
      <c r="D480" s="281"/>
      <c r="E480" s="281"/>
      <c r="F480" s="277"/>
      <c r="G480" s="277"/>
      <c r="H480" s="277"/>
      <c r="I480" s="315"/>
      <c r="J480" s="315"/>
      <c r="K480" s="277"/>
      <c r="L480" s="277"/>
      <c r="M480" s="277"/>
      <c r="N480" s="277"/>
      <c r="O480" s="277"/>
      <c r="P480" s="277"/>
      <c r="Q480" s="277"/>
      <c r="R480" s="277"/>
      <c r="S480" s="277"/>
      <c r="T480" s="277"/>
      <c r="U480" s="277"/>
      <c r="V480" s="277"/>
      <c r="W480" s="277"/>
      <c r="X480" s="278"/>
      <c r="Y480" s="278"/>
      <c r="Z480" s="278"/>
      <c r="AA480" s="277"/>
    </row>
    <row r="481" spans="1:27">
      <c r="A481" s="280"/>
      <c r="B481" s="277"/>
      <c r="C481" s="280"/>
      <c r="D481" s="281"/>
      <c r="E481" s="281"/>
      <c r="F481" s="277"/>
      <c r="G481" s="277"/>
      <c r="H481" s="277"/>
      <c r="I481" s="315"/>
      <c r="J481" s="315"/>
      <c r="K481" s="277"/>
      <c r="L481" s="277"/>
      <c r="M481" s="277"/>
      <c r="N481" s="277"/>
      <c r="O481" s="277"/>
      <c r="P481" s="277"/>
      <c r="Q481" s="277"/>
      <c r="R481" s="277"/>
      <c r="S481" s="277"/>
      <c r="T481" s="277"/>
      <c r="U481" s="277"/>
      <c r="V481" s="277"/>
      <c r="W481" s="277"/>
      <c r="X481" s="278"/>
      <c r="Y481" s="278"/>
      <c r="Z481" s="278"/>
      <c r="AA481" s="277"/>
    </row>
    <row r="482" spans="1:27">
      <c r="A482" s="280"/>
      <c r="B482" s="277"/>
      <c r="C482" s="280"/>
      <c r="D482" s="281"/>
      <c r="E482" s="281"/>
      <c r="F482" s="277"/>
      <c r="G482" s="277"/>
      <c r="H482" s="277"/>
      <c r="I482" s="315"/>
      <c r="J482" s="315"/>
      <c r="K482" s="277"/>
      <c r="L482" s="277"/>
      <c r="M482" s="277"/>
      <c r="N482" s="277"/>
      <c r="O482" s="277"/>
      <c r="P482" s="277"/>
      <c r="Q482" s="277"/>
      <c r="R482" s="277"/>
      <c r="S482" s="277"/>
      <c r="T482" s="277"/>
      <c r="U482" s="277"/>
      <c r="V482" s="277"/>
      <c r="W482" s="277"/>
      <c r="X482" s="278"/>
      <c r="Y482" s="278"/>
      <c r="Z482" s="278"/>
      <c r="AA482" s="277"/>
    </row>
    <row r="483" spans="1:27">
      <c r="A483" s="280"/>
      <c r="B483" s="277"/>
      <c r="C483" s="280"/>
      <c r="D483" s="281"/>
      <c r="E483" s="281"/>
      <c r="F483" s="277"/>
      <c r="G483" s="277"/>
      <c r="H483" s="277"/>
      <c r="I483" s="315"/>
      <c r="J483" s="315"/>
      <c r="K483" s="277"/>
      <c r="L483" s="277"/>
      <c r="M483" s="277"/>
      <c r="N483" s="277"/>
      <c r="O483" s="277"/>
      <c r="P483" s="277"/>
      <c r="Q483" s="277"/>
      <c r="R483" s="277"/>
      <c r="S483" s="277"/>
      <c r="T483" s="277"/>
      <c r="U483" s="277"/>
      <c r="V483" s="277"/>
      <c r="W483" s="277"/>
      <c r="X483" s="278"/>
      <c r="Y483" s="278"/>
      <c r="Z483" s="278"/>
      <c r="AA483" s="277"/>
    </row>
    <row r="484" spans="1:27">
      <c r="A484" s="280"/>
      <c r="B484" s="277"/>
      <c r="C484" s="280"/>
      <c r="D484" s="281"/>
      <c r="E484" s="281"/>
      <c r="F484" s="277"/>
      <c r="G484" s="277"/>
      <c r="H484" s="277"/>
      <c r="I484" s="315"/>
      <c r="J484" s="315"/>
      <c r="K484" s="277"/>
      <c r="L484" s="277"/>
      <c r="M484" s="277"/>
      <c r="N484" s="277"/>
      <c r="O484" s="277"/>
      <c r="P484" s="277"/>
      <c r="Q484" s="277"/>
      <c r="R484" s="277"/>
      <c r="S484" s="277"/>
      <c r="T484" s="277"/>
      <c r="U484" s="277"/>
      <c r="V484" s="277"/>
      <c r="W484" s="277"/>
      <c r="X484" s="278"/>
      <c r="Y484" s="278"/>
      <c r="Z484" s="278"/>
      <c r="AA484" s="277"/>
    </row>
    <row r="485" spans="1:27">
      <c r="A485" s="280"/>
      <c r="B485" s="277"/>
      <c r="C485" s="280"/>
      <c r="D485" s="281"/>
      <c r="E485" s="281"/>
      <c r="F485" s="277"/>
      <c r="G485" s="277"/>
      <c r="H485" s="277"/>
      <c r="I485" s="315"/>
      <c r="J485" s="315"/>
      <c r="K485" s="277"/>
      <c r="L485" s="277"/>
      <c r="M485" s="277"/>
      <c r="N485" s="277"/>
      <c r="O485" s="277"/>
      <c r="P485" s="277"/>
      <c r="Q485" s="277"/>
      <c r="R485" s="277"/>
      <c r="S485" s="277"/>
      <c r="T485" s="277"/>
      <c r="U485" s="277"/>
      <c r="V485" s="277"/>
      <c r="W485" s="277"/>
      <c r="X485" s="278"/>
      <c r="Y485" s="278"/>
      <c r="Z485" s="278"/>
      <c r="AA485" s="277"/>
    </row>
    <row r="486" spans="1:27">
      <c r="A486" s="280"/>
      <c r="B486" s="277"/>
      <c r="C486" s="280"/>
      <c r="D486" s="281"/>
      <c r="E486" s="281"/>
      <c r="F486" s="277"/>
      <c r="G486" s="277"/>
      <c r="H486" s="277"/>
      <c r="I486" s="315"/>
      <c r="J486" s="315"/>
      <c r="K486" s="277"/>
      <c r="L486" s="277"/>
      <c r="M486" s="277"/>
      <c r="N486" s="277"/>
      <c r="O486" s="277"/>
      <c r="P486" s="277"/>
      <c r="Q486" s="277"/>
      <c r="R486" s="277"/>
      <c r="S486" s="277"/>
      <c r="T486" s="277"/>
      <c r="U486" s="277"/>
      <c r="V486" s="277"/>
      <c r="W486" s="277"/>
      <c r="X486" s="278"/>
      <c r="Y486" s="278"/>
      <c r="Z486" s="278"/>
      <c r="AA486" s="277"/>
    </row>
    <row r="487" spans="1:27">
      <c r="A487" s="280"/>
      <c r="B487" s="277"/>
      <c r="C487" s="280"/>
      <c r="D487" s="281"/>
      <c r="E487" s="281"/>
      <c r="F487" s="277"/>
      <c r="G487" s="277"/>
      <c r="H487" s="277"/>
      <c r="I487" s="315"/>
      <c r="J487" s="315"/>
      <c r="K487" s="277"/>
      <c r="L487" s="277"/>
      <c r="M487" s="277"/>
      <c r="N487" s="277"/>
      <c r="O487" s="277"/>
      <c r="P487" s="277"/>
      <c r="Q487" s="277"/>
      <c r="R487" s="277"/>
      <c r="S487" s="277"/>
      <c r="T487" s="277"/>
      <c r="U487" s="277"/>
      <c r="V487" s="277"/>
      <c r="W487" s="277"/>
      <c r="X487" s="278"/>
      <c r="Y487" s="278"/>
      <c r="Z487" s="278"/>
      <c r="AA487" s="277"/>
    </row>
    <row r="488" spans="1:27">
      <c r="A488" s="280"/>
      <c r="B488" s="277"/>
      <c r="C488" s="280"/>
      <c r="D488" s="281"/>
      <c r="E488" s="281"/>
      <c r="F488" s="277"/>
      <c r="G488" s="277"/>
      <c r="H488" s="277"/>
      <c r="I488" s="315"/>
      <c r="J488" s="315"/>
      <c r="K488" s="277"/>
      <c r="L488" s="277"/>
      <c r="M488" s="277"/>
      <c r="N488" s="277"/>
      <c r="O488" s="277"/>
      <c r="P488" s="277"/>
      <c r="Q488" s="277"/>
      <c r="R488" s="277"/>
      <c r="S488" s="277"/>
      <c r="T488" s="277"/>
      <c r="U488" s="277"/>
      <c r="V488" s="277"/>
      <c r="W488" s="277"/>
      <c r="X488" s="278"/>
      <c r="Y488" s="278"/>
      <c r="Z488" s="278"/>
      <c r="AA488" s="277"/>
    </row>
    <row r="489" spans="1:27">
      <c r="A489" s="280"/>
      <c r="B489" s="277"/>
      <c r="C489" s="280"/>
      <c r="D489" s="281"/>
      <c r="E489" s="281"/>
      <c r="F489" s="277"/>
      <c r="G489" s="277"/>
      <c r="H489" s="277"/>
      <c r="I489" s="315"/>
      <c r="J489" s="315"/>
      <c r="K489" s="277"/>
      <c r="L489" s="277"/>
      <c r="M489" s="277"/>
      <c r="N489" s="277"/>
      <c r="O489" s="277"/>
      <c r="P489" s="277"/>
      <c r="Q489" s="277"/>
      <c r="R489" s="277"/>
      <c r="S489" s="277"/>
      <c r="T489" s="277"/>
      <c r="U489" s="277"/>
      <c r="V489" s="277"/>
      <c r="W489" s="277"/>
      <c r="X489" s="278"/>
      <c r="Y489" s="278"/>
      <c r="Z489" s="278"/>
      <c r="AA489" s="277"/>
    </row>
    <row r="490" spans="1:27">
      <c r="A490" s="280"/>
      <c r="B490" s="277"/>
      <c r="C490" s="280"/>
      <c r="D490" s="281"/>
      <c r="E490" s="281"/>
      <c r="F490" s="277"/>
      <c r="G490" s="277"/>
      <c r="H490" s="277"/>
      <c r="I490" s="315"/>
      <c r="J490" s="315"/>
      <c r="K490" s="277"/>
      <c r="L490" s="277"/>
      <c r="M490" s="277"/>
      <c r="N490" s="277"/>
      <c r="O490" s="277"/>
      <c r="P490" s="277"/>
      <c r="Q490" s="277"/>
      <c r="R490" s="277"/>
      <c r="S490" s="277"/>
      <c r="T490" s="277"/>
      <c r="U490" s="277"/>
      <c r="V490" s="277"/>
      <c r="W490" s="277"/>
      <c r="X490" s="278"/>
      <c r="Y490" s="278"/>
      <c r="Z490" s="278"/>
      <c r="AA490" s="277"/>
    </row>
    <row r="491" spans="1:27">
      <c r="A491" s="280"/>
      <c r="B491" s="277"/>
      <c r="C491" s="280"/>
      <c r="D491" s="281"/>
      <c r="E491" s="281"/>
      <c r="F491" s="277"/>
      <c r="G491" s="277"/>
      <c r="H491" s="277"/>
      <c r="I491" s="315"/>
      <c r="J491" s="315"/>
      <c r="K491" s="277"/>
      <c r="L491" s="277"/>
      <c r="M491" s="277"/>
      <c r="N491" s="277"/>
      <c r="O491" s="277"/>
      <c r="P491" s="277"/>
      <c r="Q491" s="277"/>
      <c r="R491" s="277"/>
      <c r="S491" s="277"/>
      <c r="T491" s="277"/>
      <c r="U491" s="277"/>
      <c r="V491" s="277"/>
      <c r="W491" s="277"/>
      <c r="X491" s="278"/>
      <c r="Y491" s="278"/>
      <c r="Z491" s="278"/>
      <c r="AA491" s="277"/>
    </row>
    <row r="492" spans="1:27">
      <c r="A492" s="280"/>
      <c r="B492" s="277"/>
      <c r="C492" s="280"/>
      <c r="D492" s="281"/>
      <c r="E492" s="281"/>
      <c r="F492" s="277"/>
      <c r="G492" s="277"/>
      <c r="H492" s="277"/>
      <c r="I492" s="315"/>
      <c r="J492" s="315"/>
      <c r="K492" s="277"/>
      <c r="L492" s="277"/>
      <c r="M492" s="277"/>
      <c r="N492" s="277"/>
      <c r="O492" s="277"/>
      <c r="P492" s="277"/>
      <c r="Q492" s="277"/>
      <c r="R492" s="277"/>
      <c r="S492" s="277"/>
      <c r="T492" s="277"/>
      <c r="U492" s="277"/>
      <c r="V492" s="277"/>
      <c r="W492" s="277"/>
      <c r="X492" s="278"/>
      <c r="Y492" s="278"/>
      <c r="Z492" s="278"/>
      <c r="AA492" s="277"/>
    </row>
    <row r="493" spans="1:27">
      <c r="A493" s="280"/>
      <c r="B493" s="277"/>
      <c r="C493" s="280"/>
      <c r="D493" s="281"/>
      <c r="E493" s="281"/>
      <c r="F493" s="277"/>
      <c r="G493" s="277"/>
      <c r="H493" s="277"/>
      <c r="I493" s="315"/>
      <c r="J493" s="315"/>
      <c r="K493" s="277"/>
      <c r="L493" s="277"/>
      <c r="M493" s="277"/>
      <c r="N493" s="277"/>
      <c r="O493" s="277"/>
      <c r="P493" s="277"/>
      <c r="Q493" s="277"/>
      <c r="R493" s="277"/>
      <c r="S493" s="277"/>
      <c r="T493" s="277"/>
      <c r="U493" s="277"/>
      <c r="V493" s="277"/>
      <c r="W493" s="277"/>
      <c r="X493" s="278"/>
      <c r="Y493" s="278"/>
      <c r="Z493" s="278"/>
      <c r="AA493" s="277"/>
    </row>
    <row r="494" spans="1:27">
      <c r="A494" s="280"/>
      <c r="B494" s="277"/>
      <c r="C494" s="280"/>
      <c r="D494" s="281"/>
      <c r="E494" s="281"/>
      <c r="F494" s="277"/>
      <c r="G494" s="277"/>
      <c r="H494" s="277"/>
      <c r="I494" s="315"/>
      <c r="J494" s="315"/>
      <c r="K494" s="277"/>
      <c r="L494" s="277"/>
      <c r="M494" s="277"/>
      <c r="N494" s="277"/>
      <c r="O494" s="277"/>
      <c r="P494" s="277"/>
      <c r="Q494" s="277"/>
      <c r="R494" s="277"/>
      <c r="S494" s="277"/>
      <c r="T494" s="277"/>
      <c r="U494" s="277"/>
      <c r="V494" s="277"/>
      <c r="W494" s="277"/>
      <c r="X494" s="278"/>
      <c r="Y494" s="278"/>
      <c r="Z494" s="278"/>
      <c r="AA494" s="277"/>
    </row>
    <row r="495" spans="1:27">
      <c r="A495" s="280"/>
      <c r="B495" s="277"/>
      <c r="C495" s="280"/>
      <c r="D495" s="281"/>
      <c r="E495" s="281"/>
      <c r="F495" s="277"/>
      <c r="G495" s="277"/>
      <c r="H495" s="277"/>
      <c r="I495" s="315"/>
      <c r="J495" s="315"/>
      <c r="K495" s="277"/>
      <c r="L495" s="277"/>
      <c r="M495" s="277"/>
      <c r="N495" s="277"/>
      <c r="O495" s="277"/>
      <c r="P495" s="277"/>
      <c r="Q495" s="277"/>
      <c r="R495" s="277"/>
      <c r="S495" s="277"/>
      <c r="T495" s="277"/>
      <c r="U495" s="277"/>
      <c r="V495" s="277"/>
      <c r="W495" s="277"/>
      <c r="X495" s="278"/>
      <c r="Y495" s="278"/>
      <c r="Z495" s="278"/>
      <c r="AA495" s="277"/>
    </row>
    <row r="496" spans="1:27">
      <c r="A496" s="280"/>
      <c r="B496" s="277"/>
      <c r="C496" s="280"/>
      <c r="D496" s="281"/>
      <c r="E496" s="281"/>
      <c r="F496" s="277"/>
      <c r="G496" s="277"/>
      <c r="H496" s="277"/>
      <c r="I496" s="315"/>
      <c r="J496" s="315"/>
      <c r="K496" s="277"/>
      <c r="L496" s="277"/>
      <c r="M496" s="277"/>
      <c r="N496" s="277"/>
      <c r="O496" s="277"/>
      <c r="P496" s="277"/>
      <c r="Q496" s="277"/>
      <c r="R496" s="277"/>
      <c r="S496" s="277"/>
      <c r="T496" s="277"/>
      <c r="U496" s="277"/>
      <c r="V496" s="277"/>
      <c r="W496" s="277"/>
      <c r="X496" s="278"/>
      <c r="Y496" s="278"/>
      <c r="Z496" s="278"/>
      <c r="AA496" s="277"/>
    </row>
    <row r="497" spans="1:27">
      <c r="A497" s="280"/>
      <c r="B497" s="277"/>
      <c r="C497" s="280"/>
      <c r="D497" s="281"/>
      <c r="E497" s="281"/>
      <c r="F497" s="277"/>
      <c r="G497" s="277"/>
      <c r="H497" s="277"/>
      <c r="I497" s="315"/>
      <c r="J497" s="315"/>
      <c r="K497" s="277"/>
      <c r="L497" s="277"/>
      <c r="M497" s="277"/>
      <c r="N497" s="277"/>
      <c r="O497" s="277"/>
      <c r="P497" s="277"/>
      <c r="Q497" s="277"/>
      <c r="R497" s="277"/>
      <c r="S497" s="277"/>
      <c r="T497" s="277"/>
      <c r="U497" s="277"/>
      <c r="V497" s="277"/>
      <c r="W497" s="277"/>
      <c r="X497" s="278"/>
      <c r="Y497" s="278"/>
      <c r="Z497" s="278"/>
      <c r="AA497" s="277"/>
    </row>
    <row r="498" spans="1:27">
      <c r="A498" s="280"/>
      <c r="B498" s="277"/>
      <c r="C498" s="280"/>
      <c r="D498" s="281"/>
      <c r="E498" s="281"/>
      <c r="F498" s="277"/>
      <c r="G498" s="277"/>
      <c r="H498" s="277"/>
      <c r="I498" s="315"/>
      <c r="J498" s="315"/>
      <c r="K498" s="277"/>
      <c r="L498" s="277"/>
      <c r="M498" s="277"/>
      <c r="N498" s="277"/>
      <c r="O498" s="277"/>
      <c r="P498" s="277"/>
      <c r="Q498" s="277"/>
      <c r="R498" s="277"/>
      <c r="S498" s="277"/>
      <c r="T498" s="277"/>
      <c r="U498" s="277"/>
      <c r="V498" s="277"/>
      <c r="W498" s="277"/>
      <c r="X498" s="278"/>
      <c r="Y498" s="278"/>
      <c r="Z498" s="278"/>
      <c r="AA498" s="277"/>
    </row>
    <row r="499" spans="1:27">
      <c r="A499" s="280"/>
      <c r="B499" s="277"/>
      <c r="C499" s="280"/>
      <c r="D499" s="281"/>
      <c r="E499" s="281"/>
      <c r="F499" s="277"/>
      <c r="G499" s="277"/>
      <c r="H499" s="277"/>
      <c r="I499" s="315"/>
      <c r="J499" s="315"/>
      <c r="K499" s="277"/>
      <c r="L499" s="277"/>
      <c r="M499" s="277"/>
      <c r="N499" s="277"/>
      <c r="O499" s="277"/>
      <c r="P499" s="277"/>
      <c r="Q499" s="277"/>
      <c r="R499" s="277"/>
      <c r="S499" s="277"/>
      <c r="T499" s="277"/>
      <c r="U499" s="277"/>
      <c r="V499" s="277"/>
      <c r="W499" s="277"/>
      <c r="X499" s="278"/>
      <c r="Y499" s="278"/>
      <c r="Z499" s="278"/>
      <c r="AA499" s="277"/>
    </row>
    <row r="500" spans="1:27">
      <c r="A500" s="280"/>
      <c r="B500" s="277"/>
      <c r="C500" s="280"/>
      <c r="D500" s="281"/>
      <c r="E500" s="281"/>
      <c r="F500" s="277"/>
      <c r="G500" s="277"/>
      <c r="H500" s="277"/>
      <c r="I500" s="315"/>
      <c r="J500" s="315"/>
      <c r="K500" s="277"/>
      <c r="L500" s="277"/>
      <c r="M500" s="277"/>
      <c r="N500" s="277"/>
      <c r="O500" s="277"/>
      <c r="P500" s="277"/>
      <c r="Q500" s="277"/>
      <c r="R500" s="277"/>
      <c r="S500" s="277"/>
      <c r="T500" s="277"/>
      <c r="U500" s="277"/>
      <c r="V500" s="277"/>
      <c r="W500" s="277"/>
      <c r="X500" s="278"/>
      <c r="Y500" s="278"/>
      <c r="Z500" s="278"/>
      <c r="AA500" s="277"/>
    </row>
    <row r="501" spans="1:27">
      <c r="A501" s="280"/>
      <c r="B501" s="277"/>
      <c r="C501" s="280"/>
      <c r="D501" s="281"/>
      <c r="E501" s="281"/>
      <c r="F501" s="277"/>
      <c r="G501" s="277"/>
      <c r="H501" s="277"/>
      <c r="I501" s="315"/>
      <c r="J501" s="315"/>
      <c r="K501" s="277"/>
      <c r="L501" s="277"/>
      <c r="M501" s="277"/>
      <c r="N501" s="277"/>
      <c r="O501" s="277"/>
      <c r="P501" s="277"/>
      <c r="Q501" s="277"/>
      <c r="R501" s="277"/>
      <c r="S501" s="277"/>
      <c r="T501" s="277"/>
      <c r="U501" s="277"/>
      <c r="V501" s="277"/>
      <c r="W501" s="277"/>
      <c r="X501" s="278"/>
      <c r="Y501" s="278"/>
      <c r="Z501" s="278"/>
      <c r="AA501" s="277"/>
    </row>
    <row r="502" spans="1:27">
      <c r="A502" s="280"/>
      <c r="B502" s="277"/>
      <c r="C502" s="280"/>
      <c r="D502" s="281"/>
      <c r="E502" s="281"/>
      <c r="F502" s="277"/>
      <c r="G502" s="277"/>
      <c r="H502" s="277"/>
      <c r="I502" s="315"/>
      <c r="J502" s="315"/>
      <c r="K502" s="277"/>
      <c r="L502" s="277"/>
      <c r="M502" s="277"/>
      <c r="N502" s="277"/>
      <c r="O502" s="277"/>
      <c r="P502" s="277"/>
      <c r="Q502" s="277"/>
      <c r="R502" s="277"/>
      <c r="S502" s="277"/>
      <c r="T502" s="277"/>
      <c r="U502" s="277"/>
      <c r="V502" s="277"/>
      <c r="W502" s="277"/>
      <c r="X502" s="278"/>
      <c r="Y502" s="278"/>
      <c r="Z502" s="278"/>
      <c r="AA502" s="277"/>
    </row>
    <row r="503" spans="1:27">
      <c r="A503" s="280"/>
      <c r="B503" s="277"/>
      <c r="C503" s="280"/>
      <c r="D503" s="281"/>
      <c r="E503" s="281"/>
      <c r="F503" s="277"/>
      <c r="G503" s="277"/>
      <c r="H503" s="277"/>
      <c r="I503" s="315"/>
      <c r="J503" s="315"/>
      <c r="K503" s="277"/>
      <c r="L503" s="277"/>
      <c r="M503" s="277"/>
      <c r="N503" s="277"/>
      <c r="O503" s="277"/>
      <c r="P503" s="277"/>
      <c r="Q503" s="277"/>
      <c r="R503" s="277"/>
      <c r="S503" s="277"/>
      <c r="T503" s="277"/>
      <c r="U503" s="277"/>
      <c r="V503" s="277"/>
      <c r="W503" s="277"/>
      <c r="X503" s="278"/>
      <c r="Y503" s="278"/>
      <c r="Z503" s="278"/>
      <c r="AA503" s="277"/>
    </row>
    <row r="504" spans="1:27">
      <c r="A504" s="280"/>
      <c r="B504" s="277"/>
      <c r="C504" s="280"/>
      <c r="D504" s="281"/>
      <c r="E504" s="281"/>
      <c r="F504" s="277"/>
      <c r="G504" s="277"/>
      <c r="H504" s="277"/>
      <c r="I504" s="315"/>
      <c r="J504" s="315"/>
      <c r="K504" s="277"/>
      <c r="L504" s="277"/>
      <c r="M504" s="277"/>
      <c r="N504" s="277"/>
      <c r="O504" s="277"/>
      <c r="P504" s="277"/>
      <c r="Q504" s="277"/>
      <c r="R504" s="277"/>
      <c r="S504" s="277"/>
      <c r="T504" s="277"/>
      <c r="U504" s="277"/>
      <c r="V504" s="277"/>
      <c r="W504" s="277"/>
      <c r="X504" s="278"/>
      <c r="Y504" s="278"/>
      <c r="Z504" s="278"/>
      <c r="AA504" s="277"/>
    </row>
    <row r="505" spans="1:27">
      <c r="A505" s="280"/>
      <c r="B505" s="277"/>
      <c r="C505" s="280"/>
      <c r="D505" s="281"/>
      <c r="E505" s="281"/>
      <c r="F505" s="277"/>
      <c r="G505" s="277"/>
      <c r="H505" s="277"/>
      <c r="I505" s="315"/>
      <c r="J505" s="315"/>
      <c r="K505" s="277"/>
      <c r="L505" s="277"/>
      <c r="M505" s="277"/>
      <c r="N505" s="277"/>
      <c r="O505" s="277"/>
      <c r="P505" s="277"/>
      <c r="Q505" s="277"/>
      <c r="R505" s="277"/>
      <c r="S505" s="277"/>
      <c r="T505" s="277"/>
      <c r="U505" s="277"/>
      <c r="V505" s="277"/>
      <c r="W505" s="277"/>
      <c r="X505" s="278"/>
      <c r="Y505" s="278"/>
      <c r="Z505" s="278"/>
      <c r="AA505" s="277"/>
    </row>
    <row r="506" spans="1:27">
      <c r="A506" s="280"/>
      <c r="B506" s="277"/>
      <c r="C506" s="280"/>
      <c r="D506" s="281"/>
      <c r="E506" s="281"/>
      <c r="F506" s="277"/>
      <c r="G506" s="277"/>
      <c r="H506" s="277"/>
      <c r="I506" s="315"/>
      <c r="J506" s="315"/>
      <c r="K506" s="277"/>
      <c r="L506" s="277"/>
      <c r="M506" s="277"/>
      <c r="N506" s="277"/>
      <c r="O506" s="277"/>
      <c r="P506" s="277"/>
      <c r="Q506" s="277"/>
      <c r="R506" s="277"/>
      <c r="S506" s="277"/>
      <c r="T506" s="277"/>
      <c r="U506" s="277"/>
      <c r="V506" s="277"/>
      <c r="W506" s="277"/>
      <c r="X506" s="278"/>
      <c r="Y506" s="278"/>
      <c r="Z506" s="278"/>
      <c r="AA506" s="277"/>
    </row>
    <row r="507" spans="1:27">
      <c r="A507" s="280"/>
      <c r="B507" s="277"/>
      <c r="C507" s="280"/>
      <c r="D507" s="281"/>
      <c r="E507" s="281"/>
      <c r="F507" s="277"/>
      <c r="G507" s="277"/>
      <c r="H507" s="277"/>
      <c r="I507" s="315"/>
      <c r="J507" s="315"/>
      <c r="K507" s="277"/>
      <c r="L507" s="277"/>
      <c r="M507" s="277"/>
      <c r="N507" s="277"/>
      <c r="O507" s="277"/>
      <c r="P507" s="277"/>
      <c r="Q507" s="277"/>
      <c r="R507" s="277"/>
      <c r="S507" s="277"/>
      <c r="T507" s="277"/>
      <c r="U507" s="277"/>
      <c r="V507" s="277"/>
      <c r="W507" s="277"/>
      <c r="X507" s="278"/>
      <c r="Y507" s="278"/>
      <c r="Z507" s="278"/>
      <c r="AA507" s="277"/>
    </row>
    <row r="508" spans="1:27">
      <c r="A508" s="280"/>
      <c r="B508" s="277"/>
      <c r="C508" s="280"/>
      <c r="D508" s="281"/>
      <c r="E508" s="281"/>
      <c r="F508" s="277"/>
      <c r="G508" s="277"/>
      <c r="H508" s="277"/>
      <c r="I508" s="315"/>
      <c r="J508" s="315"/>
      <c r="K508" s="277"/>
      <c r="L508" s="277"/>
      <c r="M508" s="277"/>
      <c r="N508" s="277"/>
      <c r="O508" s="277"/>
      <c r="P508" s="277"/>
      <c r="Q508" s="277"/>
      <c r="R508" s="277"/>
      <c r="S508" s="277"/>
      <c r="T508" s="277"/>
      <c r="U508" s="277"/>
      <c r="V508" s="277"/>
      <c r="W508" s="277"/>
      <c r="X508" s="278"/>
      <c r="Y508" s="278"/>
      <c r="Z508" s="278"/>
      <c r="AA508" s="277"/>
    </row>
    <row r="509" spans="1:27">
      <c r="A509" s="280"/>
      <c r="B509" s="277"/>
      <c r="C509" s="280"/>
      <c r="D509" s="281"/>
      <c r="E509" s="281"/>
      <c r="F509" s="277"/>
      <c r="G509" s="277"/>
      <c r="H509" s="277"/>
      <c r="I509" s="315"/>
      <c r="J509" s="315"/>
      <c r="K509" s="277"/>
      <c r="L509" s="277"/>
      <c r="M509" s="277"/>
      <c r="N509" s="277"/>
      <c r="O509" s="277"/>
      <c r="P509" s="277"/>
      <c r="Q509" s="277"/>
      <c r="R509" s="277"/>
      <c r="S509" s="277"/>
      <c r="T509" s="277"/>
      <c r="U509" s="277"/>
      <c r="V509" s="277"/>
      <c r="W509" s="277"/>
      <c r="X509" s="278"/>
      <c r="Y509" s="278"/>
      <c r="Z509" s="278"/>
      <c r="AA509" s="277"/>
    </row>
    <row r="510" spans="1:27">
      <c r="A510" s="280"/>
      <c r="B510" s="277"/>
      <c r="C510" s="280"/>
      <c r="D510" s="281"/>
      <c r="E510" s="281"/>
      <c r="F510" s="277"/>
      <c r="G510" s="277"/>
      <c r="H510" s="277"/>
      <c r="I510" s="315"/>
      <c r="J510" s="315"/>
      <c r="K510" s="277"/>
      <c r="L510" s="277"/>
      <c r="M510" s="277"/>
      <c r="N510" s="277"/>
      <c r="O510" s="277"/>
      <c r="P510" s="277"/>
      <c r="Q510" s="277"/>
      <c r="R510" s="277"/>
      <c r="S510" s="277"/>
      <c r="T510" s="277"/>
      <c r="U510" s="277"/>
      <c r="V510" s="277"/>
      <c r="W510" s="277"/>
      <c r="X510" s="278"/>
      <c r="Y510" s="278"/>
      <c r="Z510" s="278"/>
      <c r="AA510" s="277"/>
    </row>
    <row r="511" spans="1:27">
      <c r="A511" s="280"/>
      <c r="B511" s="277"/>
      <c r="C511" s="280"/>
      <c r="D511" s="281"/>
      <c r="E511" s="281"/>
      <c r="F511" s="277"/>
      <c r="G511" s="277"/>
      <c r="H511" s="277"/>
      <c r="I511" s="315"/>
      <c r="J511" s="315"/>
      <c r="K511" s="277"/>
      <c r="L511" s="277"/>
      <c r="M511" s="277"/>
      <c r="N511" s="277"/>
      <c r="O511" s="277"/>
      <c r="P511" s="277"/>
      <c r="Q511" s="277"/>
      <c r="R511" s="277"/>
      <c r="S511" s="277"/>
      <c r="T511" s="277"/>
      <c r="U511" s="277"/>
      <c r="V511" s="277"/>
      <c r="W511" s="277"/>
      <c r="X511" s="278"/>
      <c r="Y511" s="278"/>
      <c r="Z511" s="278"/>
      <c r="AA511" s="277"/>
    </row>
    <row r="512" spans="1:27">
      <c r="A512" s="280"/>
      <c r="B512" s="277"/>
      <c r="C512" s="280"/>
      <c r="D512" s="281"/>
      <c r="E512" s="281"/>
      <c r="F512" s="277"/>
      <c r="G512" s="277"/>
      <c r="H512" s="277"/>
      <c r="I512" s="315"/>
      <c r="J512" s="315"/>
      <c r="K512" s="277"/>
      <c r="L512" s="277"/>
      <c r="M512" s="277"/>
      <c r="N512" s="277"/>
      <c r="O512" s="277"/>
      <c r="P512" s="277"/>
      <c r="Q512" s="277"/>
      <c r="R512" s="277"/>
      <c r="S512" s="277"/>
      <c r="T512" s="277"/>
      <c r="U512" s="277"/>
      <c r="V512" s="277"/>
      <c r="W512" s="277"/>
      <c r="X512" s="278"/>
      <c r="Y512" s="278"/>
      <c r="Z512" s="278"/>
      <c r="AA512" s="277"/>
    </row>
    <row r="513" spans="1:27">
      <c r="A513" s="280"/>
      <c r="B513" s="277"/>
      <c r="C513" s="280"/>
      <c r="D513" s="281"/>
      <c r="E513" s="281"/>
      <c r="F513" s="277"/>
      <c r="G513" s="277"/>
      <c r="H513" s="277"/>
      <c r="I513" s="315"/>
      <c r="J513" s="315"/>
      <c r="K513" s="277"/>
      <c r="L513" s="277"/>
      <c r="M513" s="277"/>
      <c r="N513" s="277"/>
      <c r="O513" s="277"/>
      <c r="P513" s="277"/>
      <c r="Q513" s="277"/>
      <c r="R513" s="277"/>
      <c r="S513" s="277"/>
      <c r="T513" s="277"/>
      <c r="U513" s="277"/>
      <c r="V513" s="277"/>
      <c r="W513" s="277"/>
      <c r="X513" s="278"/>
      <c r="Y513" s="278"/>
      <c r="Z513" s="278"/>
      <c r="AA513" s="277"/>
    </row>
    <row r="514" spans="1:27">
      <c r="A514" s="280"/>
      <c r="B514" s="277"/>
      <c r="C514" s="280"/>
      <c r="D514" s="281"/>
      <c r="E514" s="281"/>
      <c r="F514" s="277"/>
      <c r="G514" s="277"/>
      <c r="H514" s="277"/>
      <c r="I514" s="315"/>
      <c r="J514" s="315"/>
      <c r="K514" s="277"/>
      <c r="L514" s="277"/>
      <c r="M514" s="277"/>
      <c r="N514" s="277"/>
      <c r="O514" s="277"/>
      <c r="P514" s="277"/>
      <c r="Q514" s="277"/>
      <c r="R514" s="277"/>
      <c r="S514" s="277"/>
      <c r="T514" s="277"/>
      <c r="U514" s="277"/>
      <c r="V514" s="277"/>
      <c r="W514" s="277"/>
      <c r="X514" s="278"/>
      <c r="Y514" s="278"/>
      <c r="Z514" s="278"/>
      <c r="AA514" s="277"/>
    </row>
    <row r="515" spans="1:27">
      <c r="A515" s="280"/>
      <c r="B515" s="277"/>
      <c r="C515" s="280"/>
      <c r="D515" s="281"/>
      <c r="E515" s="281"/>
      <c r="F515" s="277"/>
      <c r="G515" s="277"/>
      <c r="H515" s="277"/>
      <c r="I515" s="315"/>
      <c r="J515" s="315"/>
      <c r="K515" s="277"/>
      <c r="L515" s="277"/>
      <c r="M515" s="277"/>
      <c r="N515" s="277"/>
      <c r="O515" s="277"/>
      <c r="P515" s="277"/>
      <c r="Q515" s="277"/>
      <c r="R515" s="277"/>
      <c r="S515" s="277"/>
      <c r="T515" s="277"/>
      <c r="U515" s="277"/>
      <c r="V515" s="277"/>
      <c r="W515" s="277"/>
      <c r="X515" s="278"/>
      <c r="Y515" s="278"/>
      <c r="Z515" s="278"/>
      <c r="AA515" s="277"/>
    </row>
    <row r="516" spans="1:27">
      <c r="A516" s="280"/>
      <c r="B516" s="277"/>
      <c r="C516" s="280"/>
      <c r="D516" s="281"/>
      <c r="E516" s="281"/>
      <c r="F516" s="277"/>
      <c r="G516" s="277"/>
      <c r="H516" s="277"/>
      <c r="I516" s="315"/>
      <c r="J516" s="315"/>
      <c r="K516" s="277"/>
      <c r="L516" s="277"/>
      <c r="M516" s="277"/>
      <c r="N516" s="277"/>
      <c r="O516" s="277"/>
      <c r="P516" s="277"/>
      <c r="Q516" s="277"/>
      <c r="R516" s="277"/>
      <c r="S516" s="277"/>
      <c r="T516" s="277"/>
      <c r="U516" s="277"/>
      <c r="V516" s="277"/>
      <c r="W516" s="277"/>
      <c r="X516" s="278"/>
      <c r="Y516" s="278"/>
      <c r="Z516" s="278"/>
      <c r="AA516" s="277"/>
    </row>
    <row r="517" spans="1:27">
      <c r="A517" s="280"/>
      <c r="B517" s="277"/>
      <c r="C517" s="280"/>
      <c r="D517" s="281"/>
      <c r="E517" s="281"/>
      <c r="F517" s="277"/>
      <c r="G517" s="277"/>
      <c r="H517" s="277"/>
      <c r="I517" s="315"/>
      <c r="J517" s="315"/>
      <c r="K517" s="277"/>
      <c r="L517" s="277"/>
      <c r="M517" s="277"/>
      <c r="N517" s="277"/>
      <c r="O517" s="277"/>
      <c r="P517" s="277"/>
      <c r="Q517" s="277"/>
      <c r="R517" s="277"/>
      <c r="S517" s="277"/>
      <c r="T517" s="277"/>
      <c r="U517" s="277"/>
      <c r="V517" s="277"/>
      <c r="W517" s="277"/>
      <c r="X517" s="278"/>
      <c r="Y517" s="278"/>
      <c r="Z517" s="278"/>
      <c r="AA517" s="277"/>
    </row>
    <row r="518" spans="1:27">
      <c r="A518" s="280"/>
      <c r="B518" s="277"/>
      <c r="C518" s="280"/>
      <c r="D518" s="281"/>
      <c r="E518" s="281"/>
      <c r="F518" s="277"/>
      <c r="G518" s="277"/>
      <c r="H518" s="277"/>
      <c r="I518" s="315"/>
      <c r="J518" s="315"/>
      <c r="K518" s="277"/>
      <c r="L518" s="277"/>
      <c r="M518" s="277"/>
      <c r="N518" s="277"/>
      <c r="O518" s="277"/>
      <c r="P518" s="277"/>
      <c r="Q518" s="277"/>
      <c r="R518" s="277"/>
      <c r="S518" s="277"/>
      <c r="T518" s="277"/>
      <c r="U518" s="277"/>
      <c r="V518" s="277"/>
      <c r="W518" s="277"/>
      <c r="X518" s="278"/>
      <c r="Y518" s="278"/>
      <c r="Z518" s="278"/>
      <c r="AA518" s="277"/>
    </row>
    <row r="519" spans="1:27">
      <c r="A519" s="280"/>
      <c r="B519" s="277"/>
      <c r="C519" s="280"/>
      <c r="D519" s="281"/>
      <c r="E519" s="281"/>
      <c r="F519" s="277"/>
      <c r="G519" s="277"/>
      <c r="H519" s="277"/>
      <c r="I519" s="315"/>
      <c r="J519" s="315"/>
      <c r="K519" s="277"/>
      <c r="L519" s="277"/>
      <c r="M519" s="277"/>
      <c r="N519" s="277"/>
      <c r="O519" s="277"/>
      <c r="P519" s="277"/>
      <c r="Q519" s="277"/>
      <c r="R519" s="277"/>
      <c r="S519" s="277"/>
      <c r="T519" s="277"/>
      <c r="U519" s="277"/>
      <c r="V519" s="277"/>
      <c r="W519" s="277"/>
      <c r="X519" s="278"/>
      <c r="Y519" s="278"/>
      <c r="Z519" s="278"/>
      <c r="AA519" s="277"/>
    </row>
    <row r="520" spans="1:27">
      <c r="A520" s="280"/>
      <c r="B520" s="277"/>
      <c r="C520" s="280"/>
      <c r="D520" s="281"/>
      <c r="E520" s="281"/>
      <c r="F520" s="277"/>
      <c r="G520" s="277"/>
      <c r="H520" s="277"/>
      <c r="I520" s="315"/>
      <c r="J520" s="315"/>
      <c r="K520" s="277"/>
      <c r="L520" s="277"/>
      <c r="M520" s="277"/>
      <c r="N520" s="277"/>
      <c r="O520" s="277"/>
      <c r="P520" s="277"/>
      <c r="Q520" s="277"/>
      <c r="R520" s="277"/>
      <c r="S520" s="277"/>
      <c r="T520" s="277"/>
      <c r="U520" s="277"/>
      <c r="V520" s="277"/>
      <c r="W520" s="277"/>
      <c r="X520" s="278"/>
      <c r="Y520" s="278"/>
      <c r="Z520" s="278"/>
      <c r="AA520" s="277"/>
    </row>
    <row r="521" spans="1:27">
      <c r="A521" s="280"/>
      <c r="B521" s="277"/>
      <c r="C521" s="280"/>
      <c r="D521" s="281"/>
      <c r="E521" s="281"/>
      <c r="F521" s="277"/>
      <c r="G521" s="277"/>
      <c r="H521" s="277"/>
      <c r="I521" s="315"/>
      <c r="J521" s="315"/>
      <c r="K521" s="277"/>
      <c r="L521" s="277"/>
      <c r="M521" s="277"/>
      <c r="N521" s="277"/>
      <c r="O521" s="277"/>
      <c r="P521" s="277"/>
      <c r="Q521" s="277"/>
      <c r="R521" s="277"/>
      <c r="S521" s="277"/>
      <c r="T521" s="277"/>
      <c r="U521" s="277"/>
      <c r="V521" s="277"/>
      <c r="W521" s="277"/>
      <c r="X521" s="278"/>
      <c r="Y521" s="278"/>
      <c r="Z521" s="278"/>
      <c r="AA521" s="277"/>
    </row>
    <row r="522" spans="1:27">
      <c r="A522" s="280"/>
      <c r="B522" s="277"/>
      <c r="C522" s="280"/>
      <c r="D522" s="281"/>
      <c r="E522" s="281"/>
      <c r="F522" s="277"/>
      <c r="G522" s="277"/>
      <c r="H522" s="277"/>
      <c r="I522" s="315"/>
      <c r="J522" s="315"/>
      <c r="K522" s="277"/>
      <c r="L522" s="277"/>
      <c r="M522" s="277"/>
      <c r="N522" s="277"/>
      <c r="O522" s="277"/>
      <c r="P522" s="277"/>
      <c r="Q522" s="277"/>
      <c r="R522" s="277"/>
      <c r="S522" s="277"/>
      <c r="T522" s="277"/>
      <c r="U522" s="277"/>
      <c r="V522" s="277"/>
      <c r="W522" s="277"/>
      <c r="X522" s="278"/>
      <c r="Y522" s="278"/>
      <c r="Z522" s="278"/>
      <c r="AA522" s="277"/>
    </row>
    <row r="523" spans="1:27">
      <c r="A523" s="280"/>
      <c r="B523" s="277"/>
      <c r="C523" s="280"/>
      <c r="D523" s="281"/>
      <c r="E523" s="281"/>
      <c r="F523" s="277"/>
      <c r="G523" s="277"/>
      <c r="H523" s="277"/>
      <c r="I523" s="315"/>
      <c r="J523" s="315"/>
      <c r="K523" s="277"/>
      <c r="L523" s="277"/>
      <c r="M523" s="277"/>
      <c r="N523" s="277"/>
      <c r="O523" s="277"/>
      <c r="P523" s="277"/>
      <c r="Q523" s="277"/>
      <c r="R523" s="277"/>
      <c r="S523" s="277"/>
      <c r="T523" s="277"/>
      <c r="U523" s="277"/>
      <c r="V523" s="277"/>
      <c r="W523" s="277"/>
      <c r="X523" s="278"/>
      <c r="Y523" s="278"/>
      <c r="Z523" s="278"/>
      <c r="AA523" s="277"/>
    </row>
    <row r="524" spans="1:27">
      <c r="A524" s="280"/>
      <c r="B524" s="277"/>
      <c r="C524" s="280"/>
      <c r="D524" s="281"/>
      <c r="E524" s="281"/>
      <c r="F524" s="277"/>
      <c r="G524" s="277"/>
      <c r="H524" s="277"/>
      <c r="I524" s="315"/>
      <c r="J524" s="315"/>
      <c r="K524" s="277"/>
      <c r="L524" s="277"/>
      <c r="M524" s="277"/>
      <c r="N524" s="277"/>
      <c r="O524" s="277"/>
      <c r="P524" s="277"/>
      <c r="Q524" s="277"/>
      <c r="R524" s="277"/>
      <c r="S524" s="277"/>
      <c r="T524" s="277"/>
      <c r="U524" s="277"/>
      <c r="V524" s="277"/>
      <c r="W524" s="277"/>
      <c r="X524" s="278"/>
      <c r="Y524" s="278"/>
      <c r="Z524" s="278"/>
      <c r="AA524" s="277"/>
    </row>
    <row r="525" spans="1:27">
      <c r="A525" s="280"/>
      <c r="B525" s="277"/>
      <c r="C525" s="280"/>
      <c r="D525" s="281"/>
      <c r="E525" s="281"/>
      <c r="F525" s="277"/>
      <c r="G525" s="277"/>
      <c r="H525" s="277"/>
      <c r="I525" s="315"/>
      <c r="J525" s="315"/>
      <c r="K525" s="277"/>
      <c r="L525" s="277"/>
      <c r="M525" s="277"/>
      <c r="N525" s="277"/>
      <c r="O525" s="277"/>
      <c r="P525" s="277"/>
      <c r="Q525" s="277"/>
      <c r="R525" s="277"/>
      <c r="S525" s="277"/>
      <c r="T525" s="277"/>
      <c r="U525" s="277"/>
      <c r="V525" s="277"/>
      <c r="W525" s="277"/>
      <c r="X525" s="278"/>
      <c r="Y525" s="278"/>
      <c r="Z525" s="278"/>
      <c r="AA525" s="277"/>
    </row>
    <row r="526" spans="1:27">
      <c r="A526" s="280"/>
      <c r="B526" s="277"/>
      <c r="C526" s="280"/>
      <c r="D526" s="281"/>
      <c r="E526" s="281"/>
      <c r="F526" s="277"/>
      <c r="G526" s="277"/>
      <c r="H526" s="277"/>
      <c r="I526" s="315"/>
      <c r="J526" s="315"/>
      <c r="K526" s="277"/>
      <c r="L526" s="277"/>
      <c r="M526" s="277"/>
      <c r="N526" s="277"/>
      <c r="O526" s="277"/>
      <c r="P526" s="277"/>
      <c r="Q526" s="277"/>
      <c r="R526" s="277"/>
      <c r="S526" s="277"/>
      <c r="T526" s="277"/>
      <c r="U526" s="277"/>
      <c r="V526" s="277"/>
      <c r="W526" s="277"/>
      <c r="X526" s="278"/>
      <c r="Y526" s="278"/>
      <c r="Z526" s="278"/>
      <c r="AA526" s="277"/>
    </row>
    <row r="527" spans="1:27">
      <c r="A527" s="280"/>
      <c r="B527" s="277"/>
      <c r="C527" s="280"/>
      <c r="D527" s="281"/>
      <c r="E527" s="281"/>
      <c r="F527" s="277"/>
      <c r="G527" s="277"/>
      <c r="H527" s="277"/>
      <c r="I527" s="315"/>
      <c r="J527" s="315"/>
      <c r="K527" s="277"/>
      <c r="L527" s="277"/>
      <c r="M527" s="277"/>
      <c r="N527" s="277"/>
      <c r="O527" s="277"/>
      <c r="P527" s="277"/>
      <c r="Q527" s="277"/>
      <c r="R527" s="277"/>
      <c r="S527" s="277"/>
      <c r="T527" s="277"/>
      <c r="U527" s="277"/>
      <c r="V527" s="277"/>
      <c r="W527" s="277"/>
      <c r="X527" s="278"/>
      <c r="Y527" s="278"/>
      <c r="Z527" s="278"/>
      <c r="AA527" s="277"/>
    </row>
    <row r="528" spans="1:27">
      <c r="A528" s="280"/>
      <c r="B528" s="277"/>
      <c r="C528" s="280"/>
      <c r="D528" s="281"/>
      <c r="E528" s="281"/>
      <c r="F528" s="277"/>
      <c r="G528" s="277"/>
      <c r="H528" s="277"/>
      <c r="I528" s="315"/>
      <c r="J528" s="315"/>
      <c r="K528" s="277"/>
      <c r="L528" s="277"/>
      <c r="M528" s="277"/>
      <c r="N528" s="277"/>
      <c r="O528" s="277"/>
      <c r="P528" s="277"/>
      <c r="Q528" s="277"/>
      <c r="R528" s="277"/>
      <c r="S528" s="277"/>
      <c r="T528" s="277"/>
      <c r="U528" s="277"/>
      <c r="V528" s="277"/>
      <c r="W528" s="277"/>
      <c r="X528" s="278"/>
      <c r="Y528" s="278"/>
      <c r="Z528" s="278"/>
      <c r="AA528" s="277"/>
    </row>
    <row r="529" spans="1:27">
      <c r="A529" s="280"/>
      <c r="B529" s="277"/>
      <c r="C529" s="280"/>
      <c r="D529" s="281"/>
      <c r="E529" s="281"/>
      <c r="F529" s="277"/>
      <c r="G529" s="277"/>
      <c r="H529" s="277"/>
      <c r="I529" s="315"/>
      <c r="J529" s="315"/>
      <c r="K529" s="277"/>
      <c r="L529" s="277"/>
      <c r="M529" s="277"/>
      <c r="N529" s="277"/>
      <c r="O529" s="277"/>
      <c r="P529" s="277"/>
      <c r="Q529" s="277"/>
      <c r="R529" s="277"/>
      <c r="S529" s="277"/>
      <c r="T529" s="277"/>
      <c r="U529" s="277"/>
      <c r="V529" s="277"/>
      <c r="W529" s="277"/>
      <c r="X529" s="278"/>
      <c r="Y529" s="278"/>
      <c r="Z529" s="278"/>
      <c r="AA529" s="277"/>
    </row>
    <row r="530" spans="1:27">
      <c r="A530" s="280"/>
      <c r="B530" s="277"/>
      <c r="C530" s="280"/>
      <c r="D530" s="281"/>
      <c r="E530" s="281"/>
      <c r="F530" s="277"/>
      <c r="G530" s="277"/>
      <c r="H530" s="277"/>
      <c r="I530" s="315"/>
      <c r="J530" s="315"/>
      <c r="K530" s="277"/>
      <c r="L530" s="277"/>
      <c r="M530" s="277"/>
      <c r="N530" s="277"/>
      <c r="O530" s="277"/>
      <c r="P530" s="277"/>
      <c r="Q530" s="277"/>
      <c r="R530" s="277"/>
      <c r="S530" s="277"/>
      <c r="T530" s="277"/>
      <c r="U530" s="277"/>
      <c r="V530" s="277"/>
      <c r="W530" s="277"/>
      <c r="X530" s="278"/>
      <c r="Y530" s="278"/>
      <c r="Z530" s="278"/>
      <c r="AA530" s="277"/>
    </row>
    <row r="531" spans="1:27">
      <c r="A531" s="280"/>
      <c r="B531" s="277"/>
      <c r="C531" s="280"/>
      <c r="D531" s="281"/>
      <c r="E531" s="281"/>
      <c r="F531" s="277"/>
      <c r="G531" s="277"/>
      <c r="H531" s="277"/>
      <c r="I531" s="315"/>
      <c r="J531" s="315"/>
      <c r="K531" s="277"/>
      <c r="L531" s="277"/>
      <c r="M531" s="277"/>
      <c r="N531" s="277"/>
      <c r="O531" s="277"/>
      <c r="P531" s="277"/>
      <c r="Q531" s="277"/>
      <c r="R531" s="277"/>
      <c r="S531" s="277"/>
      <c r="T531" s="277"/>
      <c r="U531" s="277"/>
      <c r="V531" s="277"/>
      <c r="W531" s="277"/>
      <c r="X531" s="278"/>
      <c r="Y531" s="278"/>
      <c r="Z531" s="278"/>
      <c r="AA531" s="277"/>
    </row>
    <row r="532" spans="1:27">
      <c r="A532" s="280"/>
      <c r="B532" s="277"/>
      <c r="C532" s="280"/>
      <c r="D532" s="281"/>
      <c r="E532" s="281"/>
      <c r="F532" s="277"/>
      <c r="G532" s="277"/>
      <c r="H532" s="277"/>
      <c r="I532" s="315"/>
      <c r="J532" s="315"/>
      <c r="K532" s="277"/>
      <c r="L532" s="277"/>
      <c r="M532" s="277"/>
      <c r="N532" s="277"/>
      <c r="O532" s="277"/>
      <c r="P532" s="277"/>
      <c r="Q532" s="277"/>
      <c r="R532" s="277"/>
      <c r="S532" s="277"/>
      <c r="T532" s="277"/>
      <c r="U532" s="277"/>
      <c r="V532" s="277"/>
      <c r="W532" s="277"/>
      <c r="X532" s="278"/>
      <c r="Y532" s="278"/>
      <c r="Z532" s="278"/>
      <c r="AA532" s="277"/>
    </row>
    <row r="533" spans="1:27">
      <c r="A533" s="280"/>
      <c r="B533" s="277"/>
      <c r="C533" s="280"/>
      <c r="D533" s="281"/>
      <c r="E533" s="281"/>
      <c r="F533" s="277"/>
      <c r="G533" s="277"/>
      <c r="H533" s="277"/>
      <c r="I533" s="315"/>
      <c r="J533" s="315"/>
      <c r="K533" s="277"/>
      <c r="L533" s="277"/>
      <c r="M533" s="277"/>
      <c r="N533" s="277"/>
      <c r="O533" s="277"/>
      <c r="P533" s="277"/>
      <c r="Q533" s="277"/>
      <c r="R533" s="277"/>
      <c r="S533" s="277"/>
      <c r="T533" s="277"/>
      <c r="U533" s="277"/>
      <c r="V533" s="277"/>
      <c r="W533" s="277"/>
      <c r="X533" s="278"/>
      <c r="Y533" s="278"/>
      <c r="Z533" s="278"/>
      <c r="AA533" s="277"/>
    </row>
    <row r="534" spans="1:27">
      <c r="A534" s="280"/>
      <c r="B534" s="277"/>
      <c r="C534" s="280"/>
      <c r="D534" s="281"/>
      <c r="E534" s="281"/>
      <c r="F534" s="277"/>
      <c r="G534" s="277"/>
      <c r="H534" s="277"/>
      <c r="I534" s="315"/>
      <c r="J534" s="315"/>
      <c r="K534" s="277"/>
      <c r="L534" s="277"/>
      <c r="M534" s="277"/>
      <c r="N534" s="277"/>
      <c r="O534" s="277"/>
      <c r="P534" s="277"/>
      <c r="Q534" s="277"/>
      <c r="R534" s="277"/>
      <c r="S534" s="277"/>
      <c r="T534" s="277"/>
      <c r="U534" s="277"/>
      <c r="V534" s="277"/>
      <c r="W534" s="277"/>
      <c r="X534" s="278"/>
      <c r="Y534" s="278"/>
      <c r="Z534" s="278"/>
      <c r="AA534" s="277"/>
    </row>
    <row r="535" spans="1:27">
      <c r="A535" s="280"/>
      <c r="B535" s="277"/>
      <c r="C535" s="280"/>
      <c r="D535" s="281"/>
      <c r="E535" s="281"/>
      <c r="F535" s="277"/>
      <c r="G535" s="277"/>
      <c r="H535" s="277"/>
      <c r="I535" s="315"/>
      <c r="J535" s="315"/>
      <c r="K535" s="277"/>
      <c r="L535" s="277"/>
      <c r="M535" s="277"/>
      <c r="N535" s="277"/>
      <c r="O535" s="277"/>
      <c r="P535" s="277"/>
      <c r="Q535" s="277"/>
      <c r="R535" s="277"/>
      <c r="S535" s="277"/>
      <c r="T535" s="277"/>
      <c r="U535" s="277"/>
      <c r="V535" s="277"/>
      <c r="W535" s="277"/>
      <c r="X535" s="278"/>
      <c r="Y535" s="278"/>
      <c r="Z535" s="278"/>
      <c r="AA535" s="277"/>
    </row>
    <row r="536" spans="1:27">
      <c r="A536" s="280"/>
      <c r="B536" s="277"/>
      <c r="C536" s="280"/>
      <c r="D536" s="281"/>
      <c r="E536" s="281"/>
      <c r="F536" s="277"/>
      <c r="G536" s="277"/>
      <c r="H536" s="277"/>
      <c r="I536" s="315"/>
      <c r="J536" s="315"/>
      <c r="K536" s="277"/>
      <c r="L536" s="277"/>
      <c r="M536" s="277"/>
      <c r="N536" s="277"/>
      <c r="O536" s="277"/>
      <c r="P536" s="277"/>
      <c r="Q536" s="277"/>
      <c r="R536" s="277"/>
      <c r="S536" s="277"/>
      <c r="T536" s="277"/>
      <c r="U536" s="277"/>
      <c r="V536" s="277"/>
      <c r="W536" s="277"/>
      <c r="X536" s="278"/>
      <c r="Y536" s="278"/>
      <c r="Z536" s="278"/>
      <c r="AA536" s="277"/>
    </row>
    <row r="537" spans="1:27">
      <c r="A537" s="280"/>
      <c r="B537" s="277"/>
      <c r="C537" s="280"/>
      <c r="D537" s="281"/>
      <c r="E537" s="281"/>
      <c r="F537" s="277"/>
      <c r="G537" s="277"/>
      <c r="H537" s="277"/>
      <c r="I537" s="315"/>
      <c r="J537" s="315"/>
      <c r="K537" s="277"/>
      <c r="L537" s="277"/>
      <c r="M537" s="277"/>
      <c r="N537" s="277"/>
      <c r="O537" s="277"/>
      <c r="P537" s="277"/>
      <c r="Q537" s="277"/>
      <c r="R537" s="277"/>
      <c r="S537" s="277"/>
      <c r="T537" s="277"/>
      <c r="U537" s="277"/>
      <c r="V537" s="277"/>
      <c r="W537" s="277"/>
      <c r="X537" s="278"/>
      <c r="Y537" s="278"/>
      <c r="Z537" s="278"/>
      <c r="AA537" s="277"/>
    </row>
    <row r="538" spans="1:27">
      <c r="A538" s="280"/>
      <c r="B538" s="277"/>
      <c r="C538" s="280"/>
      <c r="D538" s="281"/>
      <c r="E538" s="281"/>
      <c r="F538" s="277"/>
      <c r="G538" s="277"/>
      <c r="H538" s="277"/>
      <c r="I538" s="315"/>
      <c r="J538" s="315"/>
      <c r="K538" s="277"/>
      <c r="L538" s="277"/>
      <c r="M538" s="277"/>
      <c r="N538" s="277"/>
      <c r="O538" s="277"/>
      <c r="P538" s="277"/>
      <c r="Q538" s="277"/>
      <c r="R538" s="277"/>
      <c r="S538" s="277"/>
      <c r="T538" s="277"/>
      <c r="U538" s="277"/>
      <c r="V538" s="277"/>
      <c r="W538" s="277"/>
      <c r="X538" s="278"/>
      <c r="Y538" s="278"/>
      <c r="Z538" s="278"/>
      <c r="AA538" s="277"/>
    </row>
    <row r="539" spans="1:27">
      <c r="A539" s="280"/>
      <c r="B539" s="277"/>
      <c r="C539" s="280"/>
      <c r="D539" s="281"/>
      <c r="E539" s="281"/>
      <c r="F539" s="277"/>
      <c r="G539" s="277"/>
      <c r="H539" s="277"/>
      <c r="I539" s="315"/>
      <c r="J539" s="315"/>
      <c r="K539" s="277"/>
      <c r="L539" s="277"/>
      <c r="M539" s="277"/>
      <c r="N539" s="277"/>
      <c r="O539" s="277"/>
      <c r="P539" s="277"/>
      <c r="Q539" s="277"/>
      <c r="R539" s="277"/>
      <c r="S539" s="277"/>
      <c r="T539" s="277"/>
      <c r="U539" s="277"/>
      <c r="V539" s="277"/>
      <c r="W539" s="277"/>
      <c r="X539" s="278"/>
      <c r="Y539" s="278"/>
      <c r="Z539" s="278"/>
      <c r="AA539" s="277"/>
    </row>
    <row r="540" spans="1:27">
      <c r="A540" s="280"/>
      <c r="B540" s="277"/>
      <c r="C540" s="280"/>
      <c r="D540" s="281"/>
      <c r="E540" s="281"/>
      <c r="F540" s="277"/>
      <c r="G540" s="277"/>
      <c r="H540" s="277"/>
      <c r="I540" s="315"/>
      <c r="J540" s="315"/>
      <c r="K540" s="277"/>
      <c r="L540" s="277"/>
      <c r="M540" s="277"/>
      <c r="N540" s="277"/>
      <c r="O540" s="277"/>
      <c r="P540" s="277"/>
      <c r="Q540" s="277"/>
      <c r="R540" s="277"/>
      <c r="S540" s="277"/>
      <c r="T540" s="277"/>
      <c r="U540" s="277"/>
      <c r="V540" s="277"/>
      <c r="W540" s="277"/>
      <c r="X540" s="278"/>
      <c r="Y540" s="278"/>
      <c r="Z540" s="278"/>
      <c r="AA540" s="277"/>
    </row>
    <row r="541" spans="1:27">
      <c r="A541" s="280"/>
      <c r="B541" s="277"/>
      <c r="C541" s="280"/>
      <c r="D541" s="281"/>
      <c r="E541" s="281"/>
      <c r="F541" s="277"/>
      <c r="G541" s="277"/>
      <c r="H541" s="277"/>
      <c r="I541" s="315"/>
      <c r="J541" s="315"/>
      <c r="K541" s="277"/>
      <c r="L541" s="277"/>
      <c r="M541" s="277"/>
      <c r="N541" s="277"/>
      <c r="O541" s="277"/>
      <c r="P541" s="277"/>
      <c r="Q541" s="277"/>
      <c r="R541" s="277"/>
      <c r="S541" s="277"/>
      <c r="T541" s="277"/>
      <c r="U541" s="277"/>
      <c r="V541" s="277"/>
      <c r="W541" s="277"/>
      <c r="X541" s="278"/>
      <c r="Y541" s="278"/>
      <c r="Z541" s="278"/>
      <c r="AA541" s="277"/>
    </row>
    <row r="542" spans="1:27">
      <c r="A542" s="280"/>
      <c r="B542" s="277"/>
      <c r="C542" s="280"/>
      <c r="D542" s="281"/>
      <c r="E542" s="281"/>
      <c r="F542" s="277"/>
      <c r="G542" s="277"/>
      <c r="H542" s="277"/>
      <c r="I542" s="315"/>
      <c r="J542" s="315"/>
      <c r="K542" s="277"/>
      <c r="L542" s="277"/>
      <c r="M542" s="277"/>
      <c r="N542" s="277"/>
      <c r="O542" s="277"/>
      <c r="P542" s="277"/>
      <c r="Q542" s="277"/>
      <c r="R542" s="277"/>
      <c r="S542" s="277"/>
      <c r="T542" s="277"/>
      <c r="U542" s="277"/>
      <c r="V542" s="277"/>
      <c r="W542" s="277"/>
      <c r="X542" s="278"/>
      <c r="Y542" s="278"/>
      <c r="Z542" s="278"/>
      <c r="AA542" s="277"/>
    </row>
    <row r="543" spans="1:27">
      <c r="A543" s="280"/>
      <c r="B543" s="277"/>
      <c r="C543" s="280"/>
      <c r="D543" s="281"/>
      <c r="E543" s="281"/>
      <c r="F543" s="277"/>
      <c r="G543" s="277"/>
      <c r="H543" s="277"/>
      <c r="I543" s="315"/>
      <c r="J543" s="315"/>
      <c r="K543" s="277"/>
      <c r="L543" s="277"/>
      <c r="M543" s="277"/>
      <c r="N543" s="277"/>
      <c r="O543" s="277"/>
      <c r="P543" s="277"/>
      <c r="Q543" s="277"/>
      <c r="R543" s="277"/>
      <c r="S543" s="277"/>
      <c r="T543" s="277"/>
      <c r="U543" s="277"/>
      <c r="V543" s="277"/>
      <c r="W543" s="277"/>
      <c r="X543" s="278"/>
      <c r="Y543" s="278"/>
      <c r="Z543" s="278"/>
      <c r="AA543" s="277"/>
    </row>
    <row r="544" spans="1:27">
      <c r="A544" s="280"/>
      <c r="B544" s="277"/>
      <c r="C544" s="280"/>
      <c r="D544" s="281"/>
      <c r="E544" s="281"/>
      <c r="F544" s="277"/>
      <c r="G544" s="277"/>
      <c r="H544" s="277"/>
      <c r="I544" s="315"/>
      <c r="J544" s="315"/>
      <c r="K544" s="277"/>
      <c r="L544" s="277"/>
      <c r="M544" s="277"/>
      <c r="N544" s="277"/>
      <c r="O544" s="277"/>
      <c r="P544" s="277"/>
      <c r="Q544" s="277"/>
      <c r="R544" s="277"/>
      <c r="S544" s="277"/>
      <c r="T544" s="277"/>
      <c r="U544" s="277"/>
      <c r="V544" s="277"/>
      <c r="W544" s="277"/>
      <c r="X544" s="278"/>
      <c r="Y544" s="278"/>
      <c r="Z544" s="278"/>
      <c r="AA544" s="277"/>
    </row>
    <row r="545" spans="1:27">
      <c r="A545" s="280"/>
      <c r="B545" s="277"/>
      <c r="C545" s="280"/>
      <c r="D545" s="281"/>
      <c r="E545" s="281"/>
      <c r="F545" s="277"/>
      <c r="G545" s="277"/>
      <c r="H545" s="277"/>
      <c r="I545" s="315"/>
      <c r="J545" s="315"/>
      <c r="K545" s="277"/>
      <c r="L545" s="277"/>
      <c r="M545" s="277"/>
      <c r="N545" s="277"/>
      <c r="O545" s="277"/>
      <c r="P545" s="277"/>
      <c r="Q545" s="277"/>
      <c r="R545" s="277"/>
      <c r="S545" s="277"/>
      <c r="T545" s="277"/>
      <c r="U545" s="277"/>
      <c r="V545" s="277"/>
      <c r="W545" s="277"/>
      <c r="X545" s="278"/>
      <c r="Y545" s="278"/>
      <c r="Z545" s="278"/>
      <c r="AA545" s="277"/>
    </row>
    <row r="546" spans="1:27">
      <c r="A546" s="280"/>
      <c r="B546" s="277"/>
      <c r="C546" s="280"/>
      <c r="D546" s="281"/>
      <c r="E546" s="281"/>
      <c r="F546" s="277"/>
      <c r="G546" s="277"/>
      <c r="H546" s="277"/>
      <c r="I546" s="315"/>
      <c r="J546" s="315"/>
      <c r="K546" s="277"/>
      <c r="L546" s="277"/>
      <c r="M546" s="277"/>
      <c r="N546" s="277"/>
      <c r="O546" s="277"/>
      <c r="P546" s="277"/>
      <c r="Q546" s="277"/>
      <c r="R546" s="277"/>
      <c r="S546" s="277"/>
      <c r="T546" s="277"/>
      <c r="U546" s="277"/>
      <c r="V546" s="277"/>
      <c r="W546" s="277"/>
      <c r="X546" s="278"/>
      <c r="Y546" s="278"/>
      <c r="Z546" s="278"/>
      <c r="AA546" s="277"/>
    </row>
    <row r="547" spans="1:27">
      <c r="A547" s="280"/>
      <c r="B547" s="277"/>
      <c r="C547" s="280"/>
      <c r="D547" s="281"/>
      <c r="E547" s="281"/>
      <c r="F547" s="277"/>
      <c r="G547" s="277"/>
      <c r="H547" s="277"/>
      <c r="I547" s="315"/>
      <c r="J547" s="315"/>
      <c r="K547" s="277"/>
      <c r="L547" s="277"/>
      <c r="M547" s="277"/>
      <c r="N547" s="277"/>
      <c r="O547" s="277"/>
      <c r="P547" s="277"/>
      <c r="Q547" s="277"/>
      <c r="R547" s="277"/>
      <c r="S547" s="277"/>
      <c r="T547" s="277"/>
      <c r="U547" s="277"/>
      <c r="V547" s="277"/>
      <c r="W547" s="277"/>
      <c r="X547" s="278"/>
      <c r="Y547" s="278"/>
      <c r="Z547" s="278"/>
      <c r="AA547" s="277"/>
    </row>
    <row r="548" spans="1:27">
      <c r="A548" s="280"/>
      <c r="B548" s="277"/>
      <c r="C548" s="280"/>
      <c r="D548" s="281"/>
      <c r="E548" s="281"/>
      <c r="F548" s="277"/>
      <c r="G548" s="277"/>
      <c r="H548" s="277"/>
      <c r="I548" s="315"/>
      <c r="J548" s="315"/>
      <c r="K548" s="277"/>
      <c r="L548" s="277"/>
      <c r="M548" s="277"/>
      <c r="N548" s="277"/>
      <c r="O548" s="277"/>
      <c r="P548" s="277"/>
      <c r="Q548" s="277"/>
      <c r="R548" s="277"/>
      <c r="S548" s="277"/>
      <c r="T548" s="277"/>
      <c r="U548" s="277"/>
      <c r="V548" s="277"/>
      <c r="W548" s="277"/>
      <c r="X548" s="278"/>
      <c r="Y548" s="278"/>
      <c r="Z548" s="278"/>
      <c r="AA548" s="277"/>
    </row>
    <row r="549" spans="1:27">
      <c r="A549" s="280"/>
      <c r="B549" s="277"/>
      <c r="C549" s="280"/>
      <c r="D549" s="281"/>
      <c r="E549" s="281"/>
      <c r="F549" s="277"/>
      <c r="G549" s="277"/>
      <c r="H549" s="277"/>
      <c r="I549" s="315"/>
      <c r="J549" s="315"/>
      <c r="K549" s="277"/>
      <c r="L549" s="277"/>
      <c r="M549" s="277"/>
      <c r="N549" s="277"/>
      <c r="O549" s="277"/>
      <c r="P549" s="277"/>
      <c r="Q549" s="277"/>
      <c r="R549" s="277"/>
      <c r="S549" s="277"/>
      <c r="T549" s="277"/>
      <c r="U549" s="277"/>
      <c r="V549" s="277"/>
      <c r="W549" s="277"/>
      <c r="X549" s="278"/>
      <c r="Y549" s="278"/>
      <c r="Z549" s="278"/>
      <c r="AA549" s="277"/>
    </row>
    <row r="550" spans="1:27">
      <c r="A550" s="280"/>
      <c r="B550" s="277"/>
      <c r="C550" s="280"/>
      <c r="D550" s="281"/>
      <c r="E550" s="281"/>
      <c r="F550" s="277"/>
      <c r="G550" s="277"/>
      <c r="H550" s="277"/>
      <c r="I550" s="315"/>
      <c r="J550" s="315"/>
      <c r="K550" s="277"/>
      <c r="L550" s="277"/>
      <c r="M550" s="277"/>
      <c r="N550" s="277"/>
      <c r="O550" s="277"/>
      <c r="P550" s="277"/>
      <c r="Q550" s="277"/>
      <c r="R550" s="277"/>
      <c r="S550" s="277"/>
      <c r="T550" s="277"/>
      <c r="U550" s="277"/>
      <c r="V550" s="277"/>
      <c r="W550" s="277"/>
      <c r="X550" s="278"/>
      <c r="Y550" s="278"/>
      <c r="Z550" s="278"/>
      <c r="AA550" s="277"/>
    </row>
    <row r="551" spans="1:27">
      <c r="A551" s="280"/>
      <c r="B551" s="277"/>
      <c r="C551" s="280"/>
      <c r="D551" s="281"/>
      <c r="E551" s="281"/>
      <c r="F551" s="277"/>
      <c r="G551" s="277"/>
      <c r="H551" s="277"/>
      <c r="I551" s="315"/>
      <c r="J551" s="315"/>
      <c r="K551" s="277"/>
      <c r="L551" s="277"/>
      <c r="M551" s="277"/>
      <c r="N551" s="277"/>
      <c r="O551" s="277"/>
      <c r="P551" s="277"/>
      <c r="Q551" s="277"/>
      <c r="R551" s="277"/>
      <c r="S551" s="277"/>
      <c r="T551" s="277"/>
      <c r="U551" s="277"/>
      <c r="V551" s="277"/>
      <c r="W551" s="277"/>
      <c r="X551" s="278"/>
      <c r="Y551" s="278"/>
      <c r="Z551" s="278"/>
      <c r="AA551" s="277"/>
    </row>
    <row r="552" spans="1:27">
      <c r="A552" s="280"/>
      <c r="B552" s="277"/>
      <c r="C552" s="280"/>
      <c r="D552" s="281"/>
      <c r="E552" s="281"/>
      <c r="F552" s="277"/>
      <c r="G552" s="277"/>
      <c r="H552" s="277"/>
      <c r="I552" s="315"/>
      <c r="J552" s="315"/>
      <c r="K552" s="277"/>
      <c r="L552" s="277"/>
      <c r="M552" s="277"/>
      <c r="N552" s="277"/>
      <c r="O552" s="277"/>
      <c r="P552" s="277"/>
      <c r="Q552" s="277"/>
      <c r="R552" s="277"/>
      <c r="S552" s="277"/>
      <c r="T552" s="277"/>
      <c r="U552" s="277"/>
      <c r="V552" s="277"/>
      <c r="W552" s="277"/>
      <c r="X552" s="278"/>
      <c r="Y552" s="278"/>
      <c r="Z552" s="278"/>
      <c r="AA552" s="277"/>
    </row>
    <row r="553" spans="1:27">
      <c r="A553" s="280"/>
      <c r="B553" s="277"/>
      <c r="C553" s="280"/>
      <c r="D553" s="281"/>
      <c r="E553" s="281"/>
      <c r="F553" s="277"/>
      <c r="G553" s="277"/>
      <c r="H553" s="277"/>
      <c r="I553" s="315"/>
      <c r="J553" s="315"/>
      <c r="K553" s="277"/>
      <c r="L553" s="277"/>
      <c r="M553" s="277"/>
      <c r="N553" s="277"/>
      <c r="O553" s="277"/>
      <c r="P553" s="277"/>
      <c r="Q553" s="277"/>
      <c r="R553" s="277"/>
      <c r="S553" s="277"/>
      <c r="T553" s="277"/>
      <c r="U553" s="277"/>
      <c r="V553" s="277"/>
      <c r="W553" s="277"/>
      <c r="X553" s="278"/>
      <c r="Y553" s="278"/>
      <c r="Z553" s="278"/>
      <c r="AA553" s="277"/>
    </row>
    <row r="554" spans="1:27">
      <c r="A554" s="280"/>
      <c r="B554" s="277"/>
      <c r="C554" s="280"/>
      <c r="D554" s="281"/>
      <c r="E554" s="281"/>
      <c r="F554" s="277"/>
      <c r="G554" s="277"/>
      <c r="H554" s="277"/>
      <c r="I554" s="315"/>
      <c r="J554" s="315"/>
      <c r="K554" s="277"/>
      <c r="L554" s="277"/>
      <c r="M554" s="277"/>
      <c r="N554" s="277"/>
      <c r="O554" s="277"/>
      <c r="P554" s="277"/>
      <c r="Q554" s="277"/>
      <c r="R554" s="277"/>
      <c r="S554" s="277"/>
      <c r="T554" s="277"/>
      <c r="U554" s="277"/>
      <c r="V554" s="277"/>
      <c r="W554" s="277"/>
      <c r="X554" s="278"/>
      <c r="Y554" s="278"/>
      <c r="Z554" s="278"/>
      <c r="AA554" s="277"/>
    </row>
    <row r="555" spans="1:27">
      <c r="A555" s="280"/>
      <c r="B555" s="277"/>
      <c r="C555" s="280"/>
      <c r="D555" s="281"/>
      <c r="E555" s="281"/>
      <c r="F555" s="277"/>
      <c r="G555" s="277"/>
      <c r="H555" s="277"/>
      <c r="I555" s="315"/>
      <c r="J555" s="315"/>
      <c r="K555" s="277"/>
      <c r="L555" s="277"/>
      <c r="M555" s="277"/>
      <c r="N555" s="277"/>
      <c r="O555" s="277"/>
      <c r="P555" s="277"/>
      <c r="Q555" s="277"/>
      <c r="R555" s="277"/>
      <c r="S555" s="277"/>
      <c r="T555" s="277"/>
      <c r="U555" s="277"/>
      <c r="V555" s="277"/>
      <c r="W555" s="277"/>
      <c r="X555" s="278"/>
      <c r="Y555" s="278"/>
      <c r="Z555" s="278"/>
      <c r="AA555" s="277"/>
    </row>
    <row r="556" spans="1:27">
      <c r="A556" s="280"/>
      <c r="B556" s="277"/>
      <c r="C556" s="280"/>
      <c r="D556" s="281"/>
      <c r="E556" s="281"/>
      <c r="F556" s="277"/>
      <c r="G556" s="277"/>
      <c r="H556" s="277"/>
      <c r="I556" s="315"/>
      <c r="J556" s="315"/>
      <c r="K556" s="277"/>
      <c r="L556" s="277"/>
      <c r="M556" s="277"/>
      <c r="N556" s="277"/>
      <c r="O556" s="277"/>
      <c r="P556" s="277"/>
      <c r="Q556" s="277"/>
      <c r="R556" s="277"/>
      <c r="S556" s="277"/>
      <c r="T556" s="277"/>
      <c r="U556" s="277"/>
      <c r="V556" s="277"/>
      <c r="W556" s="277"/>
      <c r="X556" s="278"/>
      <c r="Y556" s="278"/>
      <c r="Z556" s="278"/>
      <c r="AA556" s="277"/>
    </row>
    <row r="557" spans="1:27">
      <c r="A557" s="280"/>
      <c r="B557" s="277"/>
      <c r="C557" s="280"/>
      <c r="D557" s="281"/>
      <c r="E557" s="281"/>
      <c r="F557" s="277"/>
      <c r="G557" s="277"/>
      <c r="H557" s="277"/>
      <c r="I557" s="315"/>
      <c r="J557" s="315"/>
      <c r="K557" s="277"/>
      <c r="L557" s="277"/>
      <c r="M557" s="277"/>
      <c r="N557" s="277"/>
      <c r="O557" s="277"/>
      <c r="P557" s="277"/>
      <c r="Q557" s="277"/>
      <c r="R557" s="277"/>
      <c r="S557" s="277"/>
      <c r="T557" s="277"/>
      <c r="U557" s="277"/>
      <c r="V557" s="277"/>
      <c r="W557" s="277"/>
      <c r="X557" s="278"/>
      <c r="Y557" s="278"/>
      <c r="Z557" s="278"/>
      <c r="AA557" s="277"/>
    </row>
    <row r="558" spans="1:27">
      <c r="A558" s="280"/>
      <c r="B558" s="277"/>
      <c r="C558" s="280"/>
      <c r="D558" s="281"/>
      <c r="E558" s="281"/>
      <c r="F558" s="277"/>
      <c r="G558" s="277"/>
      <c r="H558" s="277"/>
      <c r="I558" s="315"/>
      <c r="J558" s="315"/>
      <c r="K558" s="277"/>
      <c r="L558" s="277"/>
      <c r="M558" s="277"/>
      <c r="N558" s="277"/>
      <c r="O558" s="277"/>
      <c r="P558" s="277"/>
      <c r="Q558" s="277"/>
      <c r="R558" s="277"/>
      <c r="S558" s="277"/>
      <c r="T558" s="277"/>
      <c r="U558" s="277"/>
      <c r="V558" s="277"/>
      <c r="W558" s="277"/>
      <c r="X558" s="278"/>
      <c r="Y558" s="278"/>
      <c r="Z558" s="278"/>
      <c r="AA558" s="277"/>
    </row>
    <row r="559" spans="1:27">
      <c r="A559" s="280"/>
      <c r="B559" s="277"/>
      <c r="C559" s="280"/>
      <c r="D559" s="281"/>
      <c r="E559" s="281"/>
      <c r="F559" s="277"/>
      <c r="G559" s="277"/>
      <c r="H559" s="277"/>
      <c r="I559" s="315"/>
      <c r="J559" s="315"/>
      <c r="K559" s="277"/>
      <c r="L559" s="277"/>
      <c r="M559" s="277"/>
      <c r="N559" s="277"/>
      <c r="O559" s="277"/>
      <c r="P559" s="277"/>
      <c r="Q559" s="277"/>
      <c r="R559" s="277"/>
      <c r="S559" s="277"/>
      <c r="T559" s="277"/>
      <c r="U559" s="277"/>
      <c r="V559" s="277"/>
      <c r="W559" s="277"/>
      <c r="X559" s="278"/>
      <c r="Y559" s="278"/>
      <c r="Z559" s="278"/>
      <c r="AA559" s="277"/>
    </row>
    <row r="560" spans="1:27">
      <c r="A560" s="280"/>
      <c r="B560" s="277"/>
      <c r="C560" s="280"/>
      <c r="D560" s="281"/>
      <c r="E560" s="281"/>
      <c r="F560" s="277"/>
      <c r="G560" s="277"/>
      <c r="H560" s="277"/>
      <c r="I560" s="315"/>
      <c r="J560" s="315"/>
      <c r="K560" s="277"/>
      <c r="L560" s="277"/>
      <c r="M560" s="277"/>
      <c r="N560" s="277"/>
      <c r="O560" s="277"/>
      <c r="P560" s="277"/>
      <c r="Q560" s="277"/>
      <c r="R560" s="277"/>
      <c r="S560" s="277"/>
      <c r="T560" s="277"/>
      <c r="U560" s="277"/>
      <c r="V560" s="277"/>
      <c r="W560" s="277"/>
      <c r="X560" s="278"/>
      <c r="Y560" s="278"/>
      <c r="Z560" s="278"/>
      <c r="AA560" s="277"/>
    </row>
    <row r="561" spans="1:27">
      <c r="A561" s="280"/>
      <c r="B561" s="277"/>
      <c r="C561" s="280"/>
      <c r="D561" s="281"/>
      <c r="E561" s="281"/>
      <c r="F561" s="277"/>
      <c r="G561" s="277"/>
      <c r="H561" s="277"/>
      <c r="I561" s="315"/>
      <c r="J561" s="315"/>
      <c r="K561" s="277"/>
      <c r="L561" s="277"/>
      <c r="M561" s="277"/>
      <c r="N561" s="277"/>
      <c r="O561" s="277"/>
      <c r="P561" s="277"/>
      <c r="Q561" s="277"/>
      <c r="R561" s="277"/>
      <c r="S561" s="277"/>
      <c r="T561" s="277"/>
      <c r="U561" s="277"/>
      <c r="V561" s="277"/>
      <c r="W561" s="277"/>
      <c r="X561" s="278"/>
      <c r="Y561" s="278"/>
      <c r="Z561" s="278"/>
      <c r="AA561" s="277"/>
    </row>
    <row r="562" spans="1:27">
      <c r="A562" s="280"/>
      <c r="B562" s="277"/>
      <c r="C562" s="280"/>
      <c r="D562" s="281"/>
      <c r="E562" s="281"/>
      <c r="F562" s="277"/>
      <c r="G562" s="277"/>
      <c r="H562" s="277"/>
      <c r="I562" s="315"/>
      <c r="J562" s="315"/>
      <c r="K562" s="277"/>
      <c r="L562" s="277"/>
      <c r="M562" s="277"/>
      <c r="N562" s="277"/>
      <c r="O562" s="277"/>
      <c r="P562" s="277"/>
      <c r="Q562" s="277"/>
      <c r="R562" s="277"/>
      <c r="S562" s="277"/>
      <c r="T562" s="277"/>
      <c r="U562" s="277"/>
      <c r="V562" s="277"/>
      <c r="W562" s="277"/>
      <c r="X562" s="278"/>
      <c r="Y562" s="278"/>
      <c r="Z562" s="278"/>
      <c r="AA562" s="277"/>
    </row>
    <row r="563" spans="1:27">
      <c r="A563" s="280"/>
      <c r="B563" s="277"/>
      <c r="C563" s="280"/>
      <c r="D563" s="281"/>
      <c r="E563" s="281"/>
      <c r="F563" s="277"/>
      <c r="G563" s="277"/>
      <c r="H563" s="277"/>
      <c r="I563" s="315"/>
      <c r="J563" s="315"/>
      <c r="K563" s="277"/>
      <c r="L563" s="277"/>
      <c r="M563" s="277"/>
      <c r="N563" s="277"/>
      <c r="O563" s="277"/>
      <c r="P563" s="277"/>
      <c r="Q563" s="277"/>
      <c r="R563" s="277"/>
      <c r="S563" s="277"/>
      <c r="T563" s="277"/>
      <c r="U563" s="277"/>
      <c r="V563" s="277"/>
      <c r="W563" s="277"/>
      <c r="X563" s="278"/>
      <c r="Y563" s="278"/>
      <c r="Z563" s="278"/>
      <c r="AA563" s="277"/>
    </row>
    <row r="564" spans="1:27">
      <c r="A564" s="280"/>
      <c r="B564" s="277"/>
      <c r="C564" s="280"/>
      <c r="D564" s="281"/>
      <c r="E564" s="281"/>
      <c r="F564" s="277"/>
      <c r="G564" s="277"/>
      <c r="H564" s="277"/>
      <c r="I564" s="315"/>
      <c r="J564" s="315"/>
      <c r="K564" s="277"/>
      <c r="L564" s="277"/>
      <c r="M564" s="277"/>
      <c r="N564" s="277"/>
      <c r="O564" s="277"/>
      <c r="P564" s="277"/>
      <c r="Q564" s="277"/>
      <c r="R564" s="277"/>
      <c r="S564" s="277"/>
      <c r="T564" s="277"/>
      <c r="U564" s="277"/>
      <c r="V564" s="277"/>
      <c r="W564" s="277"/>
      <c r="X564" s="278"/>
      <c r="Y564" s="278"/>
      <c r="Z564" s="278"/>
      <c r="AA564" s="277"/>
    </row>
    <row r="565" spans="1:27">
      <c r="A565" s="280"/>
      <c r="B565" s="277"/>
      <c r="C565" s="280"/>
      <c r="D565" s="281"/>
      <c r="E565" s="281"/>
      <c r="F565" s="277"/>
      <c r="G565" s="277"/>
      <c r="H565" s="277"/>
      <c r="I565" s="315"/>
      <c r="J565" s="315"/>
      <c r="K565" s="277"/>
      <c r="L565" s="277"/>
      <c r="M565" s="277"/>
      <c r="N565" s="277"/>
      <c r="O565" s="277"/>
      <c r="P565" s="277"/>
      <c r="Q565" s="277"/>
      <c r="R565" s="277"/>
      <c r="S565" s="277"/>
      <c r="T565" s="277"/>
      <c r="U565" s="277"/>
      <c r="V565" s="277"/>
      <c r="W565" s="277"/>
      <c r="X565" s="278"/>
      <c r="Y565" s="278"/>
      <c r="Z565" s="278"/>
      <c r="AA565" s="277"/>
    </row>
    <row r="566" spans="1:27">
      <c r="A566" s="280"/>
      <c r="B566" s="277"/>
      <c r="C566" s="280"/>
      <c r="D566" s="281"/>
      <c r="E566" s="281"/>
      <c r="F566" s="277"/>
      <c r="G566" s="277"/>
      <c r="H566" s="277"/>
      <c r="I566" s="315"/>
      <c r="J566" s="315"/>
      <c r="K566" s="277"/>
      <c r="L566" s="277"/>
      <c r="M566" s="277"/>
      <c r="N566" s="277"/>
      <c r="O566" s="277"/>
      <c r="P566" s="277"/>
      <c r="Q566" s="277"/>
      <c r="R566" s="277"/>
      <c r="S566" s="277"/>
      <c r="T566" s="277"/>
      <c r="U566" s="277"/>
      <c r="V566" s="277"/>
      <c r="W566" s="277"/>
      <c r="X566" s="278"/>
      <c r="Y566" s="278"/>
      <c r="Z566" s="278"/>
      <c r="AA566" s="277"/>
    </row>
    <row r="567" spans="1:27">
      <c r="A567" s="280"/>
      <c r="B567" s="277"/>
      <c r="C567" s="280"/>
      <c r="D567" s="281"/>
      <c r="E567" s="281"/>
      <c r="F567" s="277"/>
      <c r="G567" s="277"/>
      <c r="H567" s="277"/>
      <c r="I567" s="315"/>
      <c r="J567" s="315"/>
      <c r="K567" s="277"/>
      <c r="L567" s="277"/>
      <c r="M567" s="277"/>
      <c r="N567" s="277"/>
      <c r="O567" s="277"/>
      <c r="P567" s="277"/>
      <c r="Q567" s="277"/>
      <c r="R567" s="277"/>
      <c r="S567" s="277"/>
      <c r="T567" s="277"/>
      <c r="U567" s="277"/>
      <c r="V567" s="277"/>
      <c r="W567" s="277"/>
      <c r="X567" s="278"/>
      <c r="Y567" s="278"/>
      <c r="Z567" s="278"/>
      <c r="AA567" s="277"/>
    </row>
    <row r="568" spans="1:27">
      <c r="A568" s="280"/>
      <c r="B568" s="277"/>
      <c r="C568" s="280"/>
      <c r="D568" s="281"/>
      <c r="E568" s="281"/>
      <c r="F568" s="277"/>
      <c r="G568" s="277"/>
      <c r="H568" s="277"/>
      <c r="I568" s="315"/>
      <c r="J568" s="315"/>
      <c r="K568" s="277"/>
      <c r="L568" s="277"/>
      <c r="M568" s="277"/>
      <c r="N568" s="277"/>
      <c r="O568" s="277"/>
      <c r="P568" s="277"/>
      <c r="Q568" s="277"/>
      <c r="R568" s="277"/>
      <c r="S568" s="277"/>
      <c r="T568" s="277"/>
      <c r="U568" s="277"/>
      <c r="V568" s="277"/>
      <c r="W568" s="277"/>
      <c r="X568" s="278"/>
      <c r="Y568" s="278"/>
      <c r="Z568" s="278"/>
      <c r="AA568" s="277"/>
    </row>
    <row r="569" spans="1:27">
      <c r="A569" s="280"/>
      <c r="B569" s="277"/>
      <c r="C569" s="280"/>
      <c r="D569" s="281"/>
      <c r="E569" s="281"/>
      <c r="F569" s="277"/>
      <c r="G569" s="277"/>
      <c r="H569" s="277"/>
      <c r="I569" s="315"/>
      <c r="J569" s="315"/>
      <c r="K569" s="277"/>
      <c r="L569" s="277"/>
      <c r="M569" s="277"/>
      <c r="N569" s="277"/>
      <c r="O569" s="277"/>
      <c r="P569" s="277"/>
      <c r="Q569" s="277"/>
      <c r="R569" s="277"/>
      <c r="S569" s="277"/>
      <c r="T569" s="277"/>
      <c r="U569" s="277"/>
      <c r="V569" s="277"/>
      <c r="W569" s="277"/>
      <c r="X569" s="278"/>
      <c r="Y569" s="278"/>
      <c r="Z569" s="278"/>
      <c r="AA569" s="277"/>
    </row>
    <row r="570" spans="1:27">
      <c r="A570" s="280"/>
      <c r="B570" s="277"/>
      <c r="C570" s="280"/>
      <c r="D570" s="281"/>
      <c r="E570" s="281"/>
      <c r="F570" s="277"/>
      <c r="G570" s="277"/>
      <c r="H570" s="277"/>
      <c r="I570" s="315"/>
      <c r="J570" s="315"/>
      <c r="K570" s="277"/>
      <c r="L570" s="277"/>
      <c r="M570" s="277"/>
      <c r="N570" s="277"/>
      <c r="O570" s="277"/>
      <c r="P570" s="277"/>
      <c r="Q570" s="277"/>
      <c r="R570" s="277"/>
      <c r="S570" s="277"/>
      <c r="T570" s="277"/>
      <c r="U570" s="277"/>
      <c r="V570" s="277"/>
      <c r="W570" s="277"/>
      <c r="X570" s="278"/>
      <c r="Y570" s="278"/>
      <c r="Z570" s="278"/>
      <c r="AA570" s="277"/>
    </row>
    <row r="571" spans="1:27">
      <c r="A571" s="280"/>
      <c r="B571" s="277"/>
      <c r="C571" s="280"/>
      <c r="D571" s="281"/>
      <c r="E571" s="281"/>
      <c r="F571" s="277"/>
      <c r="G571" s="277"/>
      <c r="H571" s="277"/>
      <c r="I571" s="315"/>
      <c r="J571" s="315"/>
      <c r="K571" s="277"/>
      <c r="L571" s="277"/>
      <c r="M571" s="277"/>
      <c r="N571" s="277"/>
      <c r="O571" s="277"/>
      <c r="P571" s="277"/>
      <c r="Q571" s="277"/>
      <c r="R571" s="277"/>
      <c r="S571" s="277"/>
      <c r="T571" s="277"/>
      <c r="U571" s="277"/>
      <c r="V571" s="277"/>
      <c r="W571" s="277"/>
      <c r="X571" s="278"/>
      <c r="Y571" s="278"/>
      <c r="Z571" s="278"/>
      <c r="AA571" s="277"/>
    </row>
    <row r="572" spans="1:27">
      <c r="A572" s="280"/>
      <c r="B572" s="277"/>
      <c r="C572" s="280"/>
      <c r="D572" s="281"/>
      <c r="E572" s="281"/>
      <c r="F572" s="277"/>
      <c r="G572" s="277"/>
      <c r="H572" s="277"/>
      <c r="I572" s="315"/>
      <c r="J572" s="315"/>
      <c r="K572" s="277"/>
      <c r="L572" s="277"/>
      <c r="M572" s="277"/>
      <c r="N572" s="277"/>
      <c r="O572" s="277"/>
      <c r="P572" s="277"/>
      <c r="Q572" s="277"/>
      <c r="R572" s="277"/>
      <c r="S572" s="277"/>
      <c r="T572" s="277"/>
      <c r="U572" s="277"/>
      <c r="V572" s="277"/>
      <c r="W572" s="277"/>
      <c r="X572" s="278"/>
      <c r="Y572" s="278"/>
      <c r="Z572" s="278"/>
      <c r="AA572" s="277"/>
    </row>
    <row r="573" spans="1:27">
      <c r="A573" s="280"/>
      <c r="B573" s="277"/>
      <c r="C573" s="280"/>
      <c r="D573" s="281"/>
      <c r="E573" s="281"/>
      <c r="F573" s="277"/>
      <c r="G573" s="277"/>
      <c r="H573" s="277"/>
      <c r="I573" s="315"/>
      <c r="J573" s="315"/>
      <c r="K573" s="277"/>
      <c r="L573" s="277"/>
      <c r="M573" s="277"/>
      <c r="N573" s="277"/>
      <c r="O573" s="277"/>
      <c r="P573" s="277"/>
      <c r="Q573" s="277"/>
      <c r="R573" s="277"/>
      <c r="S573" s="277"/>
      <c r="T573" s="277"/>
      <c r="U573" s="277"/>
      <c r="V573" s="277"/>
      <c r="W573" s="277"/>
      <c r="X573" s="278"/>
      <c r="Y573" s="278"/>
      <c r="Z573" s="278"/>
      <c r="AA573" s="277"/>
    </row>
    <row r="574" spans="1:27">
      <c r="A574" s="280"/>
      <c r="B574" s="277"/>
      <c r="C574" s="280"/>
      <c r="D574" s="281"/>
      <c r="E574" s="281"/>
      <c r="F574" s="277"/>
      <c r="G574" s="277"/>
      <c r="H574" s="277"/>
      <c r="I574" s="315"/>
      <c r="J574" s="315"/>
      <c r="K574" s="277"/>
      <c r="L574" s="277"/>
      <c r="M574" s="277"/>
      <c r="N574" s="277"/>
      <c r="O574" s="277"/>
      <c r="P574" s="277"/>
      <c r="Q574" s="277"/>
      <c r="R574" s="277"/>
      <c r="S574" s="277"/>
      <c r="T574" s="277"/>
      <c r="U574" s="277"/>
      <c r="V574" s="277"/>
      <c r="W574" s="277"/>
      <c r="X574" s="278"/>
      <c r="Y574" s="278"/>
      <c r="Z574" s="278"/>
      <c r="AA574" s="277"/>
    </row>
    <row r="575" spans="1:27">
      <c r="A575" s="280"/>
      <c r="B575" s="277"/>
      <c r="C575" s="280"/>
      <c r="D575" s="281"/>
      <c r="E575" s="281"/>
      <c r="F575" s="277"/>
      <c r="G575" s="277"/>
      <c r="H575" s="277"/>
      <c r="I575" s="315"/>
      <c r="J575" s="315"/>
      <c r="K575" s="277"/>
      <c r="L575" s="277"/>
      <c r="M575" s="277"/>
      <c r="N575" s="277"/>
      <c r="O575" s="277"/>
      <c r="P575" s="277"/>
      <c r="Q575" s="277"/>
      <c r="R575" s="277"/>
      <c r="S575" s="277"/>
      <c r="T575" s="277"/>
      <c r="U575" s="277"/>
      <c r="V575" s="277"/>
      <c r="W575" s="277"/>
      <c r="X575" s="278"/>
      <c r="Y575" s="278"/>
      <c r="Z575" s="278"/>
      <c r="AA575" s="277"/>
    </row>
    <row r="576" spans="1:27">
      <c r="A576" s="280"/>
      <c r="B576" s="277"/>
      <c r="C576" s="280"/>
      <c r="D576" s="281"/>
      <c r="E576" s="281"/>
      <c r="F576" s="277"/>
      <c r="G576" s="277"/>
      <c r="H576" s="277"/>
      <c r="I576" s="315"/>
      <c r="J576" s="315"/>
      <c r="K576" s="277"/>
      <c r="L576" s="277"/>
      <c r="M576" s="277"/>
      <c r="N576" s="277"/>
      <c r="O576" s="277"/>
      <c r="P576" s="277"/>
      <c r="Q576" s="277"/>
      <c r="R576" s="277"/>
      <c r="S576" s="277"/>
      <c r="T576" s="277"/>
      <c r="U576" s="277"/>
      <c r="V576" s="277"/>
      <c r="W576" s="277"/>
      <c r="X576" s="278"/>
      <c r="Y576" s="278"/>
      <c r="Z576" s="278"/>
      <c r="AA576" s="277"/>
    </row>
    <row r="577" spans="1:27">
      <c r="A577" s="280"/>
      <c r="B577" s="277"/>
      <c r="C577" s="280"/>
      <c r="D577" s="281"/>
      <c r="E577" s="281"/>
      <c r="F577" s="277"/>
      <c r="G577" s="277"/>
      <c r="H577" s="277"/>
      <c r="I577" s="315"/>
      <c r="J577" s="315"/>
      <c r="K577" s="277"/>
      <c r="L577" s="277"/>
      <c r="M577" s="277"/>
      <c r="N577" s="277"/>
      <c r="O577" s="277"/>
      <c r="P577" s="277"/>
      <c r="Q577" s="277"/>
      <c r="R577" s="277"/>
      <c r="S577" s="277"/>
      <c r="T577" s="277"/>
      <c r="U577" s="277"/>
      <c r="V577" s="277"/>
      <c r="W577" s="277"/>
      <c r="X577" s="278"/>
      <c r="Y577" s="278"/>
      <c r="Z577" s="278"/>
      <c r="AA577" s="277"/>
    </row>
    <row r="578" spans="1:27">
      <c r="A578" s="280"/>
      <c r="B578" s="277"/>
      <c r="C578" s="280"/>
      <c r="D578" s="281"/>
      <c r="E578" s="281"/>
      <c r="F578" s="277"/>
      <c r="G578" s="277"/>
      <c r="H578" s="277"/>
      <c r="I578" s="315"/>
      <c r="J578" s="315"/>
      <c r="K578" s="277"/>
      <c r="L578" s="277"/>
      <c r="M578" s="277"/>
      <c r="N578" s="277"/>
      <c r="O578" s="277"/>
      <c r="P578" s="277"/>
      <c r="Q578" s="277"/>
      <c r="R578" s="277"/>
      <c r="S578" s="277"/>
      <c r="T578" s="277"/>
      <c r="U578" s="277"/>
      <c r="V578" s="277"/>
      <c r="W578" s="277"/>
      <c r="X578" s="278"/>
      <c r="Y578" s="278"/>
      <c r="Z578" s="278"/>
      <c r="AA578" s="277"/>
    </row>
    <row r="579" spans="1:27">
      <c r="A579" s="280"/>
      <c r="B579" s="277"/>
      <c r="C579" s="280"/>
      <c r="D579" s="281"/>
      <c r="E579" s="281"/>
      <c r="F579" s="277"/>
      <c r="G579" s="277"/>
      <c r="H579" s="277"/>
      <c r="I579" s="315"/>
      <c r="J579" s="315"/>
      <c r="K579" s="277"/>
      <c r="L579" s="277"/>
      <c r="M579" s="277"/>
      <c r="N579" s="277"/>
      <c r="O579" s="277"/>
      <c r="P579" s="277"/>
      <c r="Q579" s="277"/>
      <c r="R579" s="277"/>
      <c r="S579" s="277"/>
      <c r="T579" s="277"/>
      <c r="U579" s="277"/>
      <c r="V579" s="277"/>
      <c r="W579" s="277"/>
      <c r="X579" s="278"/>
      <c r="Y579" s="278"/>
      <c r="Z579" s="278"/>
      <c r="AA579" s="277"/>
    </row>
    <row r="580" spans="1:27">
      <c r="A580" s="280"/>
      <c r="B580" s="277"/>
      <c r="C580" s="280"/>
      <c r="D580" s="281"/>
      <c r="E580" s="281"/>
      <c r="F580" s="277"/>
      <c r="G580" s="277"/>
      <c r="H580" s="277"/>
      <c r="I580" s="315"/>
      <c r="J580" s="315"/>
      <c r="K580" s="277"/>
      <c r="L580" s="277"/>
      <c r="M580" s="277"/>
      <c r="N580" s="277"/>
      <c r="O580" s="277"/>
      <c r="P580" s="277"/>
      <c r="Q580" s="277"/>
      <c r="R580" s="277"/>
      <c r="S580" s="277"/>
      <c r="T580" s="277"/>
      <c r="U580" s="277"/>
      <c r="V580" s="277"/>
      <c r="W580" s="277"/>
      <c r="X580" s="278"/>
      <c r="Y580" s="278"/>
      <c r="Z580" s="278"/>
      <c r="AA580" s="277"/>
    </row>
    <row r="581" spans="1:27">
      <c r="A581" s="280"/>
      <c r="B581" s="277"/>
      <c r="C581" s="280"/>
      <c r="D581" s="281"/>
      <c r="E581" s="281"/>
      <c r="F581" s="277"/>
      <c r="G581" s="277"/>
      <c r="H581" s="277"/>
      <c r="I581" s="315"/>
      <c r="J581" s="315"/>
      <c r="K581" s="277"/>
      <c r="L581" s="277"/>
      <c r="M581" s="277"/>
      <c r="N581" s="277"/>
      <c r="O581" s="277"/>
      <c r="P581" s="277"/>
      <c r="Q581" s="277"/>
      <c r="R581" s="277"/>
      <c r="S581" s="277"/>
      <c r="T581" s="277"/>
      <c r="U581" s="277"/>
      <c r="V581" s="277"/>
      <c r="W581" s="277"/>
      <c r="X581" s="278"/>
      <c r="Y581" s="278"/>
      <c r="Z581" s="278"/>
      <c r="AA581" s="277"/>
    </row>
    <row r="582" spans="1:27">
      <c r="A582" s="280"/>
      <c r="B582" s="277"/>
      <c r="C582" s="280"/>
      <c r="D582" s="281"/>
      <c r="E582" s="281"/>
      <c r="F582" s="277"/>
      <c r="G582" s="277"/>
      <c r="H582" s="277"/>
      <c r="I582" s="315"/>
      <c r="J582" s="315"/>
      <c r="K582" s="277"/>
      <c r="L582" s="277"/>
      <c r="M582" s="277"/>
      <c r="N582" s="277"/>
      <c r="O582" s="277"/>
      <c r="P582" s="277"/>
      <c r="Q582" s="277"/>
      <c r="R582" s="277"/>
      <c r="S582" s="277"/>
      <c r="T582" s="277"/>
      <c r="U582" s="277"/>
      <c r="V582" s="277"/>
      <c r="W582" s="277"/>
      <c r="X582" s="278"/>
      <c r="Y582" s="278"/>
      <c r="Z582" s="278"/>
      <c r="AA582" s="277"/>
    </row>
    <row r="583" spans="1:27">
      <c r="A583" s="280"/>
      <c r="B583" s="277"/>
      <c r="C583" s="280"/>
      <c r="D583" s="281"/>
      <c r="E583" s="281"/>
      <c r="F583" s="277"/>
      <c r="G583" s="277"/>
      <c r="H583" s="277"/>
      <c r="I583" s="315"/>
      <c r="J583" s="315"/>
      <c r="K583" s="277"/>
      <c r="L583" s="277"/>
      <c r="M583" s="277"/>
      <c r="N583" s="277"/>
      <c r="O583" s="277"/>
      <c r="P583" s="277"/>
      <c r="Q583" s="277"/>
      <c r="R583" s="277"/>
      <c r="S583" s="277"/>
      <c r="T583" s="277"/>
      <c r="U583" s="277"/>
      <c r="V583" s="277"/>
      <c r="W583" s="277"/>
      <c r="X583" s="278"/>
      <c r="Y583" s="278"/>
      <c r="Z583" s="278"/>
      <c r="AA583" s="277"/>
    </row>
    <row r="584" spans="1:27">
      <c r="A584" s="280"/>
      <c r="B584" s="277"/>
      <c r="C584" s="280"/>
      <c r="D584" s="281"/>
      <c r="E584" s="281"/>
      <c r="F584" s="277"/>
      <c r="G584" s="277"/>
      <c r="H584" s="277"/>
      <c r="I584" s="315"/>
      <c r="J584" s="315"/>
      <c r="K584" s="277"/>
      <c r="L584" s="277"/>
      <c r="M584" s="277"/>
      <c r="N584" s="277"/>
      <c r="O584" s="277"/>
      <c r="P584" s="277"/>
      <c r="Q584" s="277"/>
      <c r="R584" s="277"/>
      <c r="S584" s="277"/>
      <c r="T584" s="277"/>
      <c r="U584" s="277"/>
      <c r="V584" s="277"/>
      <c r="W584" s="277"/>
      <c r="X584" s="278"/>
      <c r="Y584" s="278"/>
      <c r="Z584" s="278"/>
      <c r="AA584" s="277"/>
    </row>
    <row r="585" spans="1:27">
      <c r="A585" s="280"/>
      <c r="B585" s="277"/>
      <c r="C585" s="280"/>
      <c r="D585" s="281"/>
      <c r="E585" s="281"/>
      <c r="F585" s="277"/>
      <c r="G585" s="277"/>
      <c r="H585" s="277"/>
      <c r="I585" s="315"/>
      <c r="J585" s="315"/>
      <c r="K585" s="277"/>
      <c r="L585" s="277"/>
      <c r="M585" s="277"/>
      <c r="N585" s="277"/>
      <c r="O585" s="277"/>
      <c r="P585" s="277"/>
      <c r="Q585" s="277"/>
      <c r="R585" s="277"/>
      <c r="S585" s="277"/>
      <c r="T585" s="277"/>
      <c r="U585" s="277"/>
      <c r="V585" s="277"/>
      <c r="W585" s="277"/>
      <c r="X585" s="278"/>
      <c r="Y585" s="278"/>
      <c r="Z585" s="278"/>
      <c r="AA585" s="277"/>
    </row>
    <row r="586" spans="1:27">
      <c r="A586" s="280"/>
      <c r="B586" s="277"/>
      <c r="C586" s="280"/>
      <c r="D586" s="281"/>
      <c r="E586" s="281"/>
      <c r="F586" s="277"/>
      <c r="G586" s="277"/>
      <c r="H586" s="277"/>
      <c r="I586" s="315"/>
      <c r="J586" s="315"/>
      <c r="K586" s="277"/>
      <c r="L586" s="277"/>
      <c r="M586" s="277"/>
      <c r="N586" s="277"/>
      <c r="O586" s="277"/>
      <c r="P586" s="277"/>
      <c r="Q586" s="277"/>
      <c r="R586" s="277"/>
      <c r="S586" s="277"/>
      <c r="T586" s="277"/>
      <c r="U586" s="277"/>
      <c r="V586" s="277"/>
      <c r="W586" s="277"/>
      <c r="X586" s="278"/>
      <c r="Y586" s="278"/>
      <c r="Z586" s="278"/>
      <c r="AA586" s="277"/>
    </row>
    <row r="587" spans="1:27">
      <c r="A587" s="280"/>
      <c r="B587" s="277"/>
      <c r="C587" s="280"/>
      <c r="D587" s="281"/>
      <c r="E587" s="281"/>
      <c r="F587" s="277"/>
      <c r="G587" s="277"/>
      <c r="H587" s="277"/>
      <c r="I587" s="315"/>
      <c r="J587" s="315"/>
      <c r="K587" s="277"/>
      <c r="L587" s="277"/>
      <c r="M587" s="277"/>
      <c r="N587" s="277"/>
      <c r="O587" s="277"/>
      <c r="P587" s="277"/>
      <c r="Q587" s="277"/>
      <c r="R587" s="277"/>
      <c r="S587" s="277"/>
      <c r="T587" s="277"/>
      <c r="U587" s="277"/>
      <c r="V587" s="277"/>
      <c r="W587" s="277"/>
      <c r="X587" s="278"/>
      <c r="Y587" s="278"/>
      <c r="Z587" s="278"/>
      <c r="AA587" s="277"/>
    </row>
    <row r="588" spans="1:27">
      <c r="A588" s="280"/>
      <c r="B588" s="277"/>
      <c r="C588" s="280"/>
      <c r="D588" s="281"/>
      <c r="E588" s="281"/>
      <c r="F588" s="277"/>
      <c r="G588" s="277"/>
      <c r="H588" s="277"/>
      <c r="I588" s="315"/>
      <c r="J588" s="315"/>
      <c r="K588" s="277"/>
      <c r="L588" s="277"/>
      <c r="M588" s="277"/>
      <c r="N588" s="277"/>
      <c r="O588" s="277"/>
      <c r="P588" s="277"/>
      <c r="Q588" s="277"/>
      <c r="R588" s="277"/>
      <c r="S588" s="277"/>
      <c r="T588" s="277"/>
      <c r="U588" s="277"/>
      <c r="V588" s="277"/>
      <c r="W588" s="277"/>
      <c r="X588" s="278"/>
      <c r="Y588" s="278"/>
      <c r="Z588" s="278"/>
      <c r="AA588" s="277"/>
    </row>
    <row r="589" spans="1:27">
      <c r="A589" s="280"/>
      <c r="B589" s="277"/>
      <c r="C589" s="280"/>
      <c r="D589" s="281"/>
      <c r="E589" s="281"/>
      <c r="F589" s="277"/>
      <c r="G589" s="277"/>
      <c r="H589" s="277"/>
      <c r="I589" s="315"/>
      <c r="J589" s="315"/>
      <c r="K589" s="277"/>
      <c r="L589" s="277"/>
      <c r="M589" s="277"/>
      <c r="N589" s="277"/>
      <c r="O589" s="277"/>
      <c r="P589" s="277"/>
      <c r="Q589" s="277"/>
      <c r="R589" s="277"/>
      <c r="S589" s="277"/>
      <c r="T589" s="277"/>
      <c r="U589" s="277"/>
      <c r="V589" s="277"/>
      <c r="W589" s="277"/>
      <c r="X589" s="278"/>
      <c r="Y589" s="278"/>
      <c r="Z589" s="278"/>
      <c r="AA589" s="277"/>
    </row>
    <row r="590" spans="1:27">
      <c r="A590" s="280"/>
      <c r="B590" s="277"/>
      <c r="C590" s="280"/>
      <c r="D590" s="281"/>
      <c r="E590" s="281"/>
      <c r="F590" s="277"/>
      <c r="G590" s="277"/>
      <c r="H590" s="277"/>
      <c r="I590" s="315"/>
      <c r="J590" s="315"/>
      <c r="K590" s="277"/>
      <c r="L590" s="277"/>
      <c r="M590" s="277"/>
      <c r="N590" s="277"/>
      <c r="O590" s="277"/>
      <c r="P590" s="277"/>
      <c r="Q590" s="277"/>
      <c r="R590" s="277"/>
      <c r="S590" s="277"/>
      <c r="T590" s="277"/>
      <c r="U590" s="277"/>
      <c r="V590" s="277"/>
      <c r="W590" s="277"/>
      <c r="X590" s="278"/>
      <c r="Y590" s="278"/>
      <c r="Z590" s="278"/>
      <c r="AA590" s="277"/>
    </row>
    <row r="591" spans="1:27">
      <c r="A591" s="280"/>
      <c r="B591" s="277"/>
      <c r="C591" s="280"/>
      <c r="D591" s="281"/>
      <c r="E591" s="281"/>
      <c r="F591" s="277"/>
      <c r="G591" s="277"/>
      <c r="H591" s="277"/>
      <c r="I591" s="315"/>
      <c r="J591" s="315"/>
      <c r="K591" s="277"/>
      <c r="L591" s="277"/>
      <c r="M591" s="277"/>
      <c r="N591" s="277"/>
      <c r="O591" s="277"/>
      <c r="P591" s="277"/>
      <c r="Q591" s="277"/>
      <c r="R591" s="277"/>
      <c r="S591" s="277"/>
      <c r="T591" s="277"/>
      <c r="U591" s="277"/>
      <c r="V591" s="277"/>
      <c r="W591" s="277"/>
      <c r="X591" s="278"/>
      <c r="Y591" s="278"/>
      <c r="Z591" s="278"/>
      <c r="AA591" s="277"/>
    </row>
    <row r="592" spans="1:27">
      <c r="A592" s="280"/>
      <c r="B592" s="277"/>
      <c r="C592" s="280"/>
      <c r="D592" s="281"/>
      <c r="E592" s="281"/>
      <c r="F592" s="277"/>
      <c r="G592" s="277"/>
      <c r="H592" s="277"/>
      <c r="I592" s="315"/>
      <c r="J592" s="315"/>
      <c r="K592" s="277"/>
      <c r="L592" s="277"/>
      <c r="M592" s="277"/>
      <c r="N592" s="277"/>
      <c r="O592" s="277"/>
      <c r="P592" s="277"/>
      <c r="Q592" s="277"/>
      <c r="R592" s="277"/>
      <c r="S592" s="277"/>
      <c r="T592" s="277"/>
      <c r="U592" s="277"/>
      <c r="V592" s="277"/>
      <c r="W592" s="277"/>
      <c r="X592" s="278"/>
      <c r="Y592" s="278"/>
      <c r="Z592" s="278"/>
      <c r="AA592" s="277"/>
    </row>
    <row r="593" spans="1:27">
      <c r="A593" s="280"/>
      <c r="B593" s="277"/>
      <c r="C593" s="280"/>
      <c r="D593" s="281"/>
      <c r="E593" s="281"/>
      <c r="F593" s="277"/>
      <c r="G593" s="277"/>
      <c r="H593" s="277"/>
      <c r="I593" s="315"/>
      <c r="J593" s="315"/>
      <c r="K593" s="277"/>
      <c r="L593" s="277"/>
      <c r="M593" s="277"/>
      <c r="N593" s="277"/>
      <c r="O593" s="277"/>
      <c r="P593" s="277"/>
      <c r="Q593" s="277"/>
      <c r="R593" s="277"/>
      <c r="S593" s="277"/>
      <c r="T593" s="277"/>
      <c r="U593" s="277"/>
      <c r="V593" s="277"/>
      <c r="W593" s="277"/>
      <c r="X593" s="278"/>
      <c r="Y593" s="278"/>
      <c r="Z593" s="278"/>
      <c r="AA593" s="277"/>
    </row>
    <row r="594" spans="1:27">
      <c r="A594" s="280"/>
      <c r="B594" s="277"/>
      <c r="C594" s="280"/>
      <c r="D594" s="281"/>
      <c r="E594" s="281"/>
      <c r="F594" s="277"/>
      <c r="G594" s="277"/>
      <c r="H594" s="277"/>
      <c r="I594" s="315"/>
      <c r="J594" s="315"/>
      <c r="K594" s="277"/>
      <c r="L594" s="277"/>
      <c r="M594" s="277"/>
      <c r="N594" s="277"/>
      <c r="O594" s="277"/>
      <c r="P594" s="277"/>
      <c r="Q594" s="277"/>
      <c r="R594" s="277"/>
      <c r="S594" s="277"/>
      <c r="T594" s="277"/>
      <c r="U594" s="277"/>
      <c r="V594" s="277"/>
      <c r="W594" s="277"/>
      <c r="X594" s="278"/>
      <c r="Y594" s="278"/>
      <c r="Z594" s="278"/>
      <c r="AA594" s="277"/>
    </row>
    <row r="595" spans="1:27">
      <c r="A595" s="280"/>
      <c r="B595" s="277"/>
      <c r="C595" s="280"/>
      <c r="D595" s="281"/>
      <c r="E595" s="281"/>
      <c r="F595" s="277"/>
      <c r="G595" s="277"/>
      <c r="H595" s="277"/>
      <c r="I595" s="315"/>
      <c r="J595" s="315"/>
      <c r="K595" s="277"/>
      <c r="L595" s="277"/>
      <c r="M595" s="277"/>
      <c r="N595" s="277"/>
      <c r="O595" s="277"/>
      <c r="P595" s="277"/>
      <c r="Q595" s="277"/>
      <c r="R595" s="277"/>
      <c r="S595" s="277"/>
      <c r="T595" s="277"/>
      <c r="U595" s="277"/>
      <c r="V595" s="277"/>
      <c r="W595" s="277"/>
      <c r="X595" s="278"/>
      <c r="Y595" s="278"/>
      <c r="Z595" s="278"/>
      <c r="AA595" s="277"/>
    </row>
    <row r="596" spans="1:27">
      <c r="A596" s="280"/>
      <c r="B596" s="277"/>
      <c r="C596" s="280"/>
      <c r="D596" s="281"/>
      <c r="E596" s="281"/>
      <c r="F596" s="277"/>
      <c r="G596" s="277"/>
      <c r="H596" s="277"/>
      <c r="I596" s="315"/>
      <c r="J596" s="315"/>
      <c r="K596" s="277"/>
      <c r="L596" s="277"/>
      <c r="M596" s="277"/>
      <c r="N596" s="277"/>
      <c r="O596" s="277"/>
      <c r="P596" s="277"/>
      <c r="Q596" s="277"/>
      <c r="R596" s="277"/>
      <c r="S596" s="277"/>
      <c r="T596" s="277"/>
      <c r="U596" s="277"/>
      <c r="V596" s="277"/>
      <c r="W596" s="277"/>
      <c r="X596" s="278"/>
      <c r="Y596" s="278"/>
      <c r="Z596" s="278"/>
      <c r="AA596" s="277"/>
    </row>
    <row r="597" spans="1:27">
      <c r="A597" s="280"/>
      <c r="B597" s="277"/>
      <c r="C597" s="280"/>
      <c r="D597" s="281"/>
      <c r="E597" s="281"/>
      <c r="F597" s="277"/>
      <c r="G597" s="277"/>
      <c r="H597" s="277"/>
      <c r="I597" s="315"/>
      <c r="J597" s="315"/>
      <c r="K597" s="277"/>
      <c r="L597" s="277"/>
      <c r="M597" s="277"/>
      <c r="N597" s="277"/>
      <c r="O597" s="277"/>
      <c r="P597" s="277"/>
      <c r="Q597" s="277"/>
      <c r="R597" s="277"/>
      <c r="S597" s="277"/>
      <c r="T597" s="277"/>
      <c r="U597" s="277"/>
      <c r="V597" s="277"/>
      <c r="W597" s="277"/>
      <c r="X597" s="278"/>
      <c r="Y597" s="278"/>
      <c r="Z597" s="278"/>
      <c r="AA597" s="277"/>
    </row>
    <row r="598" spans="1:27">
      <c r="A598" s="280"/>
      <c r="B598" s="277"/>
      <c r="C598" s="280"/>
      <c r="D598" s="281"/>
      <c r="E598" s="281"/>
      <c r="F598" s="277"/>
      <c r="G598" s="277"/>
      <c r="H598" s="277"/>
      <c r="I598" s="315"/>
      <c r="J598" s="315"/>
      <c r="K598" s="277"/>
      <c r="L598" s="277"/>
      <c r="M598" s="277"/>
      <c r="N598" s="277"/>
      <c r="O598" s="277"/>
      <c r="P598" s="277"/>
      <c r="Q598" s="277"/>
      <c r="R598" s="277"/>
      <c r="S598" s="277"/>
      <c r="T598" s="277"/>
      <c r="U598" s="277"/>
      <c r="V598" s="277"/>
      <c r="W598" s="277"/>
      <c r="X598" s="278"/>
      <c r="Y598" s="278"/>
      <c r="Z598" s="278"/>
      <c r="AA598" s="277"/>
    </row>
    <row r="599" spans="1:27">
      <c r="A599" s="280"/>
      <c r="B599" s="277"/>
      <c r="C599" s="280"/>
      <c r="D599" s="281"/>
      <c r="E599" s="281"/>
      <c r="F599" s="277"/>
      <c r="G599" s="277"/>
      <c r="H599" s="277"/>
      <c r="I599" s="315"/>
      <c r="J599" s="315"/>
      <c r="K599" s="277"/>
      <c r="L599" s="277"/>
      <c r="M599" s="277"/>
      <c r="N599" s="277"/>
      <c r="O599" s="277"/>
      <c r="P599" s="277"/>
      <c r="Q599" s="277"/>
      <c r="R599" s="277"/>
      <c r="S599" s="277"/>
      <c r="T599" s="277"/>
      <c r="U599" s="277"/>
      <c r="V599" s="277"/>
      <c r="W599" s="277"/>
      <c r="X599" s="278"/>
      <c r="Y599" s="278"/>
      <c r="Z599" s="278"/>
      <c r="AA599" s="277"/>
    </row>
    <row r="600" spans="1:27">
      <c r="A600" s="280"/>
      <c r="B600" s="277"/>
      <c r="C600" s="280"/>
      <c r="D600" s="281"/>
      <c r="E600" s="281"/>
      <c r="F600" s="277"/>
      <c r="G600" s="277"/>
      <c r="H600" s="277"/>
      <c r="I600" s="315"/>
      <c r="J600" s="315"/>
      <c r="K600" s="277"/>
      <c r="L600" s="277"/>
      <c r="M600" s="277"/>
      <c r="N600" s="277"/>
      <c r="O600" s="277"/>
      <c r="P600" s="277"/>
      <c r="Q600" s="277"/>
      <c r="R600" s="277"/>
      <c r="S600" s="277"/>
      <c r="T600" s="277"/>
      <c r="U600" s="277"/>
      <c r="V600" s="277"/>
      <c r="W600" s="277"/>
      <c r="X600" s="278"/>
      <c r="Y600" s="278"/>
      <c r="Z600" s="278"/>
      <c r="AA600" s="277"/>
    </row>
    <row r="601" spans="1:27">
      <c r="A601" s="280"/>
      <c r="B601" s="277"/>
      <c r="C601" s="280"/>
      <c r="D601" s="281"/>
      <c r="E601" s="281"/>
      <c r="F601" s="277"/>
      <c r="G601" s="277"/>
      <c r="H601" s="277"/>
      <c r="I601" s="315"/>
      <c r="J601" s="315"/>
      <c r="K601" s="277"/>
      <c r="L601" s="277"/>
      <c r="M601" s="277"/>
      <c r="N601" s="277"/>
      <c r="O601" s="277"/>
      <c r="P601" s="277"/>
      <c r="Q601" s="277"/>
      <c r="R601" s="277"/>
      <c r="S601" s="277"/>
      <c r="T601" s="277"/>
      <c r="U601" s="277"/>
      <c r="V601" s="277"/>
      <c r="W601" s="277"/>
      <c r="X601" s="278"/>
      <c r="Y601" s="278"/>
      <c r="Z601" s="278"/>
      <c r="AA601" s="277"/>
    </row>
    <row r="602" spans="1:27">
      <c r="A602" s="280"/>
      <c r="B602" s="277"/>
      <c r="C602" s="280"/>
      <c r="D602" s="281"/>
      <c r="E602" s="281"/>
      <c r="F602" s="277"/>
      <c r="G602" s="277"/>
      <c r="H602" s="277"/>
      <c r="I602" s="315"/>
      <c r="J602" s="315"/>
      <c r="K602" s="277"/>
      <c r="L602" s="277"/>
      <c r="M602" s="277"/>
      <c r="N602" s="277"/>
      <c r="O602" s="277"/>
      <c r="P602" s="277"/>
      <c r="Q602" s="277"/>
      <c r="R602" s="277"/>
      <c r="S602" s="277"/>
      <c r="T602" s="277"/>
      <c r="U602" s="277"/>
      <c r="V602" s="277"/>
      <c r="W602" s="277"/>
      <c r="X602" s="278"/>
      <c r="Y602" s="278"/>
      <c r="Z602" s="278"/>
      <c r="AA602" s="277"/>
    </row>
    <row r="603" spans="1:27">
      <c r="A603" s="280"/>
      <c r="B603" s="277"/>
      <c r="C603" s="280"/>
      <c r="D603" s="281"/>
      <c r="E603" s="281"/>
      <c r="F603" s="277"/>
      <c r="G603" s="277"/>
      <c r="H603" s="277"/>
      <c r="I603" s="315"/>
      <c r="J603" s="315"/>
      <c r="K603" s="277"/>
      <c r="L603" s="277"/>
      <c r="M603" s="277"/>
      <c r="N603" s="277"/>
      <c r="O603" s="277"/>
      <c r="P603" s="277"/>
      <c r="Q603" s="277"/>
      <c r="R603" s="277"/>
      <c r="S603" s="277"/>
      <c r="T603" s="277"/>
      <c r="U603" s="277"/>
      <c r="V603" s="277"/>
      <c r="W603" s="277"/>
      <c r="X603" s="278"/>
      <c r="Y603" s="278"/>
      <c r="Z603" s="278"/>
      <c r="AA603" s="277"/>
    </row>
    <row r="604" spans="1:27">
      <c r="A604" s="280"/>
      <c r="B604" s="277"/>
      <c r="C604" s="280"/>
      <c r="D604" s="281"/>
      <c r="E604" s="281"/>
      <c r="F604" s="277"/>
      <c r="G604" s="277"/>
      <c r="H604" s="277"/>
      <c r="I604" s="315"/>
      <c r="J604" s="315"/>
      <c r="K604" s="277"/>
      <c r="L604" s="277"/>
      <c r="M604" s="277"/>
      <c r="N604" s="277"/>
      <c r="O604" s="277"/>
      <c r="P604" s="277"/>
      <c r="Q604" s="277"/>
      <c r="R604" s="277"/>
      <c r="S604" s="277"/>
      <c r="T604" s="277"/>
      <c r="U604" s="277"/>
      <c r="V604" s="277"/>
      <c r="W604" s="277"/>
      <c r="X604" s="278"/>
      <c r="Y604" s="278"/>
      <c r="Z604" s="278"/>
      <c r="AA604" s="277"/>
    </row>
    <row r="605" spans="1:27">
      <c r="A605" s="280"/>
      <c r="B605" s="277"/>
      <c r="C605" s="280"/>
      <c r="D605" s="281"/>
      <c r="E605" s="281"/>
      <c r="F605" s="277"/>
      <c r="G605" s="277"/>
      <c r="H605" s="277"/>
      <c r="I605" s="315"/>
      <c r="J605" s="315"/>
      <c r="K605" s="277"/>
      <c r="L605" s="277"/>
      <c r="M605" s="277"/>
      <c r="N605" s="277"/>
      <c r="O605" s="277"/>
      <c r="P605" s="277"/>
      <c r="Q605" s="277"/>
      <c r="R605" s="277"/>
      <c r="S605" s="277"/>
      <c r="T605" s="277"/>
      <c r="U605" s="277"/>
      <c r="V605" s="277"/>
      <c r="W605" s="277"/>
      <c r="X605" s="278"/>
      <c r="Y605" s="278"/>
      <c r="Z605" s="278"/>
      <c r="AA605" s="277"/>
    </row>
    <row r="606" spans="1:27">
      <c r="A606" s="280"/>
      <c r="B606" s="277"/>
      <c r="C606" s="280"/>
      <c r="D606" s="281"/>
      <c r="E606" s="281"/>
      <c r="F606" s="277"/>
      <c r="G606" s="277"/>
      <c r="H606" s="277"/>
      <c r="I606" s="315"/>
      <c r="J606" s="315"/>
      <c r="K606" s="277"/>
      <c r="L606" s="277"/>
      <c r="M606" s="277"/>
      <c r="N606" s="277"/>
      <c r="O606" s="277"/>
      <c r="P606" s="277"/>
      <c r="Q606" s="277"/>
      <c r="R606" s="277"/>
      <c r="S606" s="277"/>
      <c r="T606" s="277"/>
      <c r="U606" s="277"/>
      <c r="V606" s="277"/>
      <c r="W606" s="277"/>
      <c r="X606" s="278"/>
      <c r="Y606" s="278"/>
      <c r="Z606" s="278"/>
      <c r="AA606" s="277"/>
    </row>
    <row r="607" spans="1:27">
      <c r="A607" s="280"/>
      <c r="B607" s="277"/>
      <c r="C607" s="280"/>
      <c r="D607" s="281"/>
      <c r="E607" s="281"/>
      <c r="F607" s="277"/>
      <c r="G607" s="277"/>
      <c r="H607" s="277"/>
      <c r="I607" s="315"/>
      <c r="J607" s="315"/>
      <c r="K607" s="277"/>
      <c r="L607" s="277"/>
      <c r="M607" s="277"/>
      <c r="N607" s="277"/>
      <c r="O607" s="277"/>
      <c r="P607" s="277"/>
      <c r="Q607" s="277"/>
      <c r="R607" s="277"/>
      <c r="S607" s="277"/>
      <c r="T607" s="277"/>
      <c r="U607" s="277"/>
      <c r="V607" s="277"/>
      <c r="W607" s="277"/>
      <c r="X607" s="278"/>
      <c r="Y607" s="278"/>
      <c r="Z607" s="278"/>
      <c r="AA607" s="277"/>
    </row>
    <row r="608" spans="1:27">
      <c r="A608" s="280"/>
      <c r="B608" s="277"/>
      <c r="C608" s="280"/>
      <c r="D608" s="281"/>
      <c r="E608" s="281"/>
      <c r="F608" s="277"/>
      <c r="G608" s="277"/>
      <c r="H608" s="277"/>
      <c r="I608" s="315"/>
      <c r="J608" s="315"/>
      <c r="K608" s="277"/>
      <c r="L608" s="277"/>
      <c r="M608" s="277"/>
      <c r="N608" s="277"/>
      <c r="O608" s="277"/>
      <c r="P608" s="277"/>
      <c r="Q608" s="277"/>
      <c r="R608" s="277"/>
      <c r="S608" s="277"/>
      <c r="T608" s="277"/>
      <c r="U608" s="277"/>
      <c r="V608" s="277"/>
      <c r="W608" s="277"/>
      <c r="X608" s="278"/>
      <c r="Y608" s="278"/>
      <c r="Z608" s="278"/>
      <c r="AA608" s="277"/>
    </row>
    <row r="609" spans="1:27">
      <c r="A609" s="280"/>
      <c r="B609" s="277"/>
      <c r="C609" s="280"/>
      <c r="D609" s="281"/>
      <c r="E609" s="281"/>
      <c r="F609" s="277"/>
      <c r="G609" s="277"/>
      <c r="H609" s="277"/>
      <c r="I609" s="315"/>
      <c r="J609" s="315"/>
      <c r="K609" s="277"/>
      <c r="L609" s="277"/>
      <c r="M609" s="277"/>
      <c r="N609" s="277"/>
      <c r="O609" s="277"/>
      <c r="P609" s="277"/>
      <c r="Q609" s="277"/>
      <c r="R609" s="277"/>
      <c r="S609" s="277"/>
      <c r="T609" s="277"/>
      <c r="U609" s="277"/>
      <c r="V609" s="277"/>
      <c r="W609" s="277"/>
      <c r="X609" s="278"/>
      <c r="Y609" s="278"/>
      <c r="Z609" s="278"/>
      <c r="AA609" s="277"/>
    </row>
    <row r="610" spans="1:27">
      <c r="A610" s="280"/>
      <c r="B610" s="277"/>
      <c r="C610" s="280"/>
      <c r="D610" s="281"/>
      <c r="E610" s="281"/>
      <c r="F610" s="277"/>
      <c r="G610" s="277"/>
      <c r="H610" s="277"/>
      <c r="I610" s="315"/>
      <c r="J610" s="315"/>
      <c r="K610" s="277"/>
      <c r="L610" s="277"/>
      <c r="M610" s="277"/>
      <c r="N610" s="277"/>
      <c r="O610" s="277"/>
      <c r="P610" s="277"/>
      <c r="Q610" s="277"/>
      <c r="R610" s="277"/>
      <c r="S610" s="277"/>
      <c r="T610" s="277"/>
      <c r="U610" s="277"/>
      <c r="V610" s="277"/>
      <c r="W610" s="277"/>
      <c r="X610" s="278"/>
      <c r="Y610" s="278"/>
      <c r="Z610" s="278"/>
      <c r="AA610" s="277"/>
    </row>
    <row r="611" spans="1:27">
      <c r="A611" s="280"/>
      <c r="B611" s="277"/>
      <c r="C611" s="280"/>
      <c r="D611" s="281"/>
      <c r="E611" s="281"/>
      <c r="F611" s="277"/>
      <c r="G611" s="277"/>
      <c r="H611" s="277"/>
      <c r="I611" s="315"/>
      <c r="J611" s="315"/>
      <c r="K611" s="277"/>
      <c r="L611" s="277"/>
      <c r="M611" s="277"/>
      <c r="N611" s="277"/>
      <c r="O611" s="277"/>
      <c r="P611" s="277"/>
      <c r="Q611" s="277"/>
      <c r="R611" s="277"/>
      <c r="S611" s="277"/>
      <c r="T611" s="277"/>
      <c r="U611" s="277"/>
      <c r="V611" s="277"/>
      <c r="W611" s="277"/>
      <c r="X611" s="278"/>
      <c r="Y611" s="278"/>
      <c r="Z611" s="278"/>
      <c r="AA611" s="277"/>
    </row>
    <row r="612" spans="1:27">
      <c r="A612" s="280"/>
      <c r="B612" s="277"/>
      <c r="C612" s="280"/>
      <c r="D612" s="281"/>
      <c r="E612" s="281"/>
      <c r="F612" s="277"/>
      <c r="G612" s="277"/>
      <c r="H612" s="277"/>
      <c r="I612" s="315"/>
      <c r="J612" s="315"/>
      <c r="K612" s="277"/>
      <c r="L612" s="277"/>
      <c r="M612" s="277"/>
      <c r="N612" s="277"/>
      <c r="O612" s="277"/>
      <c r="P612" s="277"/>
      <c r="Q612" s="277"/>
      <c r="R612" s="277"/>
      <c r="S612" s="277"/>
      <c r="T612" s="277"/>
      <c r="U612" s="277"/>
      <c r="V612" s="277"/>
      <c r="W612" s="277"/>
      <c r="X612" s="278"/>
      <c r="Y612" s="278"/>
      <c r="Z612" s="278"/>
      <c r="AA612" s="277"/>
    </row>
    <row r="613" spans="1:27">
      <c r="A613" s="280"/>
      <c r="B613" s="277"/>
      <c r="C613" s="280"/>
      <c r="D613" s="281"/>
      <c r="E613" s="281"/>
      <c r="F613" s="277"/>
      <c r="G613" s="277"/>
      <c r="H613" s="277"/>
      <c r="I613" s="315"/>
      <c r="J613" s="315"/>
      <c r="K613" s="277"/>
      <c r="L613" s="277"/>
      <c r="M613" s="277"/>
      <c r="N613" s="277"/>
      <c r="O613" s="277"/>
      <c r="P613" s="277"/>
      <c r="Q613" s="277"/>
      <c r="R613" s="277"/>
      <c r="S613" s="277"/>
      <c r="T613" s="277"/>
      <c r="U613" s="277"/>
      <c r="V613" s="277"/>
      <c r="W613" s="277"/>
      <c r="X613" s="278"/>
      <c r="Y613" s="278"/>
      <c r="Z613" s="278"/>
      <c r="AA613" s="277"/>
    </row>
    <row r="614" spans="1:27">
      <c r="A614" s="280"/>
      <c r="B614" s="277"/>
      <c r="C614" s="280"/>
      <c r="D614" s="281"/>
      <c r="E614" s="281"/>
      <c r="F614" s="277"/>
      <c r="G614" s="277"/>
      <c r="H614" s="277"/>
      <c r="I614" s="315"/>
      <c r="J614" s="315"/>
      <c r="K614" s="277"/>
      <c r="L614" s="277"/>
      <c r="M614" s="277"/>
      <c r="N614" s="277"/>
      <c r="O614" s="277"/>
      <c r="P614" s="277"/>
      <c r="Q614" s="277"/>
      <c r="R614" s="277"/>
      <c r="S614" s="277"/>
      <c r="T614" s="277"/>
      <c r="U614" s="277"/>
      <c r="V614" s="277"/>
      <c r="W614" s="277"/>
      <c r="X614" s="278"/>
      <c r="Y614" s="278"/>
      <c r="Z614" s="278"/>
      <c r="AA614" s="277"/>
    </row>
    <row r="615" spans="1:27">
      <c r="A615" s="280"/>
      <c r="B615" s="277"/>
      <c r="C615" s="280"/>
      <c r="D615" s="281"/>
      <c r="E615" s="281"/>
      <c r="F615" s="277"/>
      <c r="G615" s="277"/>
      <c r="H615" s="277"/>
      <c r="I615" s="315"/>
      <c r="J615" s="315"/>
      <c r="K615" s="277"/>
      <c r="L615" s="277"/>
      <c r="M615" s="277"/>
      <c r="N615" s="277"/>
      <c r="O615" s="277"/>
      <c r="P615" s="277"/>
      <c r="Q615" s="277"/>
      <c r="R615" s="277"/>
      <c r="S615" s="277"/>
      <c r="T615" s="277"/>
      <c r="U615" s="277"/>
      <c r="V615" s="277"/>
      <c r="W615" s="277"/>
      <c r="X615" s="278"/>
      <c r="Y615" s="278"/>
      <c r="Z615" s="278"/>
      <c r="AA615" s="277"/>
    </row>
    <row r="616" spans="1:27">
      <c r="A616" s="280"/>
      <c r="B616" s="277"/>
      <c r="C616" s="280"/>
      <c r="D616" s="281"/>
      <c r="E616" s="281"/>
      <c r="F616" s="277"/>
      <c r="G616" s="277"/>
      <c r="H616" s="277"/>
      <c r="I616" s="315"/>
      <c r="J616" s="315"/>
      <c r="K616" s="277"/>
      <c r="L616" s="277"/>
      <c r="M616" s="277"/>
      <c r="N616" s="277"/>
      <c r="O616" s="277"/>
      <c r="P616" s="277"/>
      <c r="Q616" s="277"/>
      <c r="R616" s="277"/>
      <c r="S616" s="277"/>
      <c r="T616" s="277"/>
      <c r="U616" s="277"/>
      <c r="V616" s="277"/>
      <c r="W616" s="277"/>
      <c r="X616" s="278"/>
      <c r="Y616" s="278"/>
      <c r="Z616" s="278"/>
      <c r="AA616" s="277"/>
    </row>
    <row r="617" spans="1:27">
      <c r="A617" s="280"/>
      <c r="B617" s="277"/>
      <c r="C617" s="280"/>
      <c r="D617" s="281"/>
      <c r="E617" s="281"/>
      <c r="F617" s="277"/>
      <c r="G617" s="277"/>
      <c r="H617" s="277"/>
      <c r="I617" s="315"/>
      <c r="J617" s="315"/>
      <c r="K617" s="277"/>
      <c r="L617" s="277"/>
      <c r="M617" s="277"/>
      <c r="N617" s="277"/>
      <c r="O617" s="277"/>
      <c r="P617" s="277"/>
      <c r="Q617" s="277"/>
      <c r="R617" s="277"/>
      <c r="S617" s="277"/>
      <c r="T617" s="277"/>
      <c r="U617" s="277"/>
      <c r="V617" s="277"/>
      <c r="W617" s="277"/>
      <c r="X617" s="278"/>
      <c r="Y617" s="278"/>
      <c r="Z617" s="278"/>
      <c r="AA617" s="277"/>
    </row>
    <row r="618" spans="1:27">
      <c r="A618" s="280"/>
      <c r="B618" s="277"/>
      <c r="C618" s="280"/>
      <c r="D618" s="281"/>
      <c r="E618" s="281"/>
      <c r="F618" s="277"/>
      <c r="G618" s="277"/>
      <c r="H618" s="277"/>
      <c r="I618" s="315"/>
      <c r="J618" s="315"/>
      <c r="K618" s="277"/>
      <c r="L618" s="277"/>
      <c r="M618" s="277"/>
      <c r="N618" s="277"/>
      <c r="O618" s="277"/>
      <c r="P618" s="277"/>
      <c r="Q618" s="277"/>
      <c r="R618" s="277"/>
      <c r="S618" s="277"/>
      <c r="T618" s="277"/>
      <c r="U618" s="277"/>
      <c r="V618" s="277"/>
      <c r="W618" s="277"/>
      <c r="X618" s="278"/>
      <c r="Y618" s="278"/>
      <c r="Z618" s="278"/>
      <c r="AA618" s="277"/>
    </row>
    <row r="619" spans="1:27">
      <c r="A619" s="280"/>
      <c r="B619" s="277"/>
      <c r="C619" s="280"/>
      <c r="D619" s="281"/>
      <c r="E619" s="281"/>
      <c r="F619" s="277"/>
      <c r="G619" s="277"/>
      <c r="H619" s="277"/>
      <c r="I619" s="315"/>
      <c r="J619" s="315"/>
      <c r="K619" s="277"/>
      <c r="L619" s="277"/>
      <c r="M619" s="277"/>
      <c r="N619" s="277"/>
      <c r="O619" s="277"/>
      <c r="P619" s="277"/>
      <c r="Q619" s="277"/>
      <c r="R619" s="277"/>
      <c r="S619" s="277"/>
      <c r="T619" s="277"/>
      <c r="U619" s="277"/>
      <c r="V619" s="277"/>
      <c r="W619" s="277"/>
      <c r="X619" s="278"/>
      <c r="Y619" s="278"/>
      <c r="Z619" s="278"/>
      <c r="AA619" s="277"/>
    </row>
    <row r="620" spans="1:27">
      <c r="A620" s="280"/>
      <c r="B620" s="277"/>
      <c r="C620" s="280"/>
      <c r="D620" s="281"/>
      <c r="E620" s="281"/>
      <c r="F620" s="277"/>
      <c r="G620" s="277"/>
      <c r="H620" s="277"/>
      <c r="I620" s="315"/>
      <c r="J620" s="315"/>
      <c r="K620" s="277"/>
      <c r="L620" s="277"/>
      <c r="M620" s="277"/>
      <c r="N620" s="277"/>
      <c r="O620" s="277"/>
      <c r="P620" s="277"/>
      <c r="Q620" s="277"/>
      <c r="R620" s="277"/>
      <c r="S620" s="277"/>
      <c r="T620" s="277"/>
      <c r="U620" s="277"/>
      <c r="V620" s="277"/>
      <c r="W620" s="277"/>
      <c r="X620" s="278"/>
      <c r="Y620" s="278"/>
      <c r="Z620" s="278"/>
      <c r="AA620" s="277"/>
    </row>
    <row r="621" spans="1:27">
      <c r="A621" s="280"/>
      <c r="B621" s="277"/>
      <c r="C621" s="280"/>
      <c r="D621" s="281"/>
      <c r="E621" s="281"/>
      <c r="F621" s="277"/>
      <c r="G621" s="277"/>
      <c r="H621" s="277"/>
      <c r="I621" s="315"/>
      <c r="J621" s="315"/>
      <c r="K621" s="277"/>
      <c r="L621" s="277"/>
      <c r="M621" s="277"/>
      <c r="N621" s="277"/>
      <c r="O621" s="277"/>
      <c r="P621" s="277"/>
      <c r="Q621" s="277"/>
      <c r="R621" s="277"/>
      <c r="S621" s="277"/>
      <c r="T621" s="277"/>
      <c r="U621" s="277"/>
      <c r="V621" s="277"/>
      <c r="W621" s="277"/>
      <c r="X621" s="278"/>
      <c r="Y621" s="278"/>
      <c r="Z621" s="278"/>
      <c r="AA621" s="277"/>
    </row>
    <row r="622" spans="1:27">
      <c r="A622" s="280"/>
      <c r="B622" s="277"/>
      <c r="C622" s="280"/>
      <c r="D622" s="281"/>
      <c r="E622" s="281"/>
      <c r="F622" s="277"/>
      <c r="G622" s="277"/>
      <c r="H622" s="277"/>
      <c r="I622" s="315"/>
      <c r="J622" s="315"/>
      <c r="K622" s="277"/>
      <c r="L622" s="277"/>
      <c r="M622" s="277"/>
      <c r="N622" s="277"/>
      <c r="O622" s="277"/>
      <c r="P622" s="277"/>
      <c r="Q622" s="277"/>
      <c r="R622" s="277"/>
      <c r="S622" s="277"/>
      <c r="T622" s="277"/>
      <c r="U622" s="277"/>
      <c r="V622" s="277"/>
      <c r="W622" s="277"/>
      <c r="X622" s="278"/>
      <c r="Y622" s="278"/>
      <c r="Z622" s="278"/>
      <c r="AA622" s="277"/>
    </row>
    <row r="623" spans="1:27">
      <c r="A623" s="280"/>
      <c r="B623" s="277"/>
      <c r="C623" s="280"/>
      <c r="D623" s="281"/>
      <c r="E623" s="281"/>
      <c r="F623" s="277"/>
      <c r="G623" s="277"/>
      <c r="H623" s="277"/>
      <c r="I623" s="315"/>
      <c r="J623" s="315"/>
      <c r="K623" s="277"/>
      <c r="L623" s="277"/>
      <c r="M623" s="277"/>
      <c r="N623" s="277"/>
      <c r="O623" s="277"/>
      <c r="P623" s="277"/>
      <c r="Q623" s="277"/>
      <c r="R623" s="277"/>
      <c r="S623" s="277"/>
      <c r="T623" s="277"/>
      <c r="U623" s="277"/>
      <c r="V623" s="277"/>
      <c r="W623" s="277"/>
      <c r="X623" s="278"/>
      <c r="Y623" s="278"/>
      <c r="Z623" s="278"/>
      <c r="AA623" s="277"/>
    </row>
    <row r="624" spans="1:27">
      <c r="A624" s="280"/>
      <c r="B624" s="277"/>
      <c r="C624" s="280"/>
      <c r="D624" s="281"/>
      <c r="E624" s="281"/>
      <c r="F624" s="277"/>
      <c r="G624" s="277"/>
      <c r="H624" s="277"/>
      <c r="I624" s="315"/>
      <c r="J624" s="315"/>
      <c r="K624" s="277"/>
      <c r="L624" s="277"/>
      <c r="M624" s="277"/>
      <c r="N624" s="277"/>
      <c r="O624" s="277"/>
      <c r="P624" s="277"/>
      <c r="Q624" s="277"/>
      <c r="R624" s="277"/>
      <c r="S624" s="277"/>
      <c r="T624" s="277"/>
      <c r="U624" s="277"/>
      <c r="V624" s="277"/>
      <c r="W624" s="277"/>
      <c r="X624" s="278"/>
      <c r="Y624" s="278"/>
      <c r="Z624" s="278"/>
      <c r="AA624" s="277"/>
    </row>
    <row r="625" spans="1:27">
      <c r="A625" s="280"/>
      <c r="B625" s="277"/>
      <c r="C625" s="280"/>
      <c r="D625" s="281"/>
      <c r="E625" s="281"/>
      <c r="F625" s="277"/>
      <c r="G625" s="277"/>
      <c r="H625" s="277"/>
      <c r="I625" s="315"/>
      <c r="J625" s="315"/>
      <c r="K625" s="277"/>
      <c r="L625" s="277"/>
      <c r="M625" s="277"/>
      <c r="N625" s="277"/>
      <c r="O625" s="277"/>
      <c r="P625" s="277"/>
      <c r="Q625" s="277"/>
      <c r="R625" s="277"/>
      <c r="S625" s="277"/>
      <c r="T625" s="277"/>
      <c r="U625" s="277"/>
      <c r="V625" s="277"/>
      <c r="W625" s="277"/>
      <c r="X625" s="278"/>
      <c r="Y625" s="278"/>
      <c r="Z625" s="278"/>
      <c r="AA625" s="277"/>
    </row>
    <row r="626" spans="1:27">
      <c r="A626" s="280"/>
      <c r="B626" s="277"/>
      <c r="C626" s="280"/>
      <c r="D626" s="281"/>
      <c r="E626" s="281"/>
      <c r="F626" s="277"/>
      <c r="G626" s="277"/>
      <c r="H626" s="277"/>
      <c r="I626" s="315"/>
      <c r="J626" s="315"/>
      <c r="K626" s="277"/>
      <c r="L626" s="277"/>
      <c r="M626" s="277"/>
      <c r="N626" s="277"/>
      <c r="O626" s="277"/>
      <c r="P626" s="277"/>
      <c r="Q626" s="277"/>
      <c r="R626" s="277"/>
      <c r="S626" s="277"/>
      <c r="T626" s="277"/>
      <c r="U626" s="277"/>
      <c r="V626" s="277"/>
      <c r="W626" s="277"/>
      <c r="X626" s="278"/>
      <c r="Y626" s="278"/>
      <c r="Z626" s="278"/>
      <c r="AA626" s="277"/>
    </row>
    <row r="627" spans="1:27">
      <c r="A627" s="280"/>
      <c r="B627" s="277"/>
      <c r="C627" s="280"/>
      <c r="D627" s="281"/>
      <c r="E627" s="281"/>
      <c r="F627" s="277"/>
      <c r="G627" s="277"/>
      <c r="H627" s="277"/>
      <c r="I627" s="315"/>
      <c r="J627" s="315"/>
      <c r="K627" s="277"/>
      <c r="L627" s="277"/>
      <c r="M627" s="277"/>
      <c r="N627" s="277"/>
      <c r="O627" s="277"/>
      <c r="P627" s="277"/>
      <c r="Q627" s="277"/>
      <c r="R627" s="277"/>
      <c r="S627" s="277"/>
      <c r="T627" s="277"/>
      <c r="U627" s="277"/>
      <c r="V627" s="277"/>
      <c r="W627" s="277"/>
      <c r="X627" s="278"/>
      <c r="Y627" s="278"/>
      <c r="Z627" s="278"/>
      <c r="AA627" s="277"/>
    </row>
    <row r="628" spans="1:27">
      <c r="A628" s="280"/>
      <c r="B628" s="277"/>
      <c r="C628" s="280"/>
      <c r="D628" s="281"/>
      <c r="E628" s="281"/>
      <c r="F628" s="277"/>
      <c r="G628" s="277"/>
      <c r="H628" s="277"/>
      <c r="I628" s="315"/>
      <c r="J628" s="315"/>
      <c r="K628" s="277"/>
      <c r="L628" s="277"/>
      <c r="M628" s="277"/>
      <c r="N628" s="277"/>
      <c r="O628" s="277"/>
      <c r="P628" s="277"/>
      <c r="Q628" s="277"/>
      <c r="R628" s="277"/>
      <c r="S628" s="277"/>
      <c r="T628" s="277"/>
      <c r="U628" s="277"/>
      <c r="V628" s="277"/>
      <c r="W628" s="277"/>
      <c r="X628" s="278"/>
      <c r="Y628" s="278"/>
      <c r="Z628" s="278"/>
      <c r="AA628" s="277"/>
    </row>
    <row r="629" spans="1:27">
      <c r="A629" s="280"/>
      <c r="B629" s="277"/>
      <c r="C629" s="280"/>
      <c r="D629" s="281"/>
      <c r="E629" s="281"/>
      <c r="F629" s="277"/>
      <c r="G629" s="277"/>
      <c r="H629" s="277"/>
      <c r="I629" s="315"/>
      <c r="J629" s="315"/>
      <c r="K629" s="277"/>
      <c r="L629" s="277"/>
      <c r="M629" s="277"/>
      <c r="N629" s="277"/>
      <c r="O629" s="277"/>
      <c r="P629" s="277"/>
      <c r="Q629" s="277"/>
      <c r="R629" s="277"/>
      <c r="S629" s="277"/>
      <c r="T629" s="277"/>
      <c r="U629" s="277"/>
      <c r="V629" s="277"/>
      <c r="W629" s="277"/>
      <c r="X629" s="278"/>
      <c r="Y629" s="278"/>
      <c r="Z629" s="278"/>
      <c r="AA629" s="277"/>
    </row>
    <row r="630" spans="1:27">
      <c r="A630" s="280"/>
      <c r="B630" s="277"/>
      <c r="C630" s="280"/>
      <c r="D630" s="281"/>
      <c r="E630" s="281"/>
      <c r="F630" s="277"/>
      <c r="G630" s="277"/>
      <c r="H630" s="277"/>
      <c r="I630" s="315"/>
      <c r="J630" s="315"/>
      <c r="K630" s="277"/>
      <c r="L630" s="277"/>
      <c r="M630" s="277"/>
      <c r="N630" s="277"/>
      <c r="O630" s="277"/>
      <c r="P630" s="277"/>
      <c r="Q630" s="277"/>
      <c r="R630" s="277"/>
      <c r="S630" s="277"/>
      <c r="T630" s="277"/>
      <c r="U630" s="277"/>
      <c r="V630" s="277"/>
      <c r="W630" s="277"/>
      <c r="X630" s="278"/>
      <c r="Y630" s="278"/>
      <c r="Z630" s="278"/>
      <c r="AA630" s="277"/>
    </row>
    <row r="631" spans="1:27">
      <c r="A631" s="280"/>
      <c r="B631" s="277"/>
      <c r="C631" s="280"/>
      <c r="D631" s="281"/>
      <c r="E631" s="281"/>
      <c r="F631" s="277"/>
      <c r="G631" s="277"/>
      <c r="H631" s="277"/>
      <c r="I631" s="315"/>
      <c r="J631" s="315"/>
      <c r="K631" s="277"/>
      <c r="L631" s="277"/>
      <c r="M631" s="277"/>
      <c r="N631" s="277"/>
      <c r="O631" s="277"/>
      <c r="P631" s="277"/>
      <c r="Q631" s="277"/>
      <c r="R631" s="277"/>
      <c r="S631" s="277"/>
      <c r="T631" s="277"/>
      <c r="U631" s="277"/>
      <c r="V631" s="277"/>
      <c r="W631" s="277"/>
      <c r="X631" s="278"/>
      <c r="Y631" s="278"/>
      <c r="Z631" s="278"/>
      <c r="AA631" s="277"/>
    </row>
    <row r="632" spans="1:27">
      <c r="A632" s="280"/>
      <c r="B632" s="277"/>
      <c r="C632" s="280"/>
      <c r="D632" s="281"/>
      <c r="E632" s="281"/>
      <c r="F632" s="277"/>
      <c r="G632" s="277"/>
      <c r="H632" s="277"/>
      <c r="I632" s="315"/>
      <c r="J632" s="315"/>
      <c r="K632" s="277"/>
      <c r="L632" s="277"/>
      <c r="M632" s="277"/>
      <c r="N632" s="277"/>
      <c r="O632" s="277"/>
      <c r="P632" s="277"/>
      <c r="Q632" s="277"/>
      <c r="R632" s="277"/>
      <c r="S632" s="277"/>
      <c r="T632" s="277"/>
      <c r="U632" s="277"/>
      <c r="V632" s="277"/>
      <c r="W632" s="277"/>
      <c r="X632" s="278"/>
      <c r="Y632" s="278"/>
      <c r="Z632" s="278"/>
      <c r="AA632" s="277"/>
    </row>
    <row r="633" spans="1:27">
      <c r="A633" s="280"/>
      <c r="B633" s="277"/>
      <c r="C633" s="280"/>
      <c r="D633" s="281"/>
      <c r="E633" s="281"/>
      <c r="F633" s="277"/>
      <c r="G633" s="277"/>
      <c r="H633" s="277"/>
      <c r="I633" s="315"/>
      <c r="J633" s="315"/>
      <c r="K633" s="277"/>
      <c r="L633" s="277"/>
      <c r="M633" s="277"/>
      <c r="N633" s="277"/>
      <c r="O633" s="277"/>
      <c r="P633" s="277"/>
      <c r="Q633" s="277"/>
      <c r="R633" s="277"/>
      <c r="S633" s="277"/>
      <c r="T633" s="277"/>
      <c r="U633" s="277"/>
      <c r="V633" s="277"/>
      <c r="W633" s="277"/>
      <c r="X633" s="278"/>
      <c r="Y633" s="278"/>
      <c r="Z633" s="278"/>
      <c r="AA633" s="277"/>
    </row>
    <row r="634" spans="1:27">
      <c r="A634" s="280"/>
      <c r="B634" s="277"/>
      <c r="C634" s="280"/>
      <c r="D634" s="281"/>
      <c r="E634" s="281"/>
      <c r="F634" s="277"/>
      <c r="G634" s="277"/>
      <c r="H634" s="277"/>
      <c r="I634" s="315"/>
      <c r="J634" s="315"/>
      <c r="K634" s="277"/>
      <c r="L634" s="277"/>
      <c r="M634" s="277"/>
      <c r="N634" s="277"/>
      <c r="O634" s="277"/>
      <c r="P634" s="277"/>
      <c r="Q634" s="277"/>
      <c r="R634" s="277"/>
      <c r="S634" s="277"/>
      <c r="T634" s="277"/>
      <c r="U634" s="277"/>
      <c r="V634" s="277"/>
      <c r="W634" s="277"/>
      <c r="X634" s="278"/>
      <c r="Y634" s="278"/>
      <c r="Z634" s="278"/>
      <c r="AA634" s="277"/>
    </row>
    <row r="635" spans="1:27">
      <c r="A635" s="280"/>
      <c r="B635" s="277"/>
      <c r="C635" s="280"/>
      <c r="D635" s="281"/>
      <c r="E635" s="281"/>
      <c r="F635" s="277"/>
      <c r="G635" s="277"/>
      <c r="H635" s="277"/>
      <c r="I635" s="315"/>
      <c r="J635" s="315"/>
      <c r="K635" s="277"/>
      <c r="L635" s="277"/>
      <c r="M635" s="277"/>
      <c r="N635" s="277"/>
      <c r="O635" s="277"/>
      <c r="P635" s="277"/>
      <c r="Q635" s="277"/>
      <c r="R635" s="277"/>
      <c r="S635" s="277"/>
      <c r="T635" s="277"/>
      <c r="U635" s="277"/>
      <c r="V635" s="277"/>
      <c r="W635" s="277"/>
      <c r="X635" s="278"/>
      <c r="Y635" s="278"/>
      <c r="Z635" s="278"/>
      <c r="AA635" s="277"/>
    </row>
    <row r="636" spans="1:27">
      <c r="A636" s="280"/>
      <c r="B636" s="277"/>
      <c r="C636" s="280"/>
      <c r="D636" s="281"/>
      <c r="E636" s="281"/>
      <c r="F636" s="277"/>
      <c r="G636" s="277"/>
      <c r="H636" s="277"/>
      <c r="I636" s="315"/>
      <c r="J636" s="315"/>
      <c r="K636" s="277"/>
      <c r="L636" s="277"/>
      <c r="M636" s="277"/>
      <c r="N636" s="277"/>
      <c r="O636" s="277"/>
      <c r="P636" s="277"/>
      <c r="Q636" s="277"/>
      <c r="R636" s="277"/>
      <c r="S636" s="277"/>
      <c r="T636" s="277"/>
      <c r="U636" s="277"/>
      <c r="V636" s="277"/>
      <c r="W636" s="277"/>
      <c r="X636" s="278"/>
      <c r="Y636" s="278"/>
      <c r="Z636" s="278"/>
      <c r="AA636" s="277"/>
    </row>
    <row r="637" spans="1:27">
      <c r="A637" s="280"/>
      <c r="B637" s="277"/>
      <c r="C637" s="280"/>
      <c r="D637" s="281"/>
      <c r="E637" s="281"/>
      <c r="F637" s="277"/>
      <c r="G637" s="277"/>
      <c r="H637" s="277"/>
      <c r="I637" s="315"/>
      <c r="J637" s="315"/>
      <c r="K637" s="277"/>
      <c r="L637" s="277"/>
      <c r="M637" s="277"/>
      <c r="N637" s="277"/>
      <c r="O637" s="277"/>
      <c r="P637" s="277"/>
      <c r="Q637" s="277"/>
      <c r="R637" s="277"/>
      <c r="S637" s="277"/>
      <c r="T637" s="277"/>
      <c r="U637" s="277"/>
      <c r="V637" s="277"/>
      <c r="W637" s="277"/>
      <c r="X637" s="278"/>
      <c r="Y637" s="278"/>
      <c r="Z637" s="278"/>
      <c r="AA637" s="277"/>
    </row>
    <row r="638" spans="1:27">
      <c r="A638" s="280"/>
      <c r="B638" s="277"/>
      <c r="C638" s="280"/>
      <c r="D638" s="281"/>
      <c r="E638" s="281"/>
      <c r="F638" s="277"/>
      <c r="G638" s="277"/>
      <c r="H638" s="277"/>
      <c r="I638" s="315"/>
      <c r="J638" s="315"/>
      <c r="K638" s="277"/>
      <c r="L638" s="277"/>
      <c r="M638" s="277"/>
      <c r="N638" s="277"/>
      <c r="O638" s="277"/>
      <c r="P638" s="277"/>
      <c r="Q638" s="277"/>
      <c r="R638" s="277"/>
      <c r="S638" s="277"/>
      <c r="T638" s="277"/>
      <c r="U638" s="277"/>
      <c r="V638" s="277"/>
      <c r="W638" s="277"/>
      <c r="X638" s="278"/>
      <c r="Y638" s="278"/>
      <c r="Z638" s="278"/>
      <c r="AA638" s="277"/>
    </row>
    <row r="639" spans="1:27">
      <c r="A639" s="280"/>
      <c r="B639" s="277"/>
      <c r="C639" s="280"/>
      <c r="D639" s="281"/>
      <c r="E639" s="281"/>
      <c r="F639" s="277"/>
      <c r="G639" s="277"/>
      <c r="H639" s="277"/>
      <c r="I639" s="315"/>
      <c r="J639" s="315"/>
      <c r="K639" s="277"/>
      <c r="L639" s="277"/>
      <c r="M639" s="277"/>
      <c r="N639" s="277"/>
      <c r="O639" s="277"/>
      <c r="P639" s="277"/>
      <c r="Q639" s="277"/>
      <c r="R639" s="277"/>
      <c r="S639" s="277"/>
      <c r="T639" s="277"/>
      <c r="U639" s="277"/>
      <c r="V639" s="277"/>
      <c r="W639" s="277"/>
      <c r="X639" s="278"/>
      <c r="Y639" s="278"/>
      <c r="Z639" s="278"/>
      <c r="AA639" s="277"/>
    </row>
    <row r="640" spans="1:27">
      <c r="A640" s="280"/>
      <c r="B640" s="277"/>
      <c r="C640" s="280"/>
      <c r="D640" s="281"/>
      <c r="E640" s="281"/>
      <c r="F640" s="277"/>
      <c r="G640" s="277"/>
      <c r="H640" s="277"/>
      <c r="I640" s="315"/>
      <c r="J640" s="315"/>
      <c r="K640" s="277"/>
      <c r="L640" s="277"/>
      <c r="M640" s="277"/>
      <c r="N640" s="277"/>
      <c r="O640" s="277"/>
      <c r="P640" s="277"/>
      <c r="Q640" s="277"/>
      <c r="R640" s="277"/>
      <c r="S640" s="277"/>
      <c r="T640" s="277"/>
      <c r="U640" s="277"/>
      <c r="V640" s="277"/>
      <c r="W640" s="277"/>
      <c r="X640" s="278"/>
      <c r="Y640" s="278"/>
      <c r="Z640" s="278"/>
      <c r="AA640" s="277"/>
    </row>
    <row r="641" spans="1:27">
      <c r="A641" s="280"/>
      <c r="B641" s="277"/>
      <c r="C641" s="280"/>
      <c r="D641" s="281"/>
      <c r="E641" s="281"/>
      <c r="F641" s="277"/>
      <c r="G641" s="277"/>
      <c r="H641" s="277"/>
      <c r="I641" s="315"/>
      <c r="J641" s="315"/>
      <c r="K641" s="277"/>
      <c r="L641" s="277"/>
      <c r="M641" s="277"/>
      <c r="N641" s="277"/>
      <c r="O641" s="277"/>
      <c r="P641" s="277"/>
      <c r="Q641" s="277"/>
      <c r="R641" s="277"/>
      <c r="S641" s="277"/>
      <c r="T641" s="277"/>
      <c r="U641" s="277"/>
      <c r="V641" s="277"/>
      <c r="W641" s="277"/>
      <c r="X641" s="278"/>
      <c r="Y641" s="278"/>
      <c r="Z641" s="278"/>
      <c r="AA641" s="277"/>
    </row>
    <row r="642" spans="1:27">
      <c r="A642" s="280"/>
      <c r="B642" s="277"/>
      <c r="C642" s="280"/>
      <c r="D642" s="281"/>
      <c r="E642" s="281"/>
      <c r="F642" s="277"/>
      <c r="G642" s="277"/>
      <c r="H642" s="277"/>
      <c r="I642" s="315"/>
      <c r="J642" s="315"/>
      <c r="K642" s="277"/>
      <c r="L642" s="277"/>
      <c r="M642" s="277"/>
      <c r="N642" s="277"/>
      <c r="O642" s="277"/>
      <c r="P642" s="277"/>
      <c r="Q642" s="277"/>
      <c r="R642" s="277"/>
      <c r="S642" s="277"/>
      <c r="T642" s="277"/>
      <c r="U642" s="277"/>
      <c r="V642" s="277"/>
      <c r="W642" s="277"/>
      <c r="X642" s="278"/>
      <c r="Y642" s="278"/>
      <c r="Z642" s="278"/>
      <c r="AA642" s="277"/>
    </row>
    <row r="643" spans="1:27">
      <c r="A643" s="280"/>
      <c r="B643" s="277"/>
      <c r="C643" s="280"/>
      <c r="D643" s="281"/>
      <c r="E643" s="281"/>
      <c r="F643" s="277"/>
      <c r="G643" s="277"/>
      <c r="H643" s="277"/>
      <c r="I643" s="315"/>
      <c r="J643" s="315"/>
      <c r="K643" s="277"/>
      <c r="L643" s="277"/>
      <c r="M643" s="277"/>
      <c r="N643" s="277"/>
      <c r="O643" s="277"/>
      <c r="P643" s="277"/>
      <c r="Q643" s="277"/>
      <c r="R643" s="277"/>
      <c r="S643" s="277"/>
      <c r="T643" s="277"/>
      <c r="U643" s="277"/>
      <c r="V643" s="277"/>
      <c r="W643" s="277"/>
      <c r="X643" s="278"/>
      <c r="Y643" s="278"/>
      <c r="Z643" s="278"/>
      <c r="AA643" s="277"/>
    </row>
    <row r="644" spans="1:27">
      <c r="A644" s="280"/>
      <c r="B644" s="277"/>
      <c r="C644" s="280"/>
      <c r="D644" s="281"/>
      <c r="E644" s="281"/>
      <c r="F644" s="277"/>
      <c r="G644" s="277"/>
      <c r="H644" s="277"/>
      <c r="I644" s="315"/>
      <c r="J644" s="315"/>
      <c r="K644" s="277"/>
      <c r="L644" s="277"/>
      <c r="M644" s="277"/>
      <c r="N644" s="277"/>
      <c r="O644" s="277"/>
      <c r="P644" s="277"/>
      <c r="Q644" s="277"/>
      <c r="R644" s="277"/>
      <c r="S644" s="277"/>
      <c r="T644" s="277"/>
      <c r="U644" s="277"/>
      <c r="V644" s="277"/>
      <c r="W644" s="277"/>
      <c r="X644" s="278"/>
      <c r="Y644" s="278"/>
      <c r="Z644" s="278"/>
      <c r="AA644" s="277"/>
    </row>
    <row r="645" spans="1:27">
      <c r="A645" s="280"/>
      <c r="B645" s="277"/>
      <c r="C645" s="280"/>
      <c r="D645" s="281"/>
      <c r="E645" s="281"/>
      <c r="F645" s="277"/>
      <c r="G645" s="277"/>
      <c r="H645" s="277"/>
      <c r="I645" s="315"/>
      <c r="J645" s="315"/>
      <c r="K645" s="277"/>
      <c r="L645" s="277"/>
      <c r="M645" s="277"/>
      <c r="N645" s="277"/>
      <c r="O645" s="277"/>
      <c r="P645" s="277"/>
      <c r="Q645" s="277"/>
      <c r="R645" s="277"/>
      <c r="S645" s="277"/>
      <c r="T645" s="277"/>
      <c r="U645" s="277"/>
      <c r="V645" s="277"/>
      <c r="W645" s="277"/>
      <c r="X645" s="278"/>
      <c r="Y645" s="278"/>
      <c r="Z645" s="278"/>
      <c r="AA645" s="277"/>
    </row>
    <row r="646" spans="1:27">
      <c r="A646" s="280"/>
      <c r="B646" s="277"/>
      <c r="C646" s="280"/>
      <c r="D646" s="281"/>
      <c r="E646" s="281"/>
      <c r="F646" s="277"/>
      <c r="G646" s="277"/>
      <c r="H646" s="277"/>
      <c r="I646" s="315"/>
      <c r="J646" s="315"/>
      <c r="K646" s="277"/>
      <c r="L646" s="277"/>
      <c r="M646" s="277"/>
      <c r="N646" s="277"/>
      <c r="O646" s="277"/>
      <c r="P646" s="277"/>
      <c r="Q646" s="277"/>
      <c r="R646" s="277"/>
      <c r="S646" s="277"/>
      <c r="T646" s="277"/>
      <c r="U646" s="277"/>
      <c r="V646" s="277"/>
      <c r="W646" s="277"/>
      <c r="X646" s="278"/>
      <c r="Y646" s="278"/>
      <c r="Z646" s="278"/>
      <c r="AA646" s="277"/>
    </row>
    <row r="647" spans="1:27">
      <c r="A647" s="280"/>
      <c r="B647" s="277"/>
      <c r="C647" s="280"/>
      <c r="D647" s="281"/>
      <c r="E647" s="281"/>
      <c r="F647" s="277"/>
      <c r="G647" s="277"/>
      <c r="H647" s="277"/>
      <c r="I647" s="315"/>
      <c r="J647" s="315"/>
      <c r="K647" s="277"/>
      <c r="L647" s="277"/>
      <c r="M647" s="277"/>
      <c r="N647" s="277"/>
      <c r="O647" s="277"/>
      <c r="P647" s="277"/>
      <c r="Q647" s="277"/>
      <c r="R647" s="277"/>
      <c r="S647" s="277"/>
      <c r="T647" s="277"/>
      <c r="U647" s="277"/>
      <c r="V647" s="277"/>
      <c r="W647" s="277"/>
      <c r="X647" s="278"/>
      <c r="Y647" s="278"/>
      <c r="Z647" s="278"/>
      <c r="AA647" s="277"/>
    </row>
    <row r="648" spans="1:27">
      <c r="A648" s="280"/>
      <c r="B648" s="277"/>
      <c r="C648" s="280"/>
      <c r="D648" s="281"/>
      <c r="E648" s="281"/>
      <c r="F648" s="277"/>
      <c r="G648" s="277"/>
      <c r="H648" s="277"/>
      <c r="I648" s="315"/>
      <c r="J648" s="315"/>
      <c r="K648" s="277"/>
      <c r="L648" s="277"/>
      <c r="M648" s="277"/>
      <c r="N648" s="277"/>
      <c r="O648" s="277"/>
      <c r="P648" s="277"/>
      <c r="Q648" s="277"/>
      <c r="R648" s="277"/>
      <c r="S648" s="277"/>
      <c r="T648" s="277"/>
      <c r="U648" s="277"/>
      <c r="V648" s="277"/>
      <c r="W648" s="277"/>
      <c r="X648" s="278"/>
      <c r="Y648" s="278"/>
      <c r="Z648" s="278"/>
      <c r="AA648" s="277"/>
    </row>
    <row r="649" spans="1:27">
      <c r="A649" s="280"/>
      <c r="B649" s="277"/>
      <c r="C649" s="280"/>
      <c r="D649" s="281"/>
      <c r="E649" s="281"/>
      <c r="F649" s="277"/>
      <c r="G649" s="277"/>
      <c r="H649" s="277"/>
      <c r="I649" s="315"/>
      <c r="J649" s="315"/>
      <c r="K649" s="277"/>
      <c r="L649" s="277"/>
      <c r="M649" s="277"/>
      <c r="N649" s="277"/>
      <c r="O649" s="277"/>
      <c r="P649" s="277"/>
      <c r="Q649" s="277"/>
      <c r="R649" s="277"/>
      <c r="S649" s="277"/>
      <c r="T649" s="277"/>
      <c r="U649" s="277"/>
      <c r="V649" s="277"/>
      <c r="W649" s="277"/>
      <c r="X649" s="278"/>
      <c r="Y649" s="278"/>
      <c r="Z649" s="278"/>
      <c r="AA649" s="277"/>
    </row>
    <row r="650" spans="1:27">
      <c r="A650" s="280"/>
      <c r="B650" s="277"/>
      <c r="C650" s="280"/>
      <c r="D650" s="281"/>
      <c r="E650" s="281"/>
      <c r="F650" s="277"/>
      <c r="G650" s="277"/>
      <c r="H650" s="277"/>
      <c r="I650" s="315"/>
      <c r="J650" s="315"/>
      <c r="K650" s="277"/>
      <c r="L650" s="277"/>
      <c r="M650" s="277"/>
      <c r="N650" s="277"/>
      <c r="O650" s="277"/>
      <c r="P650" s="277"/>
      <c r="Q650" s="277"/>
      <c r="R650" s="277"/>
      <c r="S650" s="277"/>
      <c r="T650" s="277"/>
      <c r="U650" s="277"/>
      <c r="V650" s="277"/>
      <c r="W650" s="277"/>
      <c r="X650" s="278"/>
      <c r="Y650" s="278"/>
      <c r="Z650" s="278"/>
      <c r="AA650" s="277"/>
    </row>
    <row r="651" spans="1:27">
      <c r="A651" s="280"/>
      <c r="B651" s="277"/>
      <c r="C651" s="280"/>
      <c r="D651" s="281"/>
      <c r="E651" s="281"/>
      <c r="F651" s="277"/>
      <c r="G651" s="277"/>
      <c r="H651" s="277"/>
      <c r="I651" s="315"/>
      <c r="J651" s="315"/>
      <c r="K651" s="277"/>
      <c r="L651" s="277"/>
      <c r="M651" s="277"/>
      <c r="N651" s="277"/>
      <c r="O651" s="277"/>
      <c r="P651" s="277"/>
      <c r="Q651" s="277"/>
      <c r="R651" s="277"/>
      <c r="S651" s="277"/>
      <c r="T651" s="277"/>
      <c r="U651" s="277"/>
      <c r="V651" s="277"/>
      <c r="W651" s="277"/>
      <c r="X651" s="278"/>
      <c r="Y651" s="278"/>
      <c r="Z651" s="278"/>
      <c r="AA651" s="277"/>
    </row>
    <row r="652" spans="1:27">
      <c r="A652" s="280"/>
      <c r="B652" s="277"/>
      <c r="C652" s="280"/>
      <c r="D652" s="281"/>
      <c r="E652" s="281"/>
      <c r="F652" s="277"/>
      <c r="G652" s="277"/>
      <c r="H652" s="277"/>
      <c r="I652" s="315"/>
      <c r="J652" s="315"/>
      <c r="K652" s="277"/>
      <c r="L652" s="277"/>
      <c r="M652" s="277"/>
      <c r="N652" s="277"/>
      <c r="O652" s="277"/>
      <c r="P652" s="277"/>
      <c r="Q652" s="277"/>
      <c r="R652" s="277"/>
      <c r="S652" s="277"/>
      <c r="T652" s="277"/>
      <c r="U652" s="277"/>
      <c r="V652" s="277"/>
      <c r="W652" s="277"/>
      <c r="X652" s="278"/>
      <c r="Y652" s="278"/>
      <c r="Z652" s="278"/>
      <c r="AA652" s="277"/>
    </row>
    <row r="653" spans="1:27">
      <c r="A653" s="280"/>
      <c r="B653" s="277"/>
      <c r="C653" s="280"/>
      <c r="D653" s="281"/>
      <c r="E653" s="281"/>
      <c r="F653" s="277"/>
      <c r="G653" s="277"/>
      <c r="H653" s="277"/>
      <c r="I653" s="315"/>
      <c r="J653" s="315"/>
      <c r="K653" s="277"/>
      <c r="L653" s="277"/>
      <c r="M653" s="277"/>
      <c r="N653" s="277"/>
      <c r="O653" s="277"/>
      <c r="P653" s="277"/>
      <c r="Q653" s="277"/>
      <c r="R653" s="277"/>
      <c r="S653" s="277"/>
      <c r="T653" s="277"/>
      <c r="U653" s="277"/>
      <c r="V653" s="277"/>
      <c r="W653" s="277"/>
      <c r="X653" s="278"/>
      <c r="Y653" s="278"/>
      <c r="Z653" s="278"/>
      <c r="AA653" s="277"/>
    </row>
    <row r="654" spans="1:27">
      <c r="A654" s="280"/>
      <c r="B654" s="277"/>
      <c r="C654" s="280"/>
      <c r="D654" s="281"/>
      <c r="E654" s="281"/>
      <c r="F654" s="277"/>
      <c r="G654" s="277"/>
      <c r="H654" s="277"/>
      <c r="I654" s="315"/>
      <c r="J654" s="315"/>
      <c r="K654" s="277"/>
      <c r="L654" s="277"/>
      <c r="M654" s="277"/>
      <c r="N654" s="277"/>
      <c r="O654" s="277"/>
      <c r="P654" s="277"/>
      <c r="Q654" s="277"/>
      <c r="R654" s="277"/>
      <c r="S654" s="277"/>
      <c r="T654" s="277"/>
      <c r="U654" s="277"/>
      <c r="V654" s="277"/>
      <c r="W654" s="277"/>
      <c r="X654" s="278"/>
      <c r="Y654" s="278"/>
      <c r="Z654" s="278"/>
      <c r="AA654" s="277"/>
    </row>
    <row r="655" spans="1:27">
      <c r="A655" s="280"/>
      <c r="B655" s="277"/>
      <c r="C655" s="280"/>
      <c r="D655" s="281"/>
      <c r="E655" s="281"/>
      <c r="F655" s="277"/>
      <c r="G655" s="277"/>
      <c r="H655" s="277"/>
      <c r="I655" s="315"/>
      <c r="J655" s="315"/>
      <c r="K655" s="277"/>
      <c r="L655" s="277"/>
      <c r="M655" s="277"/>
      <c r="N655" s="277"/>
      <c r="O655" s="277"/>
      <c r="P655" s="277"/>
      <c r="Q655" s="277"/>
      <c r="R655" s="277"/>
      <c r="S655" s="277"/>
      <c r="T655" s="277"/>
      <c r="U655" s="277"/>
      <c r="V655" s="277"/>
      <c r="W655" s="277"/>
      <c r="X655" s="278"/>
      <c r="Y655" s="278"/>
      <c r="Z655" s="278"/>
      <c r="AA655" s="277"/>
    </row>
    <row r="656" spans="1:27">
      <c r="A656" s="280"/>
      <c r="B656" s="277"/>
      <c r="C656" s="280"/>
      <c r="D656" s="281"/>
      <c r="E656" s="281"/>
      <c r="F656" s="277"/>
      <c r="G656" s="277"/>
      <c r="H656" s="277"/>
      <c r="I656" s="315"/>
      <c r="J656" s="315"/>
      <c r="K656" s="277"/>
      <c r="L656" s="277"/>
      <c r="M656" s="277"/>
      <c r="N656" s="277"/>
      <c r="O656" s="277"/>
      <c r="P656" s="277"/>
      <c r="Q656" s="277"/>
      <c r="R656" s="277"/>
      <c r="S656" s="277"/>
      <c r="T656" s="277"/>
      <c r="U656" s="277"/>
      <c r="V656" s="277"/>
      <c r="W656" s="277"/>
      <c r="X656" s="278"/>
      <c r="Y656" s="278"/>
      <c r="Z656" s="278"/>
      <c r="AA656" s="277"/>
    </row>
    <row r="657" spans="1:27">
      <c r="A657" s="280"/>
      <c r="B657" s="277"/>
      <c r="C657" s="280"/>
      <c r="D657" s="281"/>
      <c r="E657" s="281"/>
      <c r="F657" s="277"/>
      <c r="G657" s="277"/>
      <c r="H657" s="277"/>
      <c r="I657" s="315"/>
      <c r="J657" s="315"/>
      <c r="K657" s="277"/>
      <c r="L657" s="277"/>
      <c r="M657" s="277"/>
      <c r="N657" s="277"/>
      <c r="O657" s="277"/>
      <c r="P657" s="277"/>
      <c r="Q657" s="277"/>
      <c r="R657" s="277"/>
      <c r="S657" s="277"/>
      <c r="T657" s="277"/>
      <c r="U657" s="277"/>
      <c r="V657" s="277"/>
      <c r="W657" s="277"/>
      <c r="X657" s="278"/>
      <c r="Y657" s="278"/>
      <c r="Z657" s="278"/>
      <c r="AA657" s="277"/>
    </row>
    <row r="658" spans="1:27">
      <c r="A658" s="280"/>
      <c r="B658" s="277"/>
      <c r="C658" s="280"/>
      <c r="D658" s="281"/>
      <c r="E658" s="281"/>
      <c r="F658" s="277"/>
      <c r="G658" s="277"/>
      <c r="H658" s="277"/>
      <c r="I658" s="315"/>
      <c r="J658" s="315"/>
      <c r="K658" s="277"/>
      <c r="L658" s="277"/>
      <c r="M658" s="277"/>
      <c r="N658" s="277"/>
      <c r="O658" s="277"/>
      <c r="P658" s="277"/>
      <c r="Q658" s="277"/>
      <c r="R658" s="277"/>
      <c r="S658" s="277"/>
      <c r="T658" s="277"/>
      <c r="U658" s="277"/>
      <c r="V658" s="277"/>
      <c r="W658" s="277"/>
      <c r="X658" s="278"/>
      <c r="Y658" s="278"/>
      <c r="Z658" s="278"/>
      <c r="AA658" s="277"/>
    </row>
    <row r="659" spans="1:27">
      <c r="A659" s="280"/>
      <c r="B659" s="277"/>
      <c r="C659" s="280"/>
      <c r="D659" s="281"/>
      <c r="E659" s="281"/>
      <c r="F659" s="277"/>
      <c r="G659" s="277"/>
      <c r="H659" s="277"/>
      <c r="I659" s="315"/>
      <c r="J659" s="315"/>
      <c r="K659" s="277"/>
      <c r="L659" s="277"/>
      <c r="M659" s="277"/>
      <c r="N659" s="277"/>
      <c r="O659" s="277"/>
      <c r="P659" s="277"/>
      <c r="Q659" s="277"/>
      <c r="R659" s="277"/>
      <c r="S659" s="277"/>
      <c r="T659" s="277"/>
      <c r="U659" s="277"/>
      <c r="V659" s="277"/>
      <c r="W659" s="277"/>
      <c r="X659" s="278"/>
      <c r="Y659" s="278"/>
      <c r="Z659" s="278"/>
      <c r="AA659" s="277"/>
    </row>
    <row r="660" spans="1:27">
      <c r="A660" s="280"/>
      <c r="B660" s="277"/>
      <c r="C660" s="280"/>
      <c r="D660" s="281"/>
      <c r="E660" s="281"/>
      <c r="F660" s="277"/>
      <c r="G660" s="277"/>
      <c r="H660" s="277"/>
      <c r="I660" s="315"/>
      <c r="J660" s="315"/>
      <c r="K660" s="277"/>
      <c r="L660" s="277"/>
      <c r="M660" s="277"/>
      <c r="N660" s="277"/>
      <c r="O660" s="277"/>
      <c r="P660" s="277"/>
      <c r="Q660" s="277"/>
      <c r="R660" s="277"/>
      <c r="S660" s="277"/>
      <c r="T660" s="277"/>
      <c r="U660" s="277"/>
      <c r="V660" s="277"/>
      <c r="W660" s="277"/>
      <c r="X660" s="278"/>
      <c r="Y660" s="278"/>
      <c r="Z660" s="278"/>
      <c r="AA660" s="277"/>
    </row>
    <row r="661" spans="1:27">
      <c r="A661" s="280"/>
      <c r="B661" s="277"/>
      <c r="C661" s="280"/>
      <c r="D661" s="281"/>
      <c r="E661" s="281"/>
      <c r="F661" s="277"/>
      <c r="G661" s="277"/>
      <c r="H661" s="277"/>
      <c r="I661" s="315"/>
      <c r="J661" s="315"/>
      <c r="K661" s="277"/>
      <c r="L661" s="277"/>
      <c r="M661" s="277"/>
      <c r="N661" s="277"/>
      <c r="O661" s="277"/>
      <c r="P661" s="277"/>
      <c r="Q661" s="277"/>
      <c r="R661" s="277"/>
      <c r="S661" s="277"/>
      <c r="T661" s="277"/>
      <c r="U661" s="277"/>
      <c r="V661" s="277"/>
      <c r="W661" s="277"/>
      <c r="X661" s="278"/>
      <c r="Y661" s="278"/>
      <c r="Z661" s="278"/>
      <c r="AA661" s="277"/>
    </row>
    <row r="662" spans="1:27">
      <c r="A662" s="280"/>
      <c r="B662" s="277"/>
      <c r="C662" s="280"/>
      <c r="D662" s="281"/>
      <c r="E662" s="281"/>
      <c r="F662" s="277"/>
      <c r="G662" s="277"/>
      <c r="H662" s="277"/>
      <c r="I662" s="315"/>
      <c r="J662" s="315"/>
      <c r="K662" s="277"/>
      <c r="L662" s="277"/>
      <c r="M662" s="277"/>
      <c r="N662" s="277"/>
      <c r="O662" s="277"/>
      <c r="P662" s="277"/>
      <c r="Q662" s="277"/>
      <c r="R662" s="277"/>
      <c r="S662" s="277"/>
      <c r="T662" s="277"/>
      <c r="U662" s="277"/>
      <c r="V662" s="277"/>
      <c r="W662" s="277"/>
      <c r="X662" s="278"/>
      <c r="Y662" s="278"/>
      <c r="Z662" s="278"/>
      <c r="AA662" s="277"/>
    </row>
    <row r="663" spans="1:27">
      <c r="A663" s="280"/>
      <c r="B663" s="277"/>
      <c r="C663" s="280"/>
      <c r="D663" s="281"/>
      <c r="E663" s="281"/>
      <c r="F663" s="277"/>
      <c r="G663" s="277"/>
      <c r="H663" s="277"/>
      <c r="I663" s="315"/>
      <c r="J663" s="315"/>
      <c r="K663" s="277"/>
      <c r="L663" s="277"/>
      <c r="M663" s="277"/>
      <c r="N663" s="277"/>
      <c r="O663" s="277"/>
      <c r="P663" s="277"/>
      <c r="Q663" s="277"/>
      <c r="R663" s="277"/>
      <c r="S663" s="277"/>
      <c r="T663" s="277"/>
      <c r="U663" s="277"/>
      <c r="V663" s="277"/>
      <c r="W663" s="277"/>
      <c r="X663" s="278"/>
      <c r="Y663" s="278"/>
      <c r="Z663" s="278"/>
      <c r="AA663" s="277"/>
    </row>
    <row r="664" spans="1:27">
      <c r="A664" s="280"/>
      <c r="B664" s="277"/>
      <c r="C664" s="280"/>
      <c r="D664" s="281"/>
      <c r="E664" s="281"/>
      <c r="F664" s="277"/>
      <c r="G664" s="277"/>
      <c r="H664" s="277"/>
      <c r="I664" s="315"/>
      <c r="J664" s="315"/>
      <c r="K664" s="277"/>
      <c r="L664" s="277"/>
      <c r="M664" s="277"/>
      <c r="N664" s="277"/>
      <c r="O664" s="277"/>
      <c r="P664" s="277"/>
      <c r="Q664" s="277"/>
      <c r="R664" s="277"/>
      <c r="S664" s="277"/>
      <c r="T664" s="277"/>
      <c r="U664" s="277"/>
      <c r="V664" s="277"/>
      <c r="W664" s="277"/>
      <c r="X664" s="278"/>
      <c r="Y664" s="278"/>
      <c r="Z664" s="278"/>
      <c r="AA664" s="277"/>
    </row>
    <row r="665" spans="1:27">
      <c r="A665" s="280"/>
      <c r="B665" s="277"/>
      <c r="C665" s="280"/>
      <c r="D665" s="281"/>
      <c r="E665" s="281"/>
      <c r="F665" s="277"/>
      <c r="G665" s="277"/>
      <c r="H665" s="277"/>
      <c r="I665" s="315"/>
      <c r="J665" s="315"/>
      <c r="K665" s="277"/>
      <c r="L665" s="277"/>
      <c r="M665" s="277"/>
      <c r="N665" s="277"/>
      <c r="O665" s="277"/>
      <c r="P665" s="277"/>
      <c r="Q665" s="277"/>
      <c r="R665" s="277"/>
      <c r="S665" s="277"/>
      <c r="T665" s="277"/>
      <c r="U665" s="277"/>
      <c r="V665" s="277"/>
      <c r="W665" s="277"/>
      <c r="X665" s="278"/>
      <c r="Y665" s="278"/>
      <c r="Z665" s="278"/>
      <c r="AA665" s="277"/>
    </row>
    <row r="666" spans="1:27">
      <c r="A666" s="280"/>
      <c r="B666" s="277"/>
      <c r="C666" s="280"/>
      <c r="D666" s="281"/>
      <c r="E666" s="281"/>
      <c r="F666" s="277"/>
      <c r="G666" s="277"/>
      <c r="H666" s="277"/>
      <c r="I666" s="315"/>
      <c r="J666" s="315"/>
      <c r="K666" s="277"/>
      <c r="L666" s="277"/>
      <c r="M666" s="277"/>
      <c r="N666" s="277"/>
      <c r="O666" s="277"/>
      <c r="P666" s="277"/>
      <c r="Q666" s="277"/>
      <c r="R666" s="277"/>
      <c r="S666" s="277"/>
      <c r="T666" s="277"/>
      <c r="U666" s="277"/>
      <c r="V666" s="277"/>
      <c r="W666" s="277"/>
      <c r="X666" s="278"/>
      <c r="Y666" s="278"/>
      <c r="Z666" s="278"/>
      <c r="AA666" s="277"/>
    </row>
    <row r="667" spans="1:27">
      <c r="A667" s="280"/>
      <c r="B667" s="277"/>
      <c r="C667" s="280"/>
      <c r="D667" s="281"/>
      <c r="E667" s="281"/>
      <c r="F667" s="277"/>
      <c r="G667" s="277"/>
      <c r="H667" s="277"/>
      <c r="I667" s="315"/>
      <c r="J667" s="315"/>
      <c r="K667" s="277"/>
      <c r="L667" s="277"/>
      <c r="M667" s="277"/>
      <c r="N667" s="277"/>
      <c r="O667" s="277"/>
      <c r="P667" s="277"/>
      <c r="Q667" s="277"/>
      <c r="R667" s="277"/>
      <c r="S667" s="277"/>
      <c r="T667" s="277"/>
      <c r="U667" s="277"/>
      <c r="V667" s="277"/>
      <c r="W667" s="277"/>
      <c r="X667" s="278"/>
      <c r="Y667" s="278"/>
      <c r="Z667" s="278"/>
      <c r="AA667" s="277"/>
    </row>
    <row r="668" spans="1:27">
      <c r="A668" s="280"/>
      <c r="B668" s="277"/>
      <c r="C668" s="280"/>
      <c r="D668" s="281"/>
      <c r="E668" s="281"/>
      <c r="F668" s="277"/>
      <c r="G668" s="277"/>
      <c r="H668" s="277"/>
      <c r="I668" s="315"/>
      <c r="J668" s="315"/>
      <c r="K668" s="277"/>
      <c r="L668" s="277"/>
      <c r="M668" s="277"/>
      <c r="N668" s="277"/>
      <c r="O668" s="277"/>
      <c r="P668" s="277"/>
      <c r="Q668" s="277"/>
      <c r="R668" s="277"/>
      <c r="S668" s="277"/>
      <c r="T668" s="277"/>
      <c r="U668" s="277"/>
      <c r="V668" s="277"/>
      <c r="W668" s="277"/>
      <c r="X668" s="278"/>
      <c r="Y668" s="278"/>
      <c r="Z668" s="278"/>
      <c r="AA668" s="277"/>
    </row>
    <row r="669" spans="1:27">
      <c r="A669" s="280"/>
      <c r="B669" s="277"/>
      <c r="C669" s="280"/>
      <c r="D669" s="281"/>
      <c r="E669" s="281"/>
      <c r="F669" s="277"/>
      <c r="G669" s="277"/>
      <c r="H669" s="277"/>
      <c r="I669" s="315"/>
      <c r="J669" s="315"/>
      <c r="K669" s="277"/>
      <c r="L669" s="277"/>
      <c r="M669" s="277"/>
      <c r="N669" s="277"/>
      <c r="O669" s="277"/>
      <c r="P669" s="277"/>
      <c r="Q669" s="277"/>
      <c r="R669" s="277"/>
      <c r="S669" s="277"/>
      <c r="T669" s="277"/>
      <c r="U669" s="277"/>
      <c r="V669" s="277"/>
      <c r="W669" s="277"/>
      <c r="X669" s="278"/>
      <c r="Y669" s="278"/>
      <c r="Z669" s="278"/>
      <c r="AA669" s="277"/>
    </row>
    <row r="670" spans="1:27">
      <c r="A670" s="280"/>
      <c r="B670" s="277"/>
      <c r="C670" s="280"/>
      <c r="D670" s="281"/>
      <c r="E670" s="281"/>
      <c r="F670" s="277"/>
      <c r="G670" s="277"/>
      <c r="H670" s="277"/>
      <c r="I670" s="315"/>
      <c r="J670" s="315"/>
      <c r="K670" s="277"/>
      <c r="L670" s="277"/>
      <c r="M670" s="277"/>
      <c r="N670" s="277"/>
      <c r="O670" s="277"/>
      <c r="P670" s="277"/>
      <c r="Q670" s="277"/>
      <c r="R670" s="277"/>
      <c r="S670" s="277"/>
      <c r="T670" s="277"/>
      <c r="U670" s="277"/>
      <c r="V670" s="277"/>
      <c r="W670" s="277"/>
      <c r="X670" s="278"/>
      <c r="Y670" s="278"/>
      <c r="Z670" s="278"/>
      <c r="AA670" s="277"/>
    </row>
    <row r="671" spans="1:27">
      <c r="A671" s="280"/>
      <c r="B671" s="277"/>
      <c r="C671" s="280"/>
      <c r="D671" s="281"/>
      <c r="E671" s="281"/>
      <c r="F671" s="277"/>
      <c r="G671" s="277"/>
      <c r="H671" s="277"/>
      <c r="I671" s="315"/>
      <c r="J671" s="315"/>
      <c r="K671" s="277"/>
      <c r="L671" s="277"/>
      <c r="M671" s="277"/>
      <c r="N671" s="277"/>
      <c r="O671" s="277"/>
      <c r="P671" s="277"/>
      <c r="Q671" s="277"/>
      <c r="R671" s="277"/>
      <c r="S671" s="277"/>
      <c r="T671" s="277"/>
      <c r="U671" s="277"/>
      <c r="V671" s="277"/>
      <c r="W671" s="277"/>
      <c r="X671" s="278"/>
      <c r="Y671" s="278"/>
      <c r="Z671" s="278"/>
      <c r="AA671" s="277"/>
    </row>
    <row r="672" spans="1:27">
      <c r="A672" s="280"/>
      <c r="B672" s="277"/>
      <c r="C672" s="280"/>
      <c r="D672" s="281"/>
      <c r="E672" s="281"/>
      <c r="F672" s="277"/>
      <c r="G672" s="277"/>
      <c r="H672" s="277"/>
      <c r="I672" s="315"/>
      <c r="J672" s="315"/>
      <c r="K672" s="277"/>
      <c r="L672" s="277"/>
      <c r="M672" s="277"/>
      <c r="N672" s="277"/>
      <c r="O672" s="277"/>
      <c r="P672" s="277"/>
      <c r="Q672" s="277"/>
      <c r="R672" s="277"/>
      <c r="S672" s="277"/>
      <c r="T672" s="277"/>
      <c r="U672" s="277"/>
      <c r="V672" s="277"/>
      <c r="W672" s="277"/>
      <c r="X672" s="278"/>
      <c r="Y672" s="278"/>
      <c r="Z672" s="278"/>
      <c r="AA672" s="277"/>
    </row>
    <row r="673" spans="1:27">
      <c r="A673" s="280"/>
      <c r="B673" s="277"/>
      <c r="C673" s="280"/>
      <c r="D673" s="281"/>
      <c r="E673" s="281"/>
      <c r="F673" s="277"/>
      <c r="G673" s="277"/>
      <c r="H673" s="277"/>
      <c r="I673" s="315"/>
      <c r="J673" s="315"/>
      <c r="K673" s="277"/>
      <c r="L673" s="277"/>
      <c r="M673" s="277"/>
      <c r="N673" s="277"/>
      <c r="O673" s="277"/>
      <c r="P673" s="277"/>
      <c r="Q673" s="277"/>
      <c r="R673" s="277"/>
      <c r="S673" s="277"/>
      <c r="T673" s="277"/>
      <c r="U673" s="277"/>
      <c r="V673" s="277"/>
      <c r="W673" s="277"/>
      <c r="X673" s="278"/>
      <c r="Y673" s="278"/>
      <c r="Z673" s="278"/>
      <c r="AA673" s="277"/>
    </row>
    <row r="674" spans="1:27">
      <c r="A674" s="280"/>
      <c r="B674" s="277"/>
      <c r="C674" s="280"/>
      <c r="D674" s="281"/>
      <c r="E674" s="281"/>
      <c r="F674" s="277"/>
      <c r="G674" s="277"/>
      <c r="H674" s="277"/>
      <c r="I674" s="315"/>
      <c r="J674" s="315"/>
      <c r="K674" s="277"/>
      <c r="L674" s="277"/>
      <c r="M674" s="277"/>
      <c r="N674" s="277"/>
      <c r="O674" s="277"/>
      <c r="P674" s="277"/>
      <c r="Q674" s="277"/>
      <c r="R674" s="277"/>
      <c r="S674" s="277"/>
      <c r="T674" s="277"/>
      <c r="U674" s="277"/>
      <c r="V674" s="277"/>
      <c r="W674" s="277"/>
      <c r="X674" s="278"/>
      <c r="Y674" s="278"/>
      <c r="Z674" s="278"/>
      <c r="AA674" s="277"/>
    </row>
    <row r="675" spans="1:27">
      <c r="A675" s="280"/>
      <c r="B675" s="277"/>
      <c r="C675" s="280"/>
      <c r="D675" s="281"/>
      <c r="E675" s="281"/>
      <c r="F675" s="277"/>
      <c r="G675" s="277"/>
      <c r="H675" s="277"/>
      <c r="I675" s="315"/>
      <c r="J675" s="315"/>
      <c r="K675" s="277"/>
      <c r="L675" s="277"/>
      <c r="M675" s="277"/>
      <c r="N675" s="277"/>
      <c r="O675" s="277"/>
      <c r="P675" s="277"/>
      <c r="Q675" s="277"/>
      <c r="R675" s="277"/>
      <c r="S675" s="277"/>
      <c r="T675" s="277"/>
      <c r="U675" s="277"/>
      <c r="V675" s="277"/>
      <c r="W675" s="277"/>
      <c r="X675" s="278"/>
      <c r="Y675" s="278"/>
      <c r="Z675" s="278"/>
      <c r="AA675" s="277"/>
    </row>
    <row r="676" spans="1:27">
      <c r="A676" s="280"/>
      <c r="B676" s="277"/>
      <c r="C676" s="280"/>
      <c r="D676" s="281"/>
      <c r="E676" s="281"/>
      <c r="F676" s="277"/>
      <c r="G676" s="277"/>
      <c r="H676" s="277"/>
      <c r="I676" s="315"/>
      <c r="J676" s="315"/>
      <c r="K676" s="277"/>
      <c r="L676" s="277"/>
      <c r="M676" s="277"/>
      <c r="N676" s="277"/>
      <c r="O676" s="277"/>
      <c r="P676" s="277"/>
      <c r="Q676" s="277"/>
      <c r="R676" s="277"/>
      <c r="S676" s="277"/>
      <c r="T676" s="277"/>
      <c r="U676" s="277"/>
      <c r="V676" s="277"/>
      <c r="W676" s="277"/>
      <c r="X676" s="278"/>
      <c r="Y676" s="278"/>
      <c r="Z676" s="278"/>
      <c r="AA676" s="277"/>
    </row>
    <row r="677" spans="1:27">
      <c r="A677" s="280"/>
      <c r="B677" s="277"/>
      <c r="C677" s="280"/>
      <c r="D677" s="281"/>
      <c r="E677" s="281"/>
      <c r="F677" s="277"/>
      <c r="G677" s="277"/>
      <c r="H677" s="277"/>
      <c r="I677" s="315"/>
      <c r="J677" s="315"/>
      <c r="K677" s="277"/>
      <c r="L677" s="277"/>
      <c r="M677" s="277"/>
      <c r="N677" s="277"/>
      <c r="O677" s="277"/>
      <c r="P677" s="277"/>
      <c r="Q677" s="277"/>
      <c r="R677" s="277"/>
      <c r="S677" s="277"/>
      <c r="T677" s="277"/>
      <c r="U677" s="277"/>
      <c r="V677" s="277"/>
      <c r="W677" s="277"/>
      <c r="X677" s="278"/>
      <c r="Y677" s="278"/>
      <c r="Z677" s="278"/>
      <c r="AA677" s="277"/>
    </row>
    <row r="678" spans="1:27">
      <c r="A678" s="280"/>
      <c r="B678" s="277"/>
      <c r="C678" s="280"/>
      <c r="D678" s="281"/>
      <c r="E678" s="281"/>
      <c r="F678" s="277"/>
      <c r="G678" s="277"/>
      <c r="H678" s="277"/>
      <c r="I678" s="315"/>
      <c r="J678" s="315"/>
      <c r="K678" s="277"/>
      <c r="L678" s="277"/>
      <c r="M678" s="277"/>
      <c r="N678" s="277"/>
      <c r="O678" s="277"/>
      <c r="P678" s="277"/>
      <c r="Q678" s="277"/>
      <c r="R678" s="277"/>
      <c r="S678" s="277"/>
      <c r="T678" s="277"/>
      <c r="U678" s="277"/>
      <c r="V678" s="277"/>
      <c r="W678" s="277"/>
      <c r="X678" s="278"/>
      <c r="Y678" s="278"/>
      <c r="Z678" s="278"/>
      <c r="AA678" s="277"/>
    </row>
    <row r="679" spans="1:27">
      <c r="A679" s="280"/>
      <c r="B679" s="277"/>
      <c r="C679" s="280"/>
      <c r="D679" s="281"/>
      <c r="E679" s="281"/>
      <c r="F679" s="277"/>
      <c r="G679" s="277"/>
      <c r="H679" s="277"/>
      <c r="I679" s="315"/>
      <c r="J679" s="315"/>
      <c r="K679" s="277"/>
      <c r="L679" s="277"/>
      <c r="M679" s="277"/>
      <c r="N679" s="277"/>
      <c r="O679" s="277"/>
      <c r="P679" s="277"/>
      <c r="Q679" s="277"/>
      <c r="R679" s="277"/>
      <c r="S679" s="277"/>
      <c r="T679" s="277"/>
      <c r="U679" s="277"/>
      <c r="V679" s="277"/>
      <c r="W679" s="277"/>
      <c r="X679" s="278"/>
      <c r="Y679" s="278"/>
      <c r="Z679" s="278"/>
      <c r="AA679" s="277"/>
    </row>
    <row r="680" spans="1:27">
      <c r="A680" s="280"/>
      <c r="B680" s="277"/>
      <c r="C680" s="280"/>
      <c r="D680" s="281"/>
      <c r="E680" s="281"/>
      <c r="F680" s="277"/>
      <c r="G680" s="277"/>
      <c r="H680" s="277"/>
      <c r="I680" s="315"/>
      <c r="J680" s="315"/>
      <c r="K680" s="277"/>
      <c r="L680" s="277"/>
      <c r="M680" s="277"/>
      <c r="N680" s="277"/>
      <c r="O680" s="277"/>
      <c r="P680" s="277"/>
      <c r="Q680" s="277"/>
      <c r="R680" s="277"/>
      <c r="S680" s="277"/>
      <c r="T680" s="277"/>
      <c r="U680" s="277"/>
      <c r="V680" s="277"/>
      <c r="W680" s="277"/>
      <c r="X680" s="278"/>
      <c r="Y680" s="278"/>
      <c r="Z680" s="278"/>
      <c r="AA680" s="277"/>
    </row>
    <row r="681" spans="1:27">
      <c r="A681" s="280"/>
      <c r="B681" s="277"/>
      <c r="C681" s="280"/>
      <c r="D681" s="281"/>
      <c r="E681" s="281"/>
      <c r="F681" s="277"/>
      <c r="G681" s="277"/>
      <c r="H681" s="277"/>
      <c r="I681" s="315"/>
      <c r="J681" s="315"/>
      <c r="K681" s="277"/>
      <c r="L681" s="277"/>
      <c r="M681" s="277"/>
      <c r="N681" s="277"/>
      <c r="O681" s="277"/>
      <c r="P681" s="277"/>
      <c r="Q681" s="277"/>
      <c r="R681" s="277"/>
      <c r="S681" s="277"/>
      <c r="T681" s="277"/>
      <c r="U681" s="277"/>
      <c r="V681" s="277"/>
      <c r="W681" s="277"/>
      <c r="X681" s="278"/>
      <c r="Y681" s="278"/>
      <c r="Z681" s="278"/>
      <c r="AA681" s="277"/>
    </row>
    <row r="682" spans="1:27">
      <c r="A682" s="280"/>
      <c r="B682" s="277"/>
      <c r="C682" s="280"/>
      <c r="D682" s="281"/>
      <c r="E682" s="281"/>
      <c r="F682" s="277"/>
      <c r="G682" s="277"/>
      <c r="H682" s="277"/>
      <c r="I682" s="315"/>
      <c r="J682" s="315"/>
      <c r="K682" s="277"/>
      <c r="L682" s="277"/>
      <c r="M682" s="277"/>
      <c r="N682" s="277"/>
      <c r="O682" s="277"/>
      <c r="P682" s="277"/>
      <c r="Q682" s="277"/>
      <c r="R682" s="277"/>
      <c r="S682" s="277"/>
      <c r="T682" s="277"/>
      <c r="U682" s="277"/>
      <c r="V682" s="277"/>
      <c r="W682" s="277"/>
      <c r="X682" s="278"/>
      <c r="Y682" s="278"/>
      <c r="Z682" s="278"/>
      <c r="AA682" s="277"/>
    </row>
    <row r="683" spans="1:27">
      <c r="A683" s="280"/>
      <c r="B683" s="277"/>
      <c r="C683" s="280"/>
      <c r="D683" s="281"/>
      <c r="E683" s="281"/>
      <c r="F683" s="277"/>
      <c r="G683" s="277"/>
      <c r="H683" s="277"/>
      <c r="I683" s="315"/>
      <c r="J683" s="315"/>
      <c r="K683" s="277"/>
      <c r="L683" s="277"/>
      <c r="M683" s="277"/>
      <c r="N683" s="277"/>
      <c r="O683" s="277"/>
      <c r="P683" s="277"/>
      <c r="Q683" s="277"/>
      <c r="R683" s="277"/>
      <c r="S683" s="277"/>
      <c r="T683" s="277"/>
      <c r="U683" s="277"/>
      <c r="V683" s="277"/>
      <c r="W683" s="277"/>
      <c r="X683" s="278"/>
      <c r="Y683" s="278"/>
      <c r="Z683" s="278"/>
      <c r="AA683" s="277"/>
    </row>
    <row r="684" spans="1:27">
      <c r="A684" s="280"/>
      <c r="B684" s="277"/>
      <c r="C684" s="280"/>
      <c r="D684" s="281"/>
      <c r="E684" s="281"/>
      <c r="F684" s="277"/>
      <c r="G684" s="277"/>
      <c r="H684" s="277"/>
      <c r="I684" s="315"/>
      <c r="J684" s="315"/>
      <c r="K684" s="277"/>
      <c r="L684" s="277"/>
      <c r="M684" s="277"/>
      <c r="N684" s="277"/>
      <c r="O684" s="277"/>
      <c r="P684" s="277"/>
      <c r="Q684" s="277"/>
      <c r="R684" s="277"/>
      <c r="S684" s="277"/>
      <c r="T684" s="277"/>
      <c r="U684" s="277"/>
      <c r="V684" s="277"/>
      <c r="W684" s="277"/>
      <c r="X684" s="278"/>
      <c r="Y684" s="278"/>
      <c r="Z684" s="278"/>
      <c r="AA684" s="277"/>
    </row>
    <row r="685" spans="1:27">
      <c r="A685" s="280"/>
      <c r="B685" s="277"/>
      <c r="C685" s="280"/>
      <c r="D685" s="281"/>
      <c r="E685" s="281"/>
      <c r="F685" s="277"/>
      <c r="G685" s="277"/>
      <c r="H685" s="277"/>
      <c r="I685" s="315"/>
      <c r="J685" s="315"/>
      <c r="K685" s="277"/>
      <c r="L685" s="277"/>
      <c r="M685" s="277"/>
      <c r="N685" s="277"/>
      <c r="O685" s="277"/>
      <c r="P685" s="277"/>
      <c r="Q685" s="277"/>
      <c r="R685" s="277"/>
      <c r="S685" s="277"/>
      <c r="T685" s="277"/>
      <c r="U685" s="277"/>
      <c r="V685" s="277"/>
      <c r="W685" s="277"/>
      <c r="X685" s="278"/>
      <c r="Y685" s="278"/>
      <c r="Z685" s="278"/>
      <c r="AA685" s="277"/>
    </row>
    <row r="686" spans="1:27">
      <c r="A686" s="280"/>
      <c r="B686" s="277"/>
      <c r="C686" s="280"/>
      <c r="D686" s="281"/>
      <c r="E686" s="281"/>
      <c r="F686" s="277"/>
      <c r="G686" s="277"/>
      <c r="H686" s="277"/>
      <c r="I686" s="315"/>
      <c r="J686" s="315"/>
      <c r="K686" s="277"/>
      <c r="L686" s="277"/>
      <c r="M686" s="277"/>
      <c r="N686" s="277"/>
      <c r="O686" s="277"/>
      <c r="P686" s="277"/>
      <c r="Q686" s="277"/>
      <c r="R686" s="277"/>
      <c r="S686" s="277"/>
      <c r="T686" s="277"/>
      <c r="U686" s="277"/>
      <c r="V686" s="277"/>
      <c r="W686" s="277"/>
      <c r="X686" s="278"/>
      <c r="Y686" s="278"/>
      <c r="Z686" s="278"/>
      <c r="AA686" s="277"/>
    </row>
    <row r="687" spans="1:27">
      <c r="A687" s="280"/>
      <c r="B687" s="277"/>
      <c r="C687" s="280"/>
      <c r="D687" s="281"/>
      <c r="E687" s="281"/>
      <c r="F687" s="277"/>
      <c r="G687" s="277"/>
      <c r="H687" s="277"/>
      <c r="I687" s="315"/>
      <c r="J687" s="315"/>
      <c r="K687" s="277"/>
      <c r="L687" s="277"/>
      <c r="M687" s="277"/>
      <c r="N687" s="277"/>
      <c r="O687" s="277"/>
      <c r="P687" s="277"/>
      <c r="Q687" s="277"/>
      <c r="R687" s="277"/>
      <c r="S687" s="277"/>
      <c r="T687" s="277"/>
      <c r="U687" s="277"/>
      <c r="V687" s="277"/>
      <c r="W687" s="277"/>
      <c r="X687" s="278"/>
      <c r="Y687" s="278"/>
      <c r="Z687" s="278"/>
      <c r="AA687" s="277"/>
    </row>
    <row r="688" spans="1:27">
      <c r="A688" s="280"/>
      <c r="B688" s="277"/>
      <c r="C688" s="280"/>
      <c r="D688" s="281"/>
      <c r="E688" s="281"/>
      <c r="F688" s="277"/>
      <c r="G688" s="277"/>
      <c r="H688" s="277"/>
      <c r="I688" s="315"/>
      <c r="J688" s="315"/>
      <c r="K688" s="277"/>
      <c r="L688" s="277"/>
      <c r="M688" s="277"/>
      <c r="N688" s="277"/>
      <c r="O688" s="277"/>
      <c r="P688" s="277"/>
      <c r="Q688" s="277"/>
      <c r="R688" s="277"/>
      <c r="S688" s="277"/>
      <c r="T688" s="277"/>
      <c r="U688" s="277"/>
      <c r="V688" s="277"/>
      <c r="W688" s="277"/>
      <c r="X688" s="278"/>
      <c r="Y688" s="278"/>
      <c r="Z688" s="278"/>
      <c r="AA688" s="277"/>
    </row>
    <row r="689" spans="1:27">
      <c r="A689" s="280"/>
      <c r="B689" s="277"/>
      <c r="C689" s="280"/>
      <c r="D689" s="281"/>
      <c r="E689" s="281"/>
      <c r="F689" s="277"/>
      <c r="G689" s="277"/>
      <c r="H689" s="277"/>
      <c r="I689" s="315"/>
      <c r="J689" s="315"/>
      <c r="K689" s="277"/>
      <c r="L689" s="277"/>
      <c r="M689" s="277"/>
      <c r="N689" s="277"/>
      <c r="O689" s="277"/>
      <c r="P689" s="277"/>
      <c r="Q689" s="277"/>
      <c r="R689" s="277"/>
      <c r="S689" s="277"/>
      <c r="T689" s="277"/>
      <c r="U689" s="277"/>
      <c r="V689" s="277"/>
      <c r="W689" s="277"/>
      <c r="X689" s="278"/>
      <c r="Y689" s="278"/>
      <c r="Z689" s="278"/>
      <c r="AA689" s="277"/>
    </row>
    <row r="690" spans="1:27">
      <c r="A690" s="280"/>
      <c r="B690" s="277"/>
      <c r="C690" s="280"/>
      <c r="D690" s="281"/>
      <c r="E690" s="281"/>
      <c r="F690" s="277"/>
      <c r="G690" s="277"/>
      <c r="H690" s="277"/>
      <c r="I690" s="315"/>
      <c r="J690" s="315"/>
      <c r="K690" s="277"/>
      <c r="L690" s="277"/>
      <c r="M690" s="277"/>
      <c r="N690" s="277"/>
      <c r="O690" s="277"/>
      <c r="P690" s="277"/>
      <c r="Q690" s="277"/>
      <c r="R690" s="277"/>
      <c r="S690" s="277"/>
      <c r="T690" s="277"/>
      <c r="U690" s="277"/>
      <c r="V690" s="277"/>
      <c r="W690" s="277"/>
      <c r="X690" s="278"/>
      <c r="Y690" s="278"/>
      <c r="Z690" s="278"/>
      <c r="AA690" s="277"/>
    </row>
    <row r="691" spans="1:27">
      <c r="A691" s="280"/>
      <c r="B691" s="277"/>
      <c r="C691" s="280"/>
      <c r="D691" s="281"/>
      <c r="E691" s="281"/>
      <c r="F691" s="277"/>
      <c r="G691" s="277"/>
      <c r="H691" s="277"/>
      <c r="I691" s="315"/>
      <c r="J691" s="315"/>
      <c r="K691" s="277"/>
      <c r="L691" s="277"/>
      <c r="M691" s="277"/>
      <c r="N691" s="277"/>
      <c r="O691" s="277"/>
      <c r="P691" s="277"/>
      <c r="Q691" s="277"/>
      <c r="R691" s="277"/>
      <c r="S691" s="277"/>
      <c r="T691" s="277"/>
      <c r="U691" s="277"/>
      <c r="V691" s="277"/>
      <c r="W691" s="277"/>
      <c r="X691" s="278"/>
      <c r="Y691" s="278"/>
      <c r="Z691" s="278"/>
      <c r="AA691" s="277"/>
    </row>
    <row r="692" spans="1:27">
      <c r="A692" s="280"/>
      <c r="B692" s="277"/>
      <c r="C692" s="280"/>
      <c r="D692" s="281"/>
      <c r="E692" s="281"/>
      <c r="F692" s="277"/>
      <c r="G692" s="277"/>
      <c r="H692" s="277"/>
      <c r="I692" s="315"/>
      <c r="J692" s="315"/>
      <c r="K692" s="277"/>
      <c r="L692" s="277"/>
      <c r="M692" s="277"/>
      <c r="N692" s="277"/>
      <c r="O692" s="277"/>
      <c r="P692" s="277"/>
      <c r="Q692" s="277"/>
      <c r="R692" s="277"/>
      <c r="S692" s="277"/>
      <c r="T692" s="277"/>
      <c r="U692" s="277"/>
      <c r="V692" s="277"/>
      <c r="W692" s="277"/>
      <c r="X692" s="278"/>
      <c r="Y692" s="278"/>
      <c r="Z692" s="278"/>
      <c r="AA692" s="277"/>
    </row>
    <row r="693" spans="1:27">
      <c r="A693" s="280"/>
      <c r="B693" s="277"/>
      <c r="C693" s="280"/>
      <c r="D693" s="281"/>
      <c r="E693" s="281"/>
      <c r="F693" s="277"/>
      <c r="G693" s="277"/>
      <c r="H693" s="277"/>
      <c r="I693" s="315"/>
      <c r="J693" s="315"/>
      <c r="K693" s="277"/>
      <c r="L693" s="277"/>
      <c r="M693" s="277"/>
      <c r="N693" s="277"/>
      <c r="O693" s="277"/>
      <c r="P693" s="277"/>
      <c r="Q693" s="277"/>
      <c r="R693" s="277"/>
      <c r="S693" s="277"/>
      <c r="T693" s="277"/>
      <c r="U693" s="277"/>
      <c r="V693" s="277"/>
      <c r="W693" s="277"/>
      <c r="X693" s="278"/>
      <c r="Y693" s="278"/>
      <c r="Z693" s="278"/>
      <c r="AA693" s="277"/>
    </row>
    <row r="694" spans="1:27">
      <c r="A694" s="280"/>
      <c r="B694" s="277"/>
      <c r="C694" s="280"/>
      <c r="D694" s="281"/>
      <c r="E694" s="281"/>
      <c r="F694" s="277"/>
      <c r="G694" s="277"/>
      <c r="H694" s="277"/>
      <c r="I694" s="315"/>
      <c r="J694" s="315"/>
      <c r="K694" s="277"/>
      <c r="L694" s="277"/>
      <c r="M694" s="277"/>
      <c r="N694" s="277"/>
      <c r="O694" s="277"/>
      <c r="P694" s="277"/>
      <c r="Q694" s="277"/>
      <c r="R694" s="277"/>
      <c r="S694" s="277"/>
      <c r="T694" s="277"/>
      <c r="U694" s="277"/>
      <c r="V694" s="277"/>
      <c r="W694" s="277"/>
      <c r="X694" s="278"/>
      <c r="Y694" s="278"/>
      <c r="Z694" s="278"/>
      <c r="AA694" s="277"/>
    </row>
    <row r="695" spans="1:27">
      <c r="A695" s="280"/>
      <c r="B695" s="277"/>
      <c r="C695" s="280"/>
      <c r="D695" s="281"/>
      <c r="E695" s="281"/>
      <c r="F695" s="277"/>
      <c r="G695" s="277"/>
      <c r="H695" s="277"/>
      <c r="I695" s="315"/>
      <c r="J695" s="315"/>
      <c r="K695" s="277"/>
      <c r="L695" s="277"/>
      <c r="M695" s="277"/>
      <c r="N695" s="277"/>
      <c r="O695" s="277"/>
      <c r="P695" s="277"/>
      <c r="Q695" s="277"/>
      <c r="R695" s="277"/>
      <c r="S695" s="277"/>
      <c r="T695" s="277"/>
      <c r="U695" s="277"/>
      <c r="V695" s="277"/>
      <c r="W695" s="277"/>
      <c r="X695" s="278"/>
      <c r="Y695" s="278"/>
      <c r="Z695" s="278"/>
      <c r="AA695" s="277"/>
    </row>
    <row r="696" spans="1:27">
      <c r="A696" s="280"/>
      <c r="B696" s="277"/>
      <c r="C696" s="280"/>
      <c r="D696" s="281"/>
      <c r="E696" s="281"/>
      <c r="F696" s="277"/>
      <c r="G696" s="277"/>
      <c r="H696" s="277"/>
      <c r="I696" s="315"/>
      <c r="J696" s="315"/>
      <c r="K696" s="277"/>
      <c r="L696" s="277"/>
      <c r="M696" s="277"/>
      <c r="N696" s="277"/>
      <c r="O696" s="277"/>
      <c r="P696" s="277"/>
      <c r="Q696" s="277"/>
      <c r="R696" s="277"/>
      <c r="S696" s="277"/>
      <c r="T696" s="277"/>
      <c r="U696" s="277"/>
      <c r="V696" s="277"/>
      <c r="W696" s="277"/>
      <c r="X696" s="278"/>
      <c r="Y696" s="278"/>
      <c r="Z696" s="278"/>
      <c r="AA696" s="277"/>
    </row>
    <row r="697" spans="1:27">
      <c r="A697" s="280"/>
      <c r="B697" s="277"/>
      <c r="C697" s="280"/>
      <c r="D697" s="281"/>
      <c r="E697" s="281"/>
      <c r="F697" s="277"/>
      <c r="G697" s="277"/>
      <c r="H697" s="277"/>
      <c r="I697" s="315"/>
      <c r="J697" s="315"/>
      <c r="K697" s="277"/>
      <c r="L697" s="277"/>
      <c r="M697" s="277"/>
      <c r="N697" s="277"/>
      <c r="O697" s="277"/>
      <c r="P697" s="277"/>
      <c r="Q697" s="277"/>
      <c r="R697" s="277"/>
      <c r="S697" s="277"/>
      <c r="T697" s="277"/>
      <c r="U697" s="277"/>
      <c r="V697" s="277"/>
      <c r="W697" s="277"/>
      <c r="X697" s="278"/>
      <c r="Y697" s="278"/>
      <c r="Z697" s="278"/>
      <c r="AA697" s="277"/>
    </row>
    <row r="698" spans="1:27">
      <c r="A698" s="280"/>
      <c r="B698" s="277"/>
      <c r="C698" s="280"/>
      <c r="D698" s="281"/>
      <c r="E698" s="281"/>
      <c r="F698" s="277"/>
      <c r="G698" s="277"/>
      <c r="H698" s="277"/>
      <c r="I698" s="315"/>
      <c r="J698" s="315"/>
      <c r="K698" s="277"/>
      <c r="L698" s="277"/>
      <c r="M698" s="277"/>
      <c r="N698" s="277"/>
      <c r="O698" s="277"/>
      <c r="P698" s="277"/>
      <c r="Q698" s="277"/>
      <c r="R698" s="277"/>
      <c r="S698" s="277"/>
      <c r="T698" s="277"/>
      <c r="U698" s="277"/>
      <c r="V698" s="277"/>
      <c r="W698" s="277"/>
      <c r="X698" s="278"/>
      <c r="Y698" s="278"/>
      <c r="Z698" s="278"/>
      <c r="AA698" s="277"/>
    </row>
    <row r="699" spans="1:27">
      <c r="A699" s="280"/>
      <c r="B699" s="277"/>
      <c r="C699" s="280"/>
      <c r="D699" s="281"/>
      <c r="E699" s="281"/>
      <c r="F699" s="277"/>
      <c r="G699" s="277"/>
      <c r="H699" s="277"/>
      <c r="I699" s="315"/>
      <c r="J699" s="315"/>
      <c r="K699" s="277"/>
      <c r="L699" s="277"/>
      <c r="M699" s="277"/>
      <c r="N699" s="277"/>
      <c r="O699" s="277"/>
      <c r="P699" s="277"/>
      <c r="Q699" s="277"/>
      <c r="R699" s="277"/>
      <c r="S699" s="277"/>
      <c r="T699" s="277"/>
      <c r="U699" s="277"/>
      <c r="V699" s="277"/>
      <c r="W699" s="277"/>
      <c r="X699" s="278"/>
      <c r="Y699" s="278"/>
      <c r="Z699" s="278"/>
      <c r="AA699" s="277"/>
    </row>
    <row r="700" spans="1:27">
      <c r="A700" s="280"/>
      <c r="B700" s="277"/>
      <c r="C700" s="280"/>
      <c r="D700" s="281"/>
      <c r="E700" s="281"/>
      <c r="F700" s="277"/>
      <c r="G700" s="277"/>
      <c r="H700" s="277"/>
      <c r="I700" s="315"/>
      <c r="J700" s="315"/>
      <c r="K700" s="277"/>
      <c r="L700" s="277"/>
      <c r="M700" s="277"/>
      <c r="N700" s="277"/>
      <c r="O700" s="277"/>
      <c r="P700" s="277"/>
      <c r="Q700" s="277"/>
      <c r="R700" s="277"/>
      <c r="S700" s="277"/>
      <c r="T700" s="277"/>
      <c r="U700" s="277"/>
      <c r="V700" s="277"/>
      <c r="W700" s="277"/>
      <c r="X700" s="278"/>
      <c r="Y700" s="278"/>
      <c r="Z700" s="278"/>
      <c r="AA700" s="277"/>
    </row>
    <row r="701" spans="1:27">
      <c r="A701" s="280"/>
      <c r="B701" s="277"/>
      <c r="C701" s="280"/>
      <c r="D701" s="281"/>
      <c r="E701" s="281"/>
      <c r="F701" s="277"/>
      <c r="G701" s="277"/>
      <c r="H701" s="277"/>
      <c r="I701" s="315"/>
      <c r="J701" s="315"/>
      <c r="K701" s="277"/>
      <c r="L701" s="277"/>
      <c r="M701" s="277"/>
      <c r="N701" s="277"/>
      <c r="O701" s="277"/>
      <c r="P701" s="277"/>
      <c r="Q701" s="277"/>
      <c r="R701" s="277"/>
      <c r="S701" s="277"/>
      <c r="T701" s="277"/>
      <c r="U701" s="277"/>
      <c r="V701" s="277"/>
      <c r="W701" s="277"/>
      <c r="X701" s="278"/>
      <c r="Y701" s="278"/>
      <c r="Z701" s="278"/>
      <c r="AA701" s="277"/>
    </row>
    <row r="702" spans="1:27">
      <c r="A702" s="280"/>
      <c r="B702" s="277"/>
      <c r="C702" s="280"/>
      <c r="D702" s="281"/>
      <c r="E702" s="281"/>
      <c r="F702" s="277"/>
      <c r="G702" s="277"/>
      <c r="H702" s="277"/>
      <c r="I702" s="315"/>
      <c r="J702" s="315"/>
      <c r="K702" s="277"/>
      <c r="L702" s="277"/>
      <c r="M702" s="277"/>
      <c r="N702" s="277"/>
      <c r="O702" s="277"/>
      <c r="P702" s="277"/>
      <c r="Q702" s="277"/>
      <c r="R702" s="277"/>
      <c r="S702" s="277"/>
      <c r="T702" s="277"/>
      <c r="U702" s="277"/>
      <c r="V702" s="277"/>
      <c r="W702" s="277"/>
      <c r="X702" s="278"/>
      <c r="Y702" s="278"/>
      <c r="Z702" s="278"/>
      <c r="AA702" s="277"/>
    </row>
    <row r="703" spans="1:27">
      <c r="A703" s="280"/>
      <c r="B703" s="277"/>
      <c r="C703" s="280"/>
      <c r="D703" s="281"/>
      <c r="E703" s="281"/>
      <c r="F703" s="277"/>
      <c r="G703" s="277"/>
      <c r="H703" s="277"/>
      <c r="I703" s="315"/>
      <c r="J703" s="315"/>
      <c r="K703" s="277"/>
      <c r="L703" s="277"/>
      <c r="M703" s="277"/>
      <c r="N703" s="277"/>
      <c r="O703" s="277"/>
      <c r="P703" s="277"/>
      <c r="Q703" s="277"/>
      <c r="R703" s="277"/>
      <c r="S703" s="277"/>
      <c r="T703" s="277"/>
      <c r="U703" s="277"/>
      <c r="V703" s="277"/>
      <c r="W703" s="277"/>
      <c r="X703" s="278"/>
      <c r="Y703" s="278"/>
      <c r="Z703" s="278"/>
      <c r="AA703" s="277"/>
    </row>
    <row r="704" spans="1:27">
      <c r="A704" s="280"/>
      <c r="B704" s="277"/>
      <c r="C704" s="280"/>
      <c r="D704" s="281"/>
      <c r="E704" s="281"/>
      <c r="F704" s="277"/>
      <c r="G704" s="277"/>
      <c r="H704" s="277"/>
      <c r="I704" s="315"/>
      <c r="J704" s="315"/>
      <c r="K704" s="277"/>
      <c r="L704" s="277"/>
      <c r="M704" s="277"/>
      <c r="N704" s="277"/>
      <c r="O704" s="277"/>
      <c r="P704" s="277"/>
      <c r="Q704" s="277"/>
      <c r="R704" s="277"/>
      <c r="S704" s="277"/>
      <c r="T704" s="277"/>
      <c r="U704" s="277"/>
      <c r="V704" s="277"/>
      <c r="W704" s="277"/>
      <c r="X704" s="278"/>
      <c r="Y704" s="278"/>
      <c r="Z704" s="278"/>
      <c r="AA704" s="277"/>
    </row>
    <row r="705" spans="1:27">
      <c r="A705" s="280"/>
      <c r="B705" s="277"/>
      <c r="C705" s="280"/>
      <c r="D705" s="281"/>
      <c r="E705" s="281"/>
      <c r="F705" s="277"/>
      <c r="G705" s="277"/>
      <c r="H705" s="277"/>
      <c r="I705" s="315"/>
      <c r="J705" s="315"/>
      <c r="K705" s="277"/>
      <c r="L705" s="277"/>
      <c r="M705" s="277"/>
      <c r="N705" s="277"/>
      <c r="O705" s="277"/>
      <c r="P705" s="277"/>
      <c r="Q705" s="277"/>
      <c r="R705" s="277"/>
      <c r="S705" s="277"/>
      <c r="T705" s="277"/>
      <c r="U705" s="277"/>
      <c r="V705" s="277"/>
      <c r="W705" s="277"/>
      <c r="X705" s="278"/>
      <c r="Y705" s="278"/>
      <c r="Z705" s="278"/>
      <c r="AA705" s="277"/>
    </row>
    <row r="706" spans="1:27">
      <c r="A706" s="280"/>
      <c r="B706" s="277"/>
      <c r="C706" s="280"/>
      <c r="D706" s="281"/>
      <c r="E706" s="281"/>
      <c r="F706" s="277"/>
      <c r="G706" s="277"/>
      <c r="H706" s="277"/>
      <c r="I706" s="315"/>
      <c r="J706" s="315"/>
      <c r="K706" s="277"/>
      <c r="L706" s="277"/>
      <c r="M706" s="277"/>
      <c r="N706" s="277"/>
      <c r="O706" s="277"/>
      <c r="P706" s="277"/>
      <c r="Q706" s="277"/>
      <c r="R706" s="277"/>
      <c r="S706" s="277"/>
      <c r="T706" s="277"/>
      <c r="U706" s="277"/>
      <c r="V706" s="277"/>
      <c r="W706" s="277"/>
      <c r="X706" s="278"/>
      <c r="Y706" s="278"/>
      <c r="Z706" s="278"/>
      <c r="AA706" s="277"/>
    </row>
    <row r="707" spans="1:27">
      <c r="A707" s="280"/>
      <c r="B707" s="277"/>
      <c r="C707" s="280"/>
      <c r="D707" s="281"/>
      <c r="E707" s="281"/>
      <c r="F707" s="277"/>
      <c r="G707" s="277"/>
      <c r="H707" s="277"/>
      <c r="I707" s="315"/>
      <c r="J707" s="315"/>
      <c r="K707" s="277"/>
      <c r="L707" s="277"/>
      <c r="M707" s="277"/>
      <c r="N707" s="277"/>
      <c r="O707" s="277"/>
      <c r="P707" s="277"/>
      <c r="Q707" s="277"/>
      <c r="R707" s="277"/>
      <c r="S707" s="277"/>
      <c r="T707" s="277"/>
      <c r="U707" s="277"/>
      <c r="V707" s="277"/>
      <c r="W707" s="277"/>
      <c r="X707" s="278"/>
      <c r="Y707" s="278"/>
      <c r="Z707" s="278"/>
      <c r="AA707" s="277"/>
    </row>
    <row r="708" spans="1:27">
      <c r="A708" s="280"/>
      <c r="B708" s="277"/>
      <c r="C708" s="280"/>
      <c r="D708" s="281"/>
      <c r="E708" s="281"/>
      <c r="F708" s="277"/>
      <c r="G708" s="277"/>
      <c r="H708" s="277"/>
      <c r="I708" s="315"/>
      <c r="J708" s="315"/>
      <c r="K708" s="277"/>
      <c r="L708" s="277"/>
      <c r="M708" s="277"/>
      <c r="N708" s="277"/>
      <c r="O708" s="277"/>
      <c r="P708" s="277"/>
      <c r="Q708" s="277"/>
      <c r="R708" s="277"/>
      <c r="S708" s="277"/>
      <c r="T708" s="277"/>
      <c r="U708" s="277"/>
      <c r="V708" s="277"/>
      <c r="W708" s="277"/>
      <c r="X708" s="278"/>
      <c r="Y708" s="278"/>
      <c r="Z708" s="278"/>
      <c r="AA708" s="277"/>
    </row>
    <row r="709" spans="1:27">
      <c r="A709" s="280"/>
      <c r="B709" s="277"/>
      <c r="C709" s="280"/>
      <c r="D709" s="281"/>
      <c r="E709" s="281"/>
      <c r="F709" s="277"/>
      <c r="G709" s="277"/>
      <c r="H709" s="277"/>
      <c r="I709" s="315"/>
      <c r="J709" s="315"/>
      <c r="K709" s="277"/>
      <c r="L709" s="277"/>
      <c r="M709" s="277"/>
      <c r="N709" s="277"/>
      <c r="O709" s="277"/>
      <c r="P709" s="277"/>
      <c r="Q709" s="277"/>
      <c r="R709" s="277"/>
      <c r="S709" s="277"/>
      <c r="T709" s="277"/>
      <c r="U709" s="277"/>
      <c r="V709" s="277"/>
      <c r="W709" s="277"/>
      <c r="X709" s="278"/>
      <c r="Y709" s="278"/>
      <c r="Z709" s="278"/>
      <c r="AA709" s="277"/>
    </row>
    <row r="710" spans="1:27">
      <c r="A710" s="280"/>
      <c r="B710" s="277"/>
      <c r="C710" s="280"/>
      <c r="D710" s="281"/>
      <c r="E710" s="281"/>
      <c r="F710" s="277"/>
      <c r="G710" s="277"/>
      <c r="H710" s="277"/>
      <c r="I710" s="315"/>
      <c r="J710" s="315"/>
      <c r="K710" s="277"/>
      <c r="L710" s="277"/>
      <c r="M710" s="277"/>
      <c r="N710" s="277"/>
      <c r="O710" s="277"/>
      <c r="P710" s="277"/>
      <c r="Q710" s="277"/>
      <c r="R710" s="277"/>
      <c r="S710" s="277"/>
      <c r="T710" s="277"/>
      <c r="U710" s="277"/>
      <c r="V710" s="277"/>
      <c r="W710" s="277"/>
      <c r="X710" s="278"/>
      <c r="Y710" s="278"/>
      <c r="Z710" s="278"/>
      <c r="AA710" s="277"/>
    </row>
    <row r="711" spans="1:27">
      <c r="A711" s="280"/>
      <c r="B711" s="277"/>
      <c r="C711" s="280"/>
      <c r="D711" s="281"/>
      <c r="E711" s="281"/>
      <c r="F711" s="277"/>
      <c r="G711" s="277"/>
      <c r="H711" s="277"/>
      <c r="I711" s="315"/>
      <c r="J711" s="315"/>
      <c r="K711" s="277"/>
      <c r="L711" s="277"/>
      <c r="M711" s="277"/>
      <c r="N711" s="277"/>
      <c r="O711" s="277"/>
      <c r="P711" s="277"/>
      <c r="Q711" s="277"/>
      <c r="R711" s="277"/>
      <c r="S711" s="277"/>
      <c r="T711" s="277"/>
      <c r="U711" s="277"/>
      <c r="V711" s="277"/>
      <c r="W711" s="277"/>
      <c r="X711" s="278"/>
      <c r="Y711" s="278"/>
      <c r="Z711" s="278"/>
      <c r="AA711" s="277"/>
    </row>
    <row r="712" spans="1:27">
      <c r="A712" s="280"/>
      <c r="B712" s="277"/>
      <c r="C712" s="280"/>
      <c r="D712" s="281"/>
      <c r="E712" s="281"/>
      <c r="F712" s="277"/>
      <c r="G712" s="277"/>
      <c r="H712" s="277"/>
      <c r="I712" s="315"/>
      <c r="J712" s="315"/>
      <c r="K712" s="277"/>
      <c r="L712" s="277"/>
      <c r="M712" s="277"/>
      <c r="N712" s="277"/>
      <c r="O712" s="277"/>
      <c r="P712" s="277"/>
      <c r="Q712" s="277"/>
      <c r="R712" s="277"/>
      <c r="S712" s="277"/>
      <c r="T712" s="277"/>
      <c r="U712" s="277"/>
      <c r="V712" s="277"/>
      <c r="W712" s="277"/>
      <c r="X712" s="278"/>
      <c r="Y712" s="278"/>
      <c r="Z712" s="278"/>
      <c r="AA712" s="277"/>
    </row>
    <row r="713" spans="1:27">
      <c r="A713" s="280"/>
      <c r="B713" s="277"/>
      <c r="C713" s="280"/>
      <c r="D713" s="281"/>
      <c r="E713" s="281"/>
      <c r="F713" s="277"/>
      <c r="G713" s="277"/>
      <c r="H713" s="277"/>
      <c r="I713" s="315"/>
      <c r="J713" s="315"/>
      <c r="K713" s="277"/>
      <c r="L713" s="277"/>
      <c r="M713" s="277"/>
      <c r="N713" s="277"/>
      <c r="O713" s="277"/>
      <c r="P713" s="277"/>
      <c r="Q713" s="277"/>
      <c r="R713" s="277"/>
      <c r="S713" s="277"/>
      <c r="T713" s="277"/>
      <c r="U713" s="277"/>
      <c r="V713" s="277"/>
      <c r="W713" s="277"/>
      <c r="X713" s="278"/>
      <c r="Y713" s="278"/>
      <c r="Z713" s="278"/>
      <c r="AA713" s="277"/>
    </row>
    <row r="714" spans="1:27">
      <c r="A714" s="280"/>
      <c r="B714" s="277"/>
      <c r="C714" s="280"/>
      <c r="D714" s="281"/>
      <c r="E714" s="281"/>
      <c r="F714" s="277"/>
      <c r="G714" s="277"/>
      <c r="H714" s="277"/>
      <c r="I714" s="315"/>
      <c r="J714" s="315"/>
      <c r="K714" s="277"/>
      <c r="L714" s="277"/>
      <c r="M714" s="277"/>
      <c r="N714" s="277"/>
      <c r="O714" s="277"/>
      <c r="P714" s="277"/>
      <c r="Q714" s="277"/>
      <c r="R714" s="277"/>
      <c r="S714" s="277"/>
      <c r="T714" s="277"/>
      <c r="U714" s="277"/>
      <c r="V714" s="277"/>
      <c r="W714" s="277"/>
      <c r="X714" s="278"/>
      <c r="Y714" s="278"/>
      <c r="Z714" s="278"/>
      <c r="AA714" s="277"/>
    </row>
    <row r="715" spans="1:27">
      <c r="A715" s="280"/>
      <c r="B715" s="277"/>
      <c r="C715" s="280"/>
      <c r="D715" s="281"/>
      <c r="E715" s="281"/>
      <c r="F715" s="277"/>
      <c r="G715" s="277"/>
      <c r="H715" s="277"/>
      <c r="I715" s="315"/>
      <c r="J715" s="315"/>
      <c r="K715" s="277"/>
      <c r="L715" s="277"/>
      <c r="M715" s="277"/>
      <c r="N715" s="277"/>
      <c r="O715" s="277"/>
      <c r="P715" s="277"/>
      <c r="Q715" s="277"/>
      <c r="R715" s="277"/>
      <c r="S715" s="277"/>
      <c r="T715" s="277"/>
      <c r="U715" s="277"/>
      <c r="V715" s="277"/>
      <c r="W715" s="277"/>
      <c r="X715" s="278"/>
      <c r="Y715" s="278"/>
      <c r="Z715" s="278"/>
      <c r="AA715" s="277"/>
    </row>
    <row r="716" spans="1:27">
      <c r="A716" s="280"/>
      <c r="B716" s="277"/>
      <c r="C716" s="280"/>
      <c r="D716" s="281"/>
      <c r="E716" s="281"/>
      <c r="F716" s="277"/>
      <c r="G716" s="277"/>
      <c r="H716" s="277"/>
      <c r="I716" s="315"/>
      <c r="J716" s="315"/>
      <c r="K716" s="277"/>
      <c r="L716" s="277"/>
      <c r="M716" s="277"/>
      <c r="N716" s="277"/>
      <c r="O716" s="277"/>
      <c r="P716" s="277"/>
      <c r="Q716" s="277"/>
      <c r="R716" s="277"/>
      <c r="S716" s="277"/>
      <c r="T716" s="277"/>
      <c r="U716" s="277"/>
      <c r="V716" s="277"/>
      <c r="W716" s="277"/>
      <c r="X716" s="278"/>
      <c r="Y716" s="278"/>
      <c r="Z716" s="278"/>
      <c r="AA716" s="277"/>
    </row>
    <row r="717" spans="1:27">
      <c r="A717" s="280"/>
      <c r="B717" s="277"/>
      <c r="C717" s="280"/>
      <c r="D717" s="281"/>
      <c r="E717" s="281"/>
      <c r="F717" s="277"/>
      <c r="G717" s="277"/>
      <c r="H717" s="277"/>
      <c r="I717" s="315"/>
      <c r="J717" s="315"/>
      <c r="K717" s="277"/>
      <c r="L717" s="277"/>
      <c r="M717" s="277"/>
      <c r="N717" s="277"/>
      <c r="O717" s="277"/>
      <c r="P717" s="277"/>
      <c r="Q717" s="277"/>
      <c r="R717" s="277"/>
      <c r="S717" s="277"/>
      <c r="T717" s="277"/>
      <c r="U717" s="277"/>
      <c r="V717" s="277"/>
      <c r="W717" s="277"/>
      <c r="X717" s="278"/>
      <c r="Y717" s="278"/>
      <c r="Z717" s="278"/>
      <c r="AA717" s="277"/>
    </row>
    <row r="718" spans="1:27">
      <c r="A718" s="280"/>
      <c r="B718" s="277"/>
      <c r="C718" s="280"/>
      <c r="D718" s="281"/>
      <c r="E718" s="281"/>
      <c r="F718" s="277"/>
      <c r="G718" s="277"/>
      <c r="H718" s="277"/>
      <c r="I718" s="315"/>
      <c r="J718" s="315"/>
      <c r="K718" s="277"/>
      <c r="L718" s="277"/>
      <c r="M718" s="277"/>
      <c r="N718" s="277"/>
      <c r="O718" s="277"/>
      <c r="P718" s="277"/>
      <c r="Q718" s="277"/>
      <c r="R718" s="277"/>
      <c r="S718" s="277"/>
      <c r="T718" s="277"/>
      <c r="U718" s="277"/>
      <c r="V718" s="277"/>
      <c r="W718" s="277"/>
      <c r="X718" s="278"/>
      <c r="Y718" s="278"/>
      <c r="Z718" s="278"/>
      <c r="AA718" s="277"/>
    </row>
    <row r="719" spans="1:27">
      <c r="A719" s="280"/>
      <c r="B719" s="277"/>
      <c r="C719" s="280"/>
      <c r="D719" s="281"/>
      <c r="E719" s="281"/>
      <c r="F719" s="277"/>
      <c r="G719" s="277"/>
      <c r="H719" s="277"/>
      <c r="I719" s="315"/>
      <c r="J719" s="315"/>
      <c r="K719" s="277"/>
      <c r="L719" s="277"/>
      <c r="M719" s="277"/>
      <c r="N719" s="277"/>
      <c r="O719" s="277"/>
      <c r="P719" s="277"/>
      <c r="Q719" s="277"/>
      <c r="R719" s="277"/>
      <c r="S719" s="277"/>
      <c r="T719" s="277"/>
      <c r="U719" s="277"/>
      <c r="V719" s="277"/>
      <c r="W719" s="277"/>
      <c r="X719" s="278"/>
      <c r="Y719" s="278"/>
      <c r="Z719" s="278"/>
      <c r="AA719" s="277"/>
    </row>
    <row r="720" spans="1:27">
      <c r="A720" s="280"/>
      <c r="B720" s="277"/>
      <c r="C720" s="280"/>
      <c r="D720" s="281"/>
      <c r="E720" s="281"/>
      <c r="F720" s="277"/>
      <c r="G720" s="277"/>
      <c r="H720" s="277"/>
      <c r="I720" s="315"/>
      <c r="J720" s="315"/>
      <c r="K720" s="277"/>
      <c r="L720" s="277"/>
      <c r="M720" s="277"/>
      <c r="N720" s="277"/>
      <c r="O720" s="277"/>
      <c r="P720" s="277"/>
      <c r="Q720" s="277"/>
      <c r="R720" s="277"/>
      <c r="S720" s="277"/>
      <c r="T720" s="277"/>
      <c r="U720" s="277"/>
      <c r="V720" s="277"/>
      <c r="W720" s="277"/>
      <c r="X720" s="278"/>
      <c r="Y720" s="278"/>
      <c r="Z720" s="278"/>
      <c r="AA720" s="277"/>
    </row>
    <row r="721" spans="1:27">
      <c r="A721" s="280"/>
      <c r="B721" s="277"/>
      <c r="C721" s="280"/>
      <c r="D721" s="281"/>
      <c r="E721" s="281"/>
      <c r="F721" s="277"/>
      <c r="G721" s="277"/>
      <c r="H721" s="277"/>
      <c r="I721" s="315"/>
      <c r="J721" s="315"/>
      <c r="K721" s="277"/>
      <c r="L721" s="277"/>
      <c r="M721" s="277"/>
      <c r="N721" s="277"/>
      <c r="O721" s="277"/>
      <c r="P721" s="277"/>
      <c r="Q721" s="277"/>
      <c r="R721" s="277"/>
      <c r="S721" s="277"/>
      <c r="T721" s="277"/>
      <c r="U721" s="277"/>
      <c r="V721" s="277"/>
      <c r="W721" s="277"/>
      <c r="X721" s="278"/>
      <c r="Y721" s="278"/>
      <c r="Z721" s="278"/>
      <c r="AA721" s="277"/>
    </row>
    <row r="722" spans="1:27">
      <c r="A722" s="280"/>
      <c r="B722" s="277"/>
      <c r="C722" s="280"/>
      <c r="D722" s="281"/>
      <c r="E722" s="281"/>
      <c r="F722" s="277"/>
      <c r="G722" s="277"/>
      <c r="H722" s="277"/>
      <c r="I722" s="315"/>
      <c r="J722" s="315"/>
      <c r="K722" s="277"/>
      <c r="L722" s="277"/>
      <c r="M722" s="277"/>
      <c r="N722" s="277"/>
      <c r="O722" s="277"/>
      <c r="P722" s="277"/>
      <c r="Q722" s="277"/>
      <c r="R722" s="277"/>
      <c r="S722" s="277"/>
      <c r="T722" s="277"/>
      <c r="U722" s="277"/>
      <c r="V722" s="277"/>
      <c r="W722" s="277"/>
      <c r="X722" s="278"/>
      <c r="Y722" s="278"/>
      <c r="Z722" s="278"/>
      <c r="AA722" s="277"/>
    </row>
    <row r="723" spans="1:27">
      <c r="A723" s="280"/>
      <c r="B723" s="277"/>
      <c r="C723" s="280"/>
      <c r="D723" s="281"/>
      <c r="E723" s="281"/>
      <c r="F723" s="277"/>
      <c r="G723" s="277"/>
      <c r="H723" s="277"/>
      <c r="I723" s="315"/>
      <c r="J723" s="315"/>
      <c r="K723" s="277"/>
      <c r="L723" s="277"/>
      <c r="M723" s="277"/>
      <c r="N723" s="277"/>
      <c r="O723" s="277"/>
      <c r="P723" s="277"/>
      <c r="Q723" s="277"/>
      <c r="R723" s="277"/>
      <c r="S723" s="277"/>
      <c r="T723" s="277"/>
      <c r="U723" s="277"/>
      <c r="V723" s="277"/>
      <c r="W723" s="277"/>
      <c r="X723" s="278"/>
      <c r="Y723" s="278"/>
      <c r="Z723" s="278"/>
      <c r="AA723" s="277"/>
    </row>
    <row r="724" spans="1:27">
      <c r="A724" s="280"/>
      <c r="B724" s="277"/>
      <c r="C724" s="280"/>
      <c r="D724" s="281"/>
      <c r="E724" s="281"/>
      <c r="F724" s="277"/>
      <c r="G724" s="277"/>
      <c r="H724" s="277"/>
      <c r="I724" s="315"/>
      <c r="J724" s="315"/>
      <c r="K724" s="277"/>
      <c r="L724" s="277"/>
      <c r="M724" s="277"/>
      <c r="N724" s="277"/>
      <c r="O724" s="277"/>
      <c r="P724" s="277"/>
      <c r="Q724" s="277"/>
      <c r="R724" s="277"/>
      <c r="S724" s="277"/>
      <c r="T724" s="277"/>
      <c r="U724" s="277"/>
      <c r="V724" s="277"/>
      <c r="W724" s="277"/>
      <c r="X724" s="278"/>
      <c r="Y724" s="278"/>
      <c r="Z724" s="278"/>
      <c r="AA724" s="277"/>
    </row>
    <row r="725" spans="1:27">
      <c r="A725" s="280"/>
      <c r="B725" s="277"/>
      <c r="C725" s="280"/>
      <c r="D725" s="281"/>
      <c r="E725" s="281"/>
      <c r="F725" s="277"/>
      <c r="G725" s="277"/>
      <c r="H725" s="277"/>
      <c r="I725" s="315"/>
      <c r="J725" s="315"/>
      <c r="K725" s="277"/>
      <c r="L725" s="277"/>
      <c r="M725" s="277"/>
      <c r="N725" s="277"/>
      <c r="O725" s="277"/>
      <c r="P725" s="277"/>
      <c r="Q725" s="277"/>
      <c r="R725" s="277"/>
      <c r="S725" s="277"/>
      <c r="T725" s="277"/>
      <c r="U725" s="277"/>
      <c r="V725" s="277"/>
      <c r="W725" s="277"/>
      <c r="X725" s="278"/>
      <c r="Y725" s="278"/>
      <c r="Z725" s="278"/>
      <c r="AA725" s="277"/>
    </row>
    <row r="726" spans="1:27">
      <c r="A726" s="280"/>
      <c r="B726" s="277"/>
      <c r="C726" s="280"/>
      <c r="D726" s="281"/>
      <c r="E726" s="281"/>
      <c r="F726" s="277"/>
      <c r="G726" s="277"/>
      <c r="H726" s="277"/>
      <c r="I726" s="315"/>
      <c r="J726" s="315"/>
      <c r="K726" s="277"/>
      <c r="L726" s="277"/>
      <c r="M726" s="277"/>
      <c r="N726" s="277"/>
      <c r="O726" s="277"/>
      <c r="P726" s="277"/>
      <c r="Q726" s="277"/>
      <c r="R726" s="277"/>
      <c r="S726" s="277"/>
      <c r="T726" s="277"/>
      <c r="U726" s="277"/>
      <c r="V726" s="277"/>
      <c r="W726" s="277"/>
      <c r="X726" s="278"/>
      <c r="Y726" s="278"/>
      <c r="Z726" s="278"/>
      <c r="AA726" s="277"/>
    </row>
    <row r="727" spans="1:27">
      <c r="A727" s="280"/>
      <c r="B727" s="277"/>
      <c r="C727" s="280"/>
      <c r="D727" s="281"/>
      <c r="E727" s="281"/>
      <c r="F727" s="277"/>
      <c r="G727" s="277"/>
      <c r="H727" s="277"/>
      <c r="I727" s="315"/>
      <c r="J727" s="315"/>
      <c r="K727" s="277"/>
      <c r="L727" s="277"/>
      <c r="M727" s="277"/>
      <c r="N727" s="277"/>
      <c r="O727" s="277"/>
      <c r="P727" s="277"/>
      <c r="Q727" s="277"/>
      <c r="R727" s="277"/>
      <c r="S727" s="277"/>
      <c r="T727" s="277"/>
      <c r="U727" s="277"/>
      <c r="V727" s="277"/>
      <c r="W727" s="277"/>
      <c r="X727" s="278"/>
      <c r="Y727" s="278"/>
      <c r="Z727" s="278"/>
      <c r="AA727" s="277"/>
    </row>
    <row r="728" spans="1:27">
      <c r="A728" s="280"/>
      <c r="B728" s="277"/>
      <c r="C728" s="280"/>
      <c r="D728" s="281"/>
      <c r="E728" s="281"/>
      <c r="F728" s="277"/>
      <c r="G728" s="277"/>
      <c r="H728" s="277"/>
      <c r="I728" s="315"/>
      <c r="J728" s="315"/>
      <c r="K728" s="277"/>
      <c r="L728" s="277"/>
      <c r="M728" s="277"/>
      <c r="N728" s="277"/>
      <c r="O728" s="277"/>
      <c r="P728" s="277"/>
      <c r="Q728" s="277"/>
      <c r="R728" s="277"/>
      <c r="S728" s="277"/>
      <c r="T728" s="277"/>
      <c r="U728" s="277"/>
      <c r="V728" s="277"/>
      <c r="W728" s="277"/>
      <c r="X728" s="278"/>
      <c r="Y728" s="278"/>
      <c r="Z728" s="278"/>
      <c r="AA728" s="277"/>
    </row>
    <row r="729" spans="1:27">
      <c r="A729" s="280"/>
      <c r="B729" s="277"/>
      <c r="C729" s="280"/>
      <c r="D729" s="281"/>
      <c r="E729" s="281"/>
      <c r="F729" s="277"/>
      <c r="G729" s="277"/>
      <c r="H729" s="277"/>
      <c r="I729" s="315"/>
      <c r="J729" s="315"/>
      <c r="K729" s="277"/>
      <c r="L729" s="277"/>
      <c r="M729" s="277"/>
      <c r="N729" s="277"/>
      <c r="O729" s="277"/>
      <c r="P729" s="277"/>
      <c r="Q729" s="277"/>
      <c r="R729" s="277"/>
      <c r="S729" s="277"/>
      <c r="T729" s="277"/>
      <c r="U729" s="277"/>
      <c r="V729" s="277"/>
      <c r="W729" s="277"/>
      <c r="X729" s="278"/>
      <c r="Y729" s="278"/>
      <c r="Z729" s="278"/>
      <c r="AA729" s="277"/>
    </row>
    <row r="730" spans="1:27">
      <c r="A730" s="280"/>
      <c r="B730" s="277"/>
      <c r="C730" s="280"/>
      <c r="D730" s="281"/>
      <c r="E730" s="281"/>
      <c r="F730" s="277"/>
      <c r="G730" s="277"/>
      <c r="H730" s="277"/>
      <c r="I730" s="315"/>
      <c r="J730" s="315"/>
      <c r="K730" s="277"/>
      <c r="L730" s="277"/>
      <c r="M730" s="277"/>
      <c r="N730" s="277"/>
      <c r="O730" s="277"/>
      <c r="P730" s="277"/>
      <c r="Q730" s="277"/>
      <c r="R730" s="277"/>
      <c r="S730" s="277"/>
      <c r="T730" s="277"/>
      <c r="U730" s="277"/>
      <c r="V730" s="277"/>
      <c r="W730" s="277"/>
      <c r="X730" s="278"/>
      <c r="Y730" s="278"/>
      <c r="Z730" s="278"/>
      <c r="AA730" s="277"/>
    </row>
    <row r="731" spans="1:27">
      <c r="A731" s="280"/>
      <c r="B731" s="277"/>
      <c r="C731" s="280"/>
      <c r="D731" s="281"/>
      <c r="E731" s="281"/>
      <c r="F731" s="277"/>
      <c r="G731" s="277"/>
      <c r="H731" s="277"/>
      <c r="I731" s="315"/>
      <c r="J731" s="315"/>
      <c r="K731" s="277"/>
      <c r="L731" s="277"/>
      <c r="M731" s="277"/>
      <c r="N731" s="277"/>
      <c r="O731" s="277"/>
      <c r="P731" s="277"/>
      <c r="Q731" s="277"/>
      <c r="R731" s="277"/>
      <c r="S731" s="277"/>
      <c r="T731" s="277"/>
      <c r="U731" s="277"/>
      <c r="V731" s="277"/>
      <c r="W731" s="277"/>
      <c r="X731" s="278"/>
      <c r="Y731" s="278"/>
      <c r="Z731" s="278"/>
      <c r="AA731" s="277"/>
    </row>
    <row r="732" spans="1:27">
      <c r="A732" s="280"/>
      <c r="B732" s="277"/>
      <c r="C732" s="280"/>
      <c r="D732" s="281"/>
      <c r="E732" s="281"/>
      <c r="F732" s="277"/>
      <c r="G732" s="277"/>
      <c r="H732" s="277"/>
      <c r="I732" s="315"/>
      <c r="J732" s="315"/>
      <c r="K732" s="277"/>
      <c r="L732" s="277"/>
      <c r="M732" s="277"/>
      <c r="N732" s="277"/>
      <c r="O732" s="277"/>
      <c r="P732" s="277"/>
      <c r="Q732" s="277"/>
      <c r="R732" s="277"/>
      <c r="S732" s="277"/>
      <c r="T732" s="277"/>
      <c r="U732" s="277"/>
      <c r="V732" s="277"/>
      <c r="W732" s="277"/>
      <c r="X732" s="278"/>
      <c r="Y732" s="278"/>
      <c r="Z732" s="278"/>
      <c r="AA732" s="277"/>
    </row>
    <row r="733" spans="1:27">
      <c r="A733" s="280"/>
      <c r="B733" s="277"/>
      <c r="C733" s="280"/>
      <c r="D733" s="281"/>
      <c r="E733" s="281"/>
      <c r="F733" s="277"/>
      <c r="G733" s="277"/>
      <c r="H733" s="277"/>
      <c r="I733" s="315"/>
      <c r="J733" s="315"/>
      <c r="K733" s="277"/>
      <c r="L733" s="277"/>
      <c r="M733" s="277"/>
      <c r="N733" s="277"/>
      <c r="O733" s="277"/>
      <c r="P733" s="277"/>
      <c r="Q733" s="277"/>
      <c r="R733" s="277"/>
      <c r="S733" s="277"/>
      <c r="T733" s="277"/>
      <c r="U733" s="277"/>
      <c r="V733" s="277"/>
      <c r="W733" s="277"/>
      <c r="X733" s="278"/>
      <c r="Y733" s="278"/>
      <c r="Z733" s="278"/>
      <c r="AA733" s="277"/>
    </row>
    <row r="734" spans="1:27">
      <c r="A734" s="280"/>
      <c r="B734" s="277"/>
      <c r="C734" s="280"/>
      <c r="D734" s="281"/>
      <c r="E734" s="281"/>
      <c r="F734" s="277"/>
      <c r="G734" s="277"/>
      <c r="H734" s="277"/>
      <c r="I734" s="315"/>
      <c r="J734" s="315"/>
      <c r="K734" s="277"/>
      <c r="L734" s="277"/>
      <c r="M734" s="277"/>
      <c r="N734" s="277"/>
      <c r="O734" s="277"/>
      <c r="P734" s="277"/>
      <c r="Q734" s="277"/>
      <c r="R734" s="277"/>
      <c r="S734" s="277"/>
      <c r="T734" s="277"/>
      <c r="U734" s="277"/>
      <c r="V734" s="277"/>
      <c r="W734" s="277"/>
      <c r="X734" s="278"/>
      <c r="Y734" s="278"/>
      <c r="Z734" s="278"/>
      <c r="AA734" s="277"/>
    </row>
    <row r="735" spans="1:27">
      <c r="A735" s="280"/>
      <c r="B735" s="277"/>
      <c r="C735" s="280"/>
      <c r="D735" s="281"/>
      <c r="E735" s="281"/>
      <c r="F735" s="277"/>
      <c r="G735" s="277"/>
      <c r="H735" s="277"/>
      <c r="I735" s="315"/>
      <c r="J735" s="315"/>
      <c r="K735" s="277"/>
      <c r="L735" s="277"/>
      <c r="M735" s="277"/>
      <c r="N735" s="277"/>
      <c r="O735" s="277"/>
      <c r="P735" s="277"/>
      <c r="Q735" s="277"/>
      <c r="R735" s="277"/>
      <c r="S735" s="277"/>
      <c r="T735" s="277"/>
      <c r="U735" s="277"/>
      <c r="V735" s="277"/>
      <c r="W735" s="277"/>
      <c r="X735" s="278"/>
      <c r="Y735" s="278"/>
      <c r="Z735" s="278"/>
      <c r="AA735" s="277"/>
    </row>
    <row r="736" spans="1:27">
      <c r="A736" s="280"/>
      <c r="B736" s="277"/>
      <c r="C736" s="280"/>
      <c r="D736" s="281"/>
      <c r="E736" s="281"/>
      <c r="F736" s="277"/>
      <c r="G736" s="277"/>
      <c r="H736" s="277"/>
      <c r="I736" s="315"/>
      <c r="J736" s="315"/>
      <c r="K736" s="277"/>
      <c r="L736" s="277"/>
      <c r="M736" s="277"/>
      <c r="N736" s="277"/>
      <c r="O736" s="277"/>
      <c r="P736" s="277"/>
      <c r="Q736" s="277"/>
      <c r="R736" s="277"/>
      <c r="S736" s="277"/>
      <c r="T736" s="277"/>
      <c r="U736" s="277"/>
      <c r="V736" s="277"/>
      <c r="W736" s="277"/>
      <c r="X736" s="278"/>
      <c r="Y736" s="278"/>
      <c r="Z736" s="278"/>
      <c r="AA736" s="277"/>
    </row>
    <row r="737" spans="1:27">
      <c r="A737" s="280"/>
      <c r="B737" s="277"/>
      <c r="C737" s="280"/>
      <c r="D737" s="281"/>
      <c r="E737" s="281"/>
      <c r="F737" s="277"/>
      <c r="G737" s="277"/>
      <c r="H737" s="277"/>
      <c r="I737" s="315"/>
      <c r="J737" s="315"/>
      <c r="K737" s="277"/>
      <c r="L737" s="277"/>
      <c r="M737" s="277"/>
      <c r="N737" s="277"/>
      <c r="O737" s="277"/>
      <c r="P737" s="277"/>
      <c r="Q737" s="277"/>
      <c r="R737" s="277"/>
      <c r="S737" s="277"/>
      <c r="T737" s="277"/>
      <c r="U737" s="277"/>
      <c r="V737" s="277"/>
      <c r="W737" s="277"/>
      <c r="X737" s="278"/>
      <c r="Y737" s="278"/>
      <c r="Z737" s="278"/>
      <c r="AA737" s="277"/>
    </row>
    <row r="738" spans="1:27">
      <c r="A738" s="280"/>
      <c r="B738" s="277"/>
      <c r="C738" s="280"/>
      <c r="D738" s="281"/>
      <c r="E738" s="281"/>
      <c r="F738" s="277"/>
      <c r="G738" s="277"/>
      <c r="H738" s="277"/>
      <c r="I738" s="315"/>
      <c r="J738" s="315"/>
      <c r="K738" s="277"/>
      <c r="L738" s="277"/>
      <c r="M738" s="277"/>
      <c r="N738" s="277"/>
      <c r="O738" s="277"/>
      <c r="P738" s="277"/>
      <c r="Q738" s="277"/>
      <c r="R738" s="277"/>
      <c r="S738" s="277"/>
      <c r="T738" s="277"/>
      <c r="U738" s="277"/>
      <c r="V738" s="277"/>
      <c r="W738" s="277"/>
      <c r="X738" s="278"/>
      <c r="Y738" s="278"/>
      <c r="Z738" s="278"/>
      <c r="AA738" s="277"/>
    </row>
    <row r="739" spans="1:27">
      <c r="A739" s="280"/>
      <c r="B739" s="277"/>
      <c r="C739" s="280"/>
      <c r="D739" s="281"/>
      <c r="E739" s="281"/>
      <c r="F739" s="277"/>
      <c r="G739" s="277"/>
      <c r="H739" s="277"/>
      <c r="I739" s="315"/>
      <c r="J739" s="315"/>
      <c r="K739" s="277"/>
      <c r="L739" s="277"/>
      <c r="M739" s="277"/>
      <c r="N739" s="277"/>
      <c r="O739" s="277"/>
      <c r="P739" s="277"/>
      <c r="Q739" s="277"/>
      <c r="R739" s="277"/>
      <c r="S739" s="277"/>
      <c r="T739" s="277"/>
      <c r="U739" s="277"/>
      <c r="V739" s="277"/>
      <c r="W739" s="277"/>
      <c r="X739" s="278"/>
      <c r="Y739" s="278"/>
      <c r="Z739" s="278"/>
      <c r="AA739" s="277"/>
    </row>
    <row r="740" spans="1:27">
      <c r="A740" s="280"/>
      <c r="B740" s="277"/>
      <c r="C740" s="280"/>
      <c r="D740" s="281"/>
      <c r="E740" s="281"/>
      <c r="F740" s="277"/>
      <c r="G740" s="277"/>
      <c r="H740" s="277"/>
      <c r="I740" s="315"/>
      <c r="J740" s="315"/>
      <c r="K740" s="277"/>
      <c r="L740" s="277"/>
      <c r="M740" s="277"/>
      <c r="N740" s="277"/>
      <c r="O740" s="277"/>
      <c r="P740" s="277"/>
      <c r="Q740" s="277"/>
      <c r="R740" s="277"/>
      <c r="S740" s="277"/>
      <c r="T740" s="277"/>
      <c r="U740" s="277"/>
      <c r="V740" s="277"/>
      <c r="W740" s="277"/>
      <c r="X740" s="278"/>
      <c r="Y740" s="278"/>
      <c r="Z740" s="278"/>
      <c r="AA740" s="277"/>
    </row>
    <row r="741" spans="1:27">
      <c r="A741" s="280"/>
      <c r="B741" s="277"/>
      <c r="C741" s="280"/>
      <c r="D741" s="281"/>
      <c r="E741" s="281"/>
      <c r="F741" s="277"/>
      <c r="G741" s="277"/>
      <c r="H741" s="277"/>
      <c r="I741" s="315"/>
      <c r="J741" s="315"/>
      <c r="K741" s="277"/>
      <c r="L741" s="277"/>
      <c r="M741" s="277"/>
      <c r="N741" s="277"/>
      <c r="O741" s="277"/>
      <c r="P741" s="277"/>
      <c r="Q741" s="277"/>
      <c r="R741" s="277"/>
      <c r="S741" s="277"/>
      <c r="T741" s="277"/>
      <c r="U741" s="277"/>
      <c r="V741" s="277"/>
      <c r="W741" s="277"/>
      <c r="X741" s="278"/>
      <c r="Y741" s="278"/>
      <c r="Z741" s="278"/>
      <c r="AA741" s="277"/>
    </row>
    <row r="742" spans="1:27">
      <c r="A742" s="280"/>
      <c r="B742" s="277"/>
      <c r="C742" s="280"/>
      <c r="D742" s="281"/>
      <c r="E742" s="281"/>
      <c r="F742" s="277"/>
      <c r="G742" s="277"/>
      <c r="H742" s="277"/>
      <c r="I742" s="315"/>
      <c r="J742" s="315"/>
      <c r="K742" s="277"/>
      <c r="L742" s="277"/>
      <c r="M742" s="277"/>
      <c r="N742" s="277"/>
      <c r="O742" s="277"/>
      <c r="P742" s="277"/>
      <c r="Q742" s="277"/>
      <c r="R742" s="277"/>
      <c r="S742" s="277"/>
      <c r="T742" s="277"/>
      <c r="U742" s="277"/>
      <c r="V742" s="277"/>
      <c r="W742" s="277"/>
      <c r="X742" s="278"/>
      <c r="Y742" s="278"/>
      <c r="Z742" s="278"/>
      <c r="AA742" s="277"/>
    </row>
    <row r="743" spans="1:27">
      <c r="A743" s="280"/>
      <c r="B743" s="277"/>
      <c r="C743" s="280"/>
      <c r="D743" s="281"/>
      <c r="E743" s="281"/>
      <c r="F743" s="277"/>
      <c r="G743" s="277"/>
      <c r="H743" s="277"/>
      <c r="I743" s="315"/>
      <c r="J743" s="315"/>
      <c r="K743" s="277"/>
      <c r="L743" s="277"/>
      <c r="M743" s="277"/>
      <c r="N743" s="277"/>
      <c r="O743" s="277"/>
      <c r="P743" s="277"/>
      <c r="Q743" s="277"/>
      <c r="R743" s="277"/>
      <c r="S743" s="277"/>
      <c r="T743" s="277"/>
      <c r="U743" s="277"/>
      <c r="V743" s="277"/>
      <c r="W743" s="277"/>
      <c r="X743" s="278"/>
      <c r="Y743" s="278"/>
      <c r="Z743" s="278"/>
      <c r="AA743" s="277"/>
    </row>
    <row r="744" spans="1:27">
      <c r="A744" s="280"/>
      <c r="B744" s="277"/>
      <c r="C744" s="280"/>
      <c r="D744" s="281"/>
      <c r="E744" s="281"/>
      <c r="F744" s="277"/>
      <c r="G744" s="277"/>
      <c r="H744" s="277"/>
      <c r="I744" s="315"/>
      <c r="J744" s="315"/>
      <c r="K744" s="277"/>
      <c r="L744" s="277"/>
      <c r="M744" s="277"/>
      <c r="N744" s="277"/>
      <c r="O744" s="277"/>
      <c r="P744" s="277"/>
      <c r="Q744" s="277"/>
      <c r="R744" s="277"/>
      <c r="S744" s="277"/>
      <c r="T744" s="277"/>
      <c r="U744" s="277"/>
      <c r="V744" s="277"/>
      <c r="W744" s="277"/>
      <c r="X744" s="278"/>
      <c r="Y744" s="278"/>
      <c r="Z744" s="278"/>
      <c r="AA744" s="277"/>
    </row>
    <row r="745" spans="1:27">
      <c r="A745" s="280"/>
      <c r="B745" s="277"/>
      <c r="C745" s="280"/>
      <c r="D745" s="281"/>
      <c r="E745" s="281"/>
      <c r="F745" s="277"/>
      <c r="G745" s="277"/>
      <c r="H745" s="277"/>
      <c r="I745" s="315"/>
      <c r="J745" s="315"/>
      <c r="K745" s="277"/>
      <c r="L745" s="277"/>
      <c r="M745" s="277"/>
      <c r="N745" s="277"/>
      <c r="O745" s="277"/>
      <c r="P745" s="277"/>
      <c r="Q745" s="277"/>
      <c r="R745" s="277"/>
      <c r="S745" s="277"/>
      <c r="T745" s="277"/>
      <c r="U745" s="277"/>
      <c r="V745" s="277"/>
      <c r="W745" s="277"/>
      <c r="X745" s="278"/>
      <c r="Y745" s="278"/>
      <c r="Z745" s="278"/>
      <c r="AA745" s="277"/>
    </row>
    <row r="746" spans="1:27">
      <c r="A746" s="280"/>
      <c r="B746" s="277"/>
      <c r="C746" s="280"/>
      <c r="D746" s="281"/>
      <c r="E746" s="281"/>
      <c r="F746" s="277"/>
      <c r="G746" s="277"/>
      <c r="H746" s="277"/>
      <c r="I746" s="315"/>
      <c r="J746" s="315"/>
      <c r="K746" s="277"/>
      <c r="L746" s="277"/>
      <c r="M746" s="277"/>
      <c r="N746" s="277"/>
      <c r="O746" s="277"/>
      <c r="P746" s="277"/>
      <c r="Q746" s="277"/>
      <c r="R746" s="277"/>
      <c r="S746" s="277"/>
      <c r="T746" s="277"/>
      <c r="U746" s="277"/>
      <c r="V746" s="277"/>
      <c r="W746" s="277"/>
      <c r="X746" s="278"/>
      <c r="Y746" s="278"/>
      <c r="Z746" s="278"/>
      <c r="AA746" s="277"/>
    </row>
    <row r="747" spans="1:27">
      <c r="A747" s="280"/>
      <c r="B747" s="277"/>
      <c r="C747" s="280"/>
      <c r="D747" s="281"/>
      <c r="E747" s="281"/>
      <c r="F747" s="277"/>
      <c r="G747" s="277"/>
      <c r="H747" s="277"/>
      <c r="I747" s="315"/>
      <c r="J747" s="315"/>
      <c r="K747" s="277"/>
      <c r="L747" s="277"/>
      <c r="M747" s="277"/>
      <c r="N747" s="277"/>
      <c r="O747" s="277"/>
      <c r="P747" s="277"/>
      <c r="Q747" s="277"/>
      <c r="R747" s="277"/>
      <c r="S747" s="277"/>
      <c r="T747" s="277"/>
      <c r="U747" s="277"/>
      <c r="V747" s="277"/>
      <c r="W747" s="277"/>
      <c r="X747" s="278"/>
      <c r="Y747" s="278"/>
      <c r="Z747" s="278"/>
      <c r="AA747" s="277"/>
    </row>
    <row r="748" spans="1:27">
      <c r="A748" s="280"/>
      <c r="B748" s="277"/>
      <c r="C748" s="280"/>
      <c r="D748" s="281"/>
      <c r="E748" s="281"/>
      <c r="F748" s="277"/>
      <c r="G748" s="277"/>
      <c r="H748" s="277"/>
      <c r="I748" s="315"/>
      <c r="J748" s="315"/>
      <c r="K748" s="277"/>
      <c r="L748" s="277"/>
      <c r="M748" s="277"/>
      <c r="N748" s="277"/>
      <c r="O748" s="277"/>
      <c r="P748" s="277"/>
      <c r="Q748" s="277"/>
      <c r="R748" s="277"/>
      <c r="S748" s="277"/>
      <c r="T748" s="277"/>
      <c r="U748" s="277"/>
      <c r="V748" s="277"/>
      <c r="W748" s="277"/>
      <c r="X748" s="278"/>
      <c r="Y748" s="278"/>
      <c r="Z748" s="278"/>
      <c r="AA748" s="277"/>
    </row>
    <row r="749" spans="1:27">
      <c r="A749" s="280"/>
      <c r="B749" s="277"/>
      <c r="C749" s="280"/>
      <c r="D749" s="281"/>
      <c r="E749" s="281"/>
      <c r="F749" s="277"/>
      <c r="G749" s="277"/>
      <c r="H749" s="277"/>
      <c r="I749" s="315"/>
      <c r="J749" s="315"/>
      <c r="K749" s="277"/>
      <c r="L749" s="277"/>
      <c r="M749" s="277"/>
      <c r="N749" s="277"/>
      <c r="O749" s="277"/>
      <c r="P749" s="277"/>
      <c r="Q749" s="277"/>
      <c r="R749" s="277"/>
      <c r="S749" s="277"/>
      <c r="T749" s="277"/>
      <c r="U749" s="277"/>
      <c r="V749" s="277"/>
      <c r="W749" s="277"/>
      <c r="X749" s="278"/>
      <c r="Y749" s="278"/>
      <c r="Z749" s="278"/>
      <c r="AA749" s="277"/>
    </row>
    <row r="750" spans="1:27">
      <c r="A750" s="280"/>
      <c r="B750" s="277"/>
      <c r="C750" s="280"/>
      <c r="D750" s="281"/>
      <c r="E750" s="281"/>
      <c r="F750" s="277"/>
      <c r="G750" s="277"/>
      <c r="H750" s="277"/>
      <c r="I750" s="315"/>
      <c r="J750" s="315"/>
      <c r="K750" s="277"/>
      <c r="L750" s="277"/>
      <c r="M750" s="277"/>
      <c r="N750" s="277"/>
      <c r="O750" s="277"/>
      <c r="P750" s="277"/>
      <c r="Q750" s="277"/>
      <c r="R750" s="277"/>
      <c r="S750" s="277"/>
      <c r="T750" s="277"/>
      <c r="U750" s="277"/>
      <c r="V750" s="277"/>
      <c r="W750" s="277"/>
      <c r="X750" s="278"/>
      <c r="Y750" s="278"/>
      <c r="Z750" s="278"/>
      <c r="AA750" s="277"/>
    </row>
    <row r="751" spans="1:27">
      <c r="A751" s="280"/>
      <c r="B751" s="277"/>
      <c r="C751" s="280"/>
      <c r="D751" s="281"/>
      <c r="E751" s="281"/>
      <c r="F751" s="277"/>
      <c r="G751" s="277"/>
      <c r="H751" s="277"/>
      <c r="I751" s="315"/>
      <c r="J751" s="315"/>
      <c r="K751" s="277"/>
      <c r="L751" s="277"/>
      <c r="M751" s="277"/>
      <c r="N751" s="277"/>
      <c r="O751" s="277"/>
      <c r="P751" s="277"/>
      <c r="Q751" s="277"/>
      <c r="R751" s="277"/>
      <c r="S751" s="277"/>
      <c r="T751" s="277"/>
      <c r="U751" s="277"/>
      <c r="V751" s="277"/>
      <c r="W751" s="277"/>
      <c r="X751" s="278"/>
      <c r="Y751" s="278"/>
      <c r="Z751" s="278"/>
      <c r="AA751" s="277"/>
    </row>
    <row r="752" spans="1:27">
      <c r="A752" s="280"/>
      <c r="B752" s="277"/>
      <c r="C752" s="280"/>
      <c r="D752" s="281"/>
      <c r="E752" s="281"/>
      <c r="F752" s="277"/>
      <c r="G752" s="277"/>
      <c r="H752" s="277"/>
      <c r="I752" s="315"/>
      <c r="J752" s="315"/>
      <c r="K752" s="277"/>
      <c r="L752" s="277"/>
      <c r="M752" s="277"/>
      <c r="N752" s="277"/>
      <c r="O752" s="277"/>
      <c r="P752" s="277"/>
      <c r="Q752" s="277"/>
      <c r="R752" s="277"/>
      <c r="S752" s="277"/>
      <c r="T752" s="277"/>
      <c r="U752" s="277"/>
      <c r="V752" s="277"/>
      <c r="W752" s="277"/>
      <c r="X752" s="278"/>
      <c r="Y752" s="278"/>
      <c r="Z752" s="278"/>
      <c r="AA752" s="277"/>
    </row>
    <row r="753" spans="1:27">
      <c r="A753" s="280"/>
      <c r="B753" s="277"/>
      <c r="C753" s="280"/>
      <c r="D753" s="281"/>
      <c r="E753" s="281"/>
      <c r="F753" s="277"/>
      <c r="G753" s="277"/>
      <c r="H753" s="277"/>
      <c r="I753" s="315"/>
      <c r="J753" s="315"/>
      <c r="K753" s="277"/>
      <c r="L753" s="277"/>
      <c r="M753" s="277"/>
      <c r="N753" s="277"/>
      <c r="O753" s="277"/>
      <c r="P753" s="277"/>
      <c r="Q753" s="277"/>
      <c r="R753" s="277"/>
      <c r="S753" s="277"/>
      <c r="T753" s="277"/>
      <c r="U753" s="277"/>
      <c r="V753" s="277"/>
      <c r="W753" s="277"/>
      <c r="X753" s="278"/>
      <c r="Y753" s="278"/>
      <c r="Z753" s="278"/>
      <c r="AA753" s="277"/>
    </row>
    <row r="754" spans="1:27">
      <c r="A754" s="280"/>
      <c r="B754" s="277"/>
      <c r="C754" s="280"/>
      <c r="D754" s="281"/>
      <c r="E754" s="281"/>
      <c r="F754" s="277"/>
      <c r="G754" s="277"/>
      <c r="H754" s="277"/>
      <c r="I754" s="315"/>
      <c r="J754" s="315"/>
      <c r="K754" s="277"/>
      <c r="L754" s="277"/>
      <c r="M754" s="277"/>
      <c r="N754" s="277"/>
      <c r="O754" s="277"/>
      <c r="P754" s="277"/>
      <c r="Q754" s="277"/>
      <c r="R754" s="277"/>
      <c r="S754" s="277"/>
      <c r="T754" s="277"/>
      <c r="U754" s="277"/>
      <c r="V754" s="277"/>
      <c r="W754" s="277"/>
      <c r="X754" s="278"/>
      <c r="Y754" s="278"/>
      <c r="Z754" s="278"/>
      <c r="AA754" s="277"/>
    </row>
    <row r="755" spans="1:27">
      <c r="A755" s="280"/>
      <c r="B755" s="277"/>
      <c r="C755" s="280"/>
      <c r="D755" s="281"/>
      <c r="E755" s="281"/>
      <c r="F755" s="277"/>
      <c r="G755" s="277"/>
      <c r="H755" s="277"/>
      <c r="I755" s="315"/>
      <c r="J755" s="315"/>
      <c r="K755" s="277"/>
      <c r="L755" s="277"/>
      <c r="M755" s="277"/>
      <c r="N755" s="277"/>
      <c r="O755" s="277"/>
      <c r="P755" s="277"/>
      <c r="Q755" s="277"/>
      <c r="R755" s="277"/>
      <c r="S755" s="277"/>
      <c r="T755" s="277"/>
      <c r="U755" s="277"/>
      <c r="V755" s="277"/>
      <c r="W755" s="277"/>
      <c r="X755" s="278"/>
      <c r="Y755" s="278"/>
      <c r="Z755" s="278"/>
      <c r="AA755" s="277"/>
    </row>
    <row r="756" spans="1:27">
      <c r="A756" s="280"/>
      <c r="B756" s="277"/>
      <c r="C756" s="280"/>
      <c r="D756" s="281"/>
      <c r="E756" s="281"/>
      <c r="F756" s="277"/>
      <c r="G756" s="277"/>
      <c r="H756" s="277"/>
      <c r="I756" s="315"/>
      <c r="J756" s="315"/>
      <c r="K756" s="277"/>
      <c r="L756" s="277"/>
      <c r="M756" s="277"/>
      <c r="N756" s="277"/>
      <c r="O756" s="277"/>
      <c r="P756" s="277"/>
      <c r="Q756" s="277"/>
      <c r="R756" s="277"/>
      <c r="S756" s="277"/>
      <c r="T756" s="277"/>
      <c r="U756" s="277"/>
      <c r="V756" s="277"/>
      <c r="W756" s="277"/>
      <c r="X756" s="278"/>
      <c r="Y756" s="278"/>
      <c r="Z756" s="278"/>
      <c r="AA756" s="277"/>
    </row>
    <row r="757" spans="1:27">
      <c r="A757" s="280"/>
      <c r="B757" s="277"/>
      <c r="C757" s="280"/>
      <c r="D757" s="281"/>
      <c r="E757" s="281"/>
      <c r="F757" s="277"/>
      <c r="G757" s="277"/>
      <c r="H757" s="277"/>
      <c r="I757" s="315"/>
      <c r="J757" s="315"/>
      <c r="K757" s="277"/>
      <c r="L757" s="277"/>
      <c r="M757" s="277"/>
      <c r="N757" s="277"/>
      <c r="O757" s="277"/>
      <c r="P757" s="277"/>
      <c r="Q757" s="277"/>
      <c r="R757" s="277"/>
      <c r="S757" s="277"/>
      <c r="T757" s="277"/>
      <c r="U757" s="277"/>
      <c r="V757" s="277"/>
      <c r="W757" s="277"/>
      <c r="X757" s="278"/>
      <c r="Y757" s="278"/>
      <c r="Z757" s="278"/>
      <c r="AA757" s="277"/>
    </row>
    <row r="758" spans="1:27">
      <c r="A758" s="280"/>
      <c r="B758" s="277"/>
      <c r="C758" s="280"/>
      <c r="D758" s="281"/>
      <c r="E758" s="281"/>
      <c r="F758" s="277"/>
      <c r="G758" s="277"/>
      <c r="H758" s="277"/>
      <c r="I758" s="315"/>
      <c r="J758" s="315"/>
      <c r="K758" s="277"/>
      <c r="L758" s="277"/>
      <c r="M758" s="277"/>
      <c r="N758" s="277"/>
      <c r="O758" s="277"/>
      <c r="P758" s="277"/>
      <c r="Q758" s="277"/>
      <c r="R758" s="277"/>
      <c r="S758" s="277"/>
      <c r="T758" s="277"/>
      <c r="U758" s="277"/>
      <c r="V758" s="277"/>
      <c r="W758" s="277"/>
      <c r="X758" s="278"/>
      <c r="Y758" s="278"/>
      <c r="Z758" s="278"/>
      <c r="AA758" s="277"/>
    </row>
    <row r="759" spans="1:27">
      <c r="A759" s="280"/>
      <c r="B759" s="277"/>
      <c r="C759" s="280"/>
      <c r="D759" s="281"/>
      <c r="E759" s="281"/>
      <c r="F759" s="277"/>
      <c r="G759" s="277"/>
      <c r="H759" s="277"/>
      <c r="I759" s="315"/>
      <c r="J759" s="315"/>
      <c r="K759" s="277"/>
      <c r="L759" s="277"/>
      <c r="M759" s="277"/>
      <c r="N759" s="277"/>
      <c r="O759" s="277"/>
      <c r="P759" s="277"/>
      <c r="Q759" s="277"/>
      <c r="R759" s="277"/>
      <c r="S759" s="277"/>
      <c r="T759" s="277"/>
      <c r="U759" s="277"/>
      <c r="V759" s="277"/>
      <c r="W759" s="277"/>
      <c r="X759" s="278"/>
      <c r="Y759" s="278"/>
      <c r="Z759" s="278"/>
      <c r="AA759" s="277"/>
    </row>
    <row r="760" spans="1:27">
      <c r="A760" s="280"/>
      <c r="B760" s="277"/>
      <c r="C760" s="280"/>
      <c r="D760" s="281"/>
      <c r="E760" s="281"/>
      <c r="F760" s="277"/>
      <c r="G760" s="277"/>
      <c r="H760" s="277"/>
      <c r="I760" s="315"/>
      <c r="J760" s="315"/>
      <c r="K760" s="277"/>
      <c r="L760" s="277"/>
      <c r="M760" s="277"/>
      <c r="N760" s="277"/>
      <c r="O760" s="277"/>
      <c r="P760" s="277"/>
      <c r="Q760" s="277"/>
      <c r="R760" s="277"/>
      <c r="S760" s="277"/>
      <c r="T760" s="277"/>
      <c r="U760" s="277"/>
      <c r="V760" s="277"/>
      <c r="W760" s="277"/>
      <c r="X760" s="278"/>
      <c r="Y760" s="278"/>
      <c r="Z760" s="278"/>
      <c r="AA760" s="277"/>
    </row>
    <row r="761" spans="1:27">
      <c r="A761" s="280"/>
      <c r="B761" s="277"/>
      <c r="C761" s="280"/>
      <c r="D761" s="281"/>
      <c r="E761" s="281"/>
      <c r="F761" s="277"/>
      <c r="G761" s="277"/>
      <c r="H761" s="277"/>
      <c r="I761" s="315"/>
      <c r="J761" s="315"/>
      <c r="K761" s="277"/>
      <c r="L761" s="277"/>
      <c r="M761" s="277"/>
      <c r="N761" s="277"/>
      <c r="O761" s="277"/>
      <c r="P761" s="277"/>
      <c r="Q761" s="277"/>
      <c r="R761" s="277"/>
      <c r="S761" s="277"/>
      <c r="T761" s="277"/>
      <c r="U761" s="277"/>
      <c r="V761" s="277"/>
      <c r="W761" s="277"/>
      <c r="X761" s="278"/>
      <c r="Y761" s="278"/>
      <c r="Z761" s="278"/>
      <c r="AA761" s="277"/>
    </row>
    <row r="762" spans="1:27">
      <c r="A762" s="280"/>
      <c r="B762" s="277"/>
      <c r="C762" s="280"/>
      <c r="D762" s="281"/>
      <c r="E762" s="281"/>
      <c r="F762" s="277"/>
      <c r="G762" s="277"/>
      <c r="H762" s="277"/>
      <c r="I762" s="315"/>
      <c r="J762" s="315"/>
      <c r="K762" s="277"/>
      <c r="L762" s="277"/>
      <c r="M762" s="277"/>
      <c r="N762" s="277"/>
      <c r="O762" s="277"/>
      <c r="P762" s="277"/>
      <c r="Q762" s="277"/>
      <c r="R762" s="277"/>
      <c r="S762" s="277"/>
      <c r="T762" s="277"/>
      <c r="U762" s="277"/>
      <c r="V762" s="277"/>
      <c r="W762" s="277"/>
      <c r="X762" s="278"/>
      <c r="Y762" s="278"/>
      <c r="Z762" s="278"/>
      <c r="AA762" s="277"/>
    </row>
    <row r="763" spans="1:27">
      <c r="A763" s="280"/>
      <c r="B763" s="277"/>
      <c r="C763" s="280"/>
      <c r="D763" s="281"/>
      <c r="E763" s="281"/>
      <c r="F763" s="277"/>
      <c r="G763" s="277"/>
      <c r="H763" s="277"/>
      <c r="I763" s="315"/>
      <c r="J763" s="315"/>
      <c r="K763" s="277"/>
      <c r="L763" s="277"/>
      <c r="M763" s="277"/>
      <c r="N763" s="277"/>
      <c r="O763" s="277"/>
      <c r="P763" s="277"/>
      <c r="Q763" s="277"/>
      <c r="R763" s="277"/>
      <c r="S763" s="277"/>
      <c r="T763" s="277"/>
      <c r="U763" s="277"/>
      <c r="V763" s="277"/>
      <c r="W763" s="277"/>
      <c r="X763" s="278"/>
      <c r="Y763" s="278"/>
      <c r="Z763" s="278"/>
      <c r="AA763" s="277"/>
    </row>
    <row r="764" spans="1:27">
      <c r="A764" s="280"/>
      <c r="B764" s="277"/>
      <c r="C764" s="280"/>
      <c r="D764" s="281"/>
      <c r="E764" s="281"/>
      <c r="F764" s="277"/>
      <c r="G764" s="277"/>
      <c r="H764" s="277"/>
      <c r="I764" s="315"/>
      <c r="J764" s="315"/>
      <c r="K764" s="277"/>
      <c r="L764" s="277"/>
      <c r="M764" s="277"/>
      <c r="N764" s="277"/>
      <c r="O764" s="277"/>
      <c r="P764" s="277"/>
      <c r="Q764" s="277"/>
      <c r="R764" s="277"/>
      <c r="S764" s="277"/>
      <c r="T764" s="277"/>
      <c r="U764" s="277"/>
      <c r="V764" s="277"/>
      <c r="W764" s="277"/>
      <c r="X764" s="278"/>
      <c r="Y764" s="278"/>
      <c r="Z764" s="278"/>
      <c r="AA764" s="277"/>
    </row>
    <row r="765" spans="1:27">
      <c r="A765" s="280"/>
      <c r="B765" s="277"/>
      <c r="C765" s="280"/>
      <c r="D765" s="281"/>
      <c r="E765" s="281"/>
      <c r="F765" s="277"/>
      <c r="G765" s="277"/>
      <c r="H765" s="277"/>
      <c r="I765" s="315"/>
      <c r="J765" s="315"/>
      <c r="K765" s="277"/>
      <c r="L765" s="277"/>
      <c r="M765" s="277"/>
      <c r="N765" s="277"/>
      <c r="O765" s="277"/>
      <c r="P765" s="277"/>
      <c r="Q765" s="277"/>
      <c r="R765" s="277"/>
      <c r="S765" s="277"/>
      <c r="T765" s="277"/>
      <c r="U765" s="277"/>
      <c r="V765" s="277"/>
      <c r="W765" s="277"/>
      <c r="X765" s="278"/>
      <c r="Y765" s="278"/>
      <c r="Z765" s="278"/>
      <c r="AA765" s="277"/>
    </row>
    <row r="766" spans="1:27">
      <c r="A766" s="280"/>
      <c r="B766" s="277"/>
      <c r="C766" s="280"/>
      <c r="D766" s="281"/>
      <c r="E766" s="281"/>
      <c r="F766" s="277"/>
      <c r="G766" s="277"/>
      <c r="H766" s="277"/>
      <c r="I766" s="315"/>
      <c r="J766" s="315"/>
      <c r="K766" s="277"/>
      <c r="L766" s="277"/>
      <c r="M766" s="277"/>
      <c r="N766" s="277"/>
      <c r="O766" s="277"/>
      <c r="P766" s="277"/>
      <c r="Q766" s="277"/>
      <c r="R766" s="277"/>
      <c r="S766" s="277"/>
      <c r="T766" s="277"/>
      <c r="U766" s="277"/>
      <c r="V766" s="277"/>
      <c r="W766" s="277"/>
      <c r="X766" s="278"/>
      <c r="Y766" s="278"/>
      <c r="Z766" s="278"/>
      <c r="AA766" s="277"/>
    </row>
    <row r="767" spans="1:27">
      <c r="A767" s="280"/>
      <c r="B767" s="277"/>
      <c r="C767" s="280"/>
      <c r="D767" s="281"/>
      <c r="E767" s="281"/>
      <c r="F767" s="277"/>
      <c r="G767" s="277"/>
      <c r="H767" s="277"/>
      <c r="I767" s="315"/>
      <c r="J767" s="315"/>
      <c r="K767" s="277"/>
      <c r="L767" s="277"/>
      <c r="M767" s="277"/>
      <c r="N767" s="277"/>
      <c r="O767" s="277"/>
      <c r="P767" s="277"/>
      <c r="Q767" s="277"/>
      <c r="R767" s="277"/>
      <c r="S767" s="277"/>
      <c r="T767" s="277"/>
      <c r="U767" s="277"/>
      <c r="V767" s="277"/>
      <c r="W767" s="277"/>
      <c r="X767" s="278"/>
      <c r="Y767" s="278"/>
      <c r="Z767" s="278"/>
      <c r="AA767" s="277"/>
    </row>
    <row r="768" spans="1:27">
      <c r="A768" s="280"/>
      <c r="B768" s="277"/>
      <c r="C768" s="280"/>
      <c r="D768" s="281"/>
      <c r="E768" s="281"/>
      <c r="F768" s="277"/>
      <c r="G768" s="277"/>
      <c r="H768" s="277"/>
      <c r="I768" s="315"/>
      <c r="J768" s="315"/>
      <c r="K768" s="277"/>
      <c r="L768" s="277"/>
      <c r="M768" s="277"/>
      <c r="N768" s="277"/>
      <c r="O768" s="277"/>
      <c r="P768" s="277"/>
      <c r="Q768" s="277"/>
      <c r="R768" s="277"/>
      <c r="S768" s="277"/>
      <c r="T768" s="277"/>
      <c r="U768" s="277"/>
      <c r="V768" s="277"/>
      <c r="W768" s="277"/>
      <c r="X768" s="278"/>
      <c r="Y768" s="278"/>
      <c r="Z768" s="278"/>
      <c r="AA768" s="277"/>
    </row>
    <row r="769" spans="1:27">
      <c r="A769" s="280"/>
      <c r="B769" s="277"/>
      <c r="C769" s="280"/>
      <c r="D769" s="281"/>
      <c r="E769" s="281"/>
      <c r="F769" s="277"/>
      <c r="G769" s="277"/>
      <c r="H769" s="277"/>
      <c r="I769" s="315"/>
      <c r="J769" s="315"/>
      <c r="K769" s="277"/>
      <c r="L769" s="277"/>
      <c r="M769" s="277"/>
      <c r="N769" s="277"/>
      <c r="O769" s="277"/>
      <c r="P769" s="277"/>
      <c r="Q769" s="277"/>
      <c r="R769" s="277"/>
      <c r="S769" s="277"/>
      <c r="T769" s="277"/>
      <c r="U769" s="277"/>
      <c r="V769" s="277"/>
      <c r="W769" s="277"/>
      <c r="X769" s="278"/>
      <c r="Y769" s="278"/>
      <c r="Z769" s="278"/>
      <c r="AA769" s="277"/>
    </row>
    <row r="770" spans="1:27">
      <c r="A770" s="280"/>
      <c r="B770" s="277"/>
      <c r="C770" s="280"/>
      <c r="D770" s="281"/>
      <c r="E770" s="281"/>
      <c r="F770" s="277"/>
      <c r="G770" s="277"/>
      <c r="H770" s="277"/>
      <c r="I770" s="315"/>
      <c r="J770" s="315"/>
      <c r="K770" s="277"/>
      <c r="L770" s="277"/>
      <c r="M770" s="277"/>
      <c r="N770" s="277"/>
      <c r="O770" s="277"/>
      <c r="P770" s="277"/>
      <c r="Q770" s="277"/>
      <c r="R770" s="277"/>
      <c r="S770" s="277"/>
      <c r="T770" s="277"/>
      <c r="U770" s="277"/>
      <c r="V770" s="277"/>
      <c r="W770" s="277"/>
      <c r="X770" s="278"/>
      <c r="Y770" s="278"/>
      <c r="Z770" s="278"/>
      <c r="AA770" s="277"/>
    </row>
    <row r="771" spans="1:27">
      <c r="A771" s="280"/>
      <c r="B771" s="277"/>
      <c r="C771" s="280"/>
      <c r="D771" s="281"/>
      <c r="E771" s="281"/>
      <c r="F771" s="277"/>
      <c r="G771" s="277"/>
      <c r="H771" s="277"/>
      <c r="I771" s="315"/>
      <c r="J771" s="315"/>
      <c r="K771" s="277"/>
      <c r="L771" s="277"/>
      <c r="M771" s="277"/>
      <c r="N771" s="277"/>
      <c r="O771" s="277"/>
      <c r="P771" s="277"/>
      <c r="Q771" s="277"/>
      <c r="R771" s="277"/>
      <c r="S771" s="277"/>
      <c r="T771" s="277"/>
      <c r="U771" s="277"/>
      <c r="V771" s="277"/>
      <c r="W771" s="277"/>
      <c r="X771" s="278"/>
      <c r="Y771" s="278"/>
      <c r="Z771" s="278"/>
      <c r="AA771" s="277"/>
    </row>
    <row r="772" spans="1:27">
      <c r="A772" s="280"/>
      <c r="B772" s="277"/>
      <c r="C772" s="280"/>
      <c r="D772" s="281"/>
      <c r="E772" s="281"/>
      <c r="F772" s="277"/>
      <c r="G772" s="277"/>
      <c r="H772" s="277"/>
      <c r="I772" s="315"/>
      <c r="J772" s="315"/>
      <c r="K772" s="277"/>
      <c r="L772" s="277"/>
      <c r="M772" s="277"/>
      <c r="N772" s="277"/>
      <c r="O772" s="277"/>
      <c r="P772" s="277"/>
      <c r="Q772" s="277"/>
      <c r="R772" s="277"/>
      <c r="S772" s="277"/>
      <c r="T772" s="277"/>
      <c r="U772" s="277"/>
      <c r="V772" s="277"/>
      <c r="W772" s="277"/>
      <c r="X772" s="278"/>
      <c r="Y772" s="278"/>
      <c r="Z772" s="278"/>
      <c r="AA772" s="277"/>
    </row>
    <row r="773" spans="1:27">
      <c r="A773" s="280"/>
      <c r="B773" s="277"/>
      <c r="C773" s="280"/>
      <c r="D773" s="281"/>
      <c r="E773" s="281"/>
      <c r="F773" s="277"/>
      <c r="G773" s="277"/>
      <c r="H773" s="277"/>
      <c r="I773" s="315"/>
      <c r="J773" s="315"/>
      <c r="K773" s="277"/>
      <c r="L773" s="277"/>
      <c r="M773" s="277"/>
      <c r="N773" s="277"/>
      <c r="O773" s="277"/>
      <c r="P773" s="277"/>
      <c r="Q773" s="277"/>
      <c r="R773" s="277"/>
      <c r="S773" s="277"/>
      <c r="T773" s="277"/>
      <c r="U773" s="277"/>
      <c r="V773" s="277"/>
      <c r="W773" s="277"/>
      <c r="X773" s="278"/>
      <c r="Y773" s="278"/>
      <c r="Z773" s="278"/>
      <c r="AA773" s="277"/>
    </row>
    <row r="774" spans="1:27">
      <c r="A774" s="280"/>
      <c r="B774" s="277"/>
      <c r="C774" s="280"/>
      <c r="D774" s="281"/>
      <c r="E774" s="281"/>
      <c r="F774" s="277"/>
      <c r="G774" s="277"/>
      <c r="H774" s="277"/>
      <c r="I774" s="315"/>
      <c r="J774" s="315"/>
      <c r="K774" s="277"/>
      <c r="L774" s="277"/>
      <c r="M774" s="277"/>
      <c r="N774" s="277"/>
      <c r="O774" s="277"/>
      <c r="P774" s="277"/>
      <c r="Q774" s="277"/>
      <c r="R774" s="277"/>
      <c r="S774" s="277"/>
      <c r="T774" s="277"/>
      <c r="U774" s="277"/>
      <c r="V774" s="277"/>
      <c r="W774" s="277"/>
      <c r="X774" s="278"/>
      <c r="Y774" s="278"/>
      <c r="Z774" s="278"/>
      <c r="AA774" s="277"/>
    </row>
    <row r="775" spans="1:27">
      <c r="A775" s="280"/>
      <c r="B775" s="277"/>
      <c r="C775" s="280"/>
      <c r="D775" s="281"/>
      <c r="E775" s="281"/>
      <c r="F775" s="277"/>
      <c r="G775" s="277"/>
      <c r="H775" s="277"/>
      <c r="I775" s="315"/>
      <c r="J775" s="315"/>
      <c r="K775" s="277"/>
      <c r="L775" s="277"/>
      <c r="M775" s="277"/>
      <c r="N775" s="277"/>
      <c r="O775" s="277"/>
      <c r="P775" s="277"/>
      <c r="Q775" s="277"/>
      <c r="R775" s="277"/>
      <c r="S775" s="277"/>
      <c r="T775" s="277"/>
      <c r="U775" s="277"/>
      <c r="V775" s="277"/>
      <c r="W775" s="277"/>
      <c r="X775" s="278"/>
      <c r="Y775" s="278"/>
      <c r="Z775" s="278"/>
      <c r="AA775" s="277"/>
    </row>
    <row r="776" spans="1:27">
      <c r="A776" s="280"/>
      <c r="B776" s="277"/>
      <c r="C776" s="280"/>
      <c r="D776" s="281"/>
      <c r="E776" s="281"/>
      <c r="F776" s="277"/>
      <c r="G776" s="277"/>
      <c r="H776" s="277"/>
      <c r="I776" s="315"/>
      <c r="J776" s="315"/>
      <c r="K776" s="277"/>
      <c r="L776" s="277"/>
      <c r="M776" s="277"/>
      <c r="N776" s="277"/>
      <c r="O776" s="277"/>
      <c r="P776" s="277"/>
      <c r="Q776" s="277"/>
      <c r="R776" s="277"/>
      <c r="S776" s="277"/>
      <c r="T776" s="277"/>
      <c r="U776" s="277"/>
      <c r="V776" s="277"/>
      <c r="W776" s="277"/>
      <c r="X776" s="278"/>
      <c r="Y776" s="278"/>
      <c r="Z776" s="278"/>
      <c r="AA776" s="277"/>
    </row>
    <row r="777" spans="1:27">
      <c r="A777" s="280"/>
      <c r="B777" s="277"/>
      <c r="C777" s="280"/>
      <c r="D777" s="281"/>
      <c r="E777" s="281"/>
      <c r="F777" s="277"/>
      <c r="G777" s="277"/>
      <c r="H777" s="277"/>
      <c r="I777" s="315"/>
      <c r="J777" s="315"/>
      <c r="K777" s="277"/>
      <c r="L777" s="277"/>
      <c r="M777" s="277"/>
      <c r="N777" s="277"/>
      <c r="O777" s="277"/>
      <c r="P777" s="277"/>
      <c r="Q777" s="277"/>
      <c r="R777" s="277"/>
      <c r="S777" s="277"/>
      <c r="T777" s="277"/>
      <c r="U777" s="277"/>
      <c r="V777" s="277"/>
      <c r="W777" s="277"/>
      <c r="X777" s="278"/>
      <c r="Y777" s="278"/>
      <c r="Z777" s="278"/>
      <c r="AA777" s="277"/>
    </row>
    <row r="778" spans="1:27">
      <c r="A778" s="280"/>
      <c r="B778" s="277"/>
      <c r="C778" s="280"/>
      <c r="D778" s="281"/>
      <c r="E778" s="281"/>
      <c r="F778" s="277"/>
      <c r="G778" s="277"/>
      <c r="H778" s="277"/>
      <c r="I778" s="315"/>
      <c r="J778" s="315"/>
      <c r="K778" s="277"/>
      <c r="L778" s="277"/>
      <c r="M778" s="277"/>
      <c r="N778" s="277"/>
      <c r="O778" s="277"/>
      <c r="P778" s="277"/>
      <c r="Q778" s="277"/>
      <c r="R778" s="277"/>
      <c r="S778" s="277"/>
      <c r="T778" s="277"/>
      <c r="U778" s="277"/>
      <c r="V778" s="277"/>
      <c r="W778" s="277"/>
      <c r="X778" s="278"/>
      <c r="Y778" s="278"/>
      <c r="Z778" s="278"/>
      <c r="AA778" s="277"/>
    </row>
    <row r="779" spans="1:27">
      <c r="A779" s="280"/>
      <c r="B779" s="277"/>
      <c r="C779" s="280"/>
      <c r="D779" s="281"/>
      <c r="E779" s="281"/>
      <c r="F779" s="277"/>
      <c r="G779" s="277"/>
      <c r="H779" s="277"/>
      <c r="I779" s="315"/>
      <c r="J779" s="315"/>
      <c r="K779" s="277"/>
      <c r="L779" s="277"/>
      <c r="M779" s="277"/>
      <c r="N779" s="277"/>
      <c r="O779" s="277"/>
      <c r="P779" s="277"/>
      <c r="Q779" s="277"/>
      <c r="R779" s="277"/>
      <c r="S779" s="277"/>
      <c r="T779" s="277"/>
      <c r="U779" s="277"/>
      <c r="V779" s="277"/>
      <c r="W779" s="277"/>
      <c r="X779" s="278"/>
      <c r="Y779" s="278"/>
      <c r="Z779" s="278"/>
      <c r="AA779" s="277"/>
    </row>
    <row r="780" spans="1:27">
      <c r="A780" s="280"/>
      <c r="B780" s="277"/>
      <c r="C780" s="280"/>
      <c r="D780" s="281"/>
      <c r="E780" s="281"/>
      <c r="F780" s="277"/>
      <c r="G780" s="277"/>
      <c r="H780" s="277"/>
      <c r="I780" s="315"/>
      <c r="J780" s="315"/>
      <c r="K780" s="277"/>
      <c r="L780" s="277"/>
      <c r="M780" s="277"/>
      <c r="N780" s="277"/>
      <c r="O780" s="277"/>
      <c r="P780" s="277"/>
      <c r="Q780" s="277"/>
      <c r="R780" s="277"/>
      <c r="S780" s="277"/>
      <c r="T780" s="277"/>
      <c r="U780" s="277"/>
      <c r="V780" s="277"/>
      <c r="W780" s="277"/>
      <c r="X780" s="278"/>
      <c r="Y780" s="278"/>
      <c r="Z780" s="278"/>
      <c r="AA780" s="277"/>
    </row>
    <row r="781" spans="1:27">
      <c r="A781" s="280"/>
      <c r="B781" s="277"/>
      <c r="C781" s="280"/>
      <c r="D781" s="281"/>
      <c r="E781" s="281"/>
      <c r="F781" s="277"/>
      <c r="G781" s="277"/>
      <c r="H781" s="277"/>
      <c r="I781" s="315"/>
      <c r="J781" s="315"/>
      <c r="K781" s="277"/>
      <c r="L781" s="277"/>
      <c r="M781" s="277"/>
      <c r="N781" s="277"/>
      <c r="O781" s="277"/>
      <c r="P781" s="277"/>
      <c r="Q781" s="277"/>
      <c r="R781" s="277"/>
      <c r="S781" s="277"/>
      <c r="T781" s="277"/>
      <c r="U781" s="277"/>
      <c r="V781" s="277"/>
      <c r="W781" s="277"/>
      <c r="X781" s="278"/>
      <c r="Y781" s="278"/>
      <c r="Z781" s="278"/>
      <c r="AA781" s="277"/>
    </row>
    <row r="782" spans="1:27">
      <c r="A782" s="280"/>
      <c r="B782" s="277"/>
      <c r="C782" s="280"/>
      <c r="D782" s="281"/>
      <c r="E782" s="281"/>
      <c r="F782" s="277"/>
      <c r="G782" s="277"/>
      <c r="H782" s="277"/>
      <c r="I782" s="315"/>
      <c r="J782" s="315"/>
      <c r="K782" s="277"/>
      <c r="L782" s="277"/>
      <c r="M782" s="277"/>
      <c r="N782" s="277"/>
      <c r="O782" s="277"/>
      <c r="P782" s="277"/>
      <c r="Q782" s="277"/>
      <c r="R782" s="277"/>
      <c r="S782" s="277"/>
      <c r="T782" s="277"/>
      <c r="U782" s="277"/>
      <c r="V782" s="277"/>
      <c r="W782" s="277"/>
      <c r="X782" s="278"/>
      <c r="Y782" s="278"/>
      <c r="Z782" s="278"/>
      <c r="AA782" s="277"/>
    </row>
    <row r="783" spans="1:27">
      <c r="A783" s="280"/>
      <c r="B783" s="277"/>
      <c r="C783" s="280"/>
      <c r="D783" s="281"/>
      <c r="E783" s="281"/>
      <c r="F783" s="277"/>
      <c r="G783" s="277"/>
      <c r="H783" s="277"/>
      <c r="I783" s="315"/>
      <c r="J783" s="315"/>
      <c r="K783" s="277"/>
      <c r="L783" s="277"/>
      <c r="M783" s="277"/>
      <c r="N783" s="277"/>
      <c r="O783" s="277"/>
      <c r="P783" s="277"/>
      <c r="Q783" s="277"/>
      <c r="R783" s="277"/>
      <c r="S783" s="277"/>
      <c r="T783" s="277"/>
      <c r="U783" s="277"/>
      <c r="V783" s="277"/>
      <c r="W783" s="277"/>
      <c r="X783" s="278"/>
      <c r="Y783" s="278"/>
      <c r="Z783" s="278"/>
      <c r="AA783" s="277"/>
    </row>
    <row r="784" spans="1:27">
      <c r="A784" s="280"/>
      <c r="B784" s="277"/>
      <c r="C784" s="280"/>
      <c r="D784" s="281"/>
      <c r="E784" s="281"/>
      <c r="F784" s="277"/>
      <c r="G784" s="277"/>
      <c r="H784" s="277"/>
      <c r="I784" s="315"/>
      <c r="J784" s="315"/>
      <c r="K784" s="277"/>
      <c r="L784" s="277"/>
      <c r="M784" s="277"/>
      <c r="N784" s="277"/>
      <c r="O784" s="277"/>
      <c r="P784" s="277"/>
      <c r="Q784" s="277"/>
      <c r="R784" s="277"/>
      <c r="S784" s="277"/>
      <c r="T784" s="277"/>
      <c r="U784" s="277"/>
      <c r="V784" s="277"/>
      <c r="W784" s="277"/>
      <c r="X784" s="278"/>
      <c r="Y784" s="278"/>
      <c r="Z784" s="278"/>
      <c r="AA784" s="277"/>
    </row>
    <row r="785" spans="1:27">
      <c r="A785" s="280"/>
      <c r="B785" s="277"/>
      <c r="C785" s="280"/>
      <c r="D785" s="281"/>
      <c r="E785" s="281"/>
      <c r="F785" s="277"/>
      <c r="G785" s="277"/>
      <c r="H785" s="277"/>
      <c r="I785" s="315"/>
      <c r="J785" s="315"/>
      <c r="K785" s="277"/>
      <c r="L785" s="277"/>
      <c r="M785" s="277"/>
      <c r="N785" s="277"/>
      <c r="O785" s="277"/>
      <c r="P785" s="277"/>
      <c r="Q785" s="277"/>
      <c r="R785" s="277"/>
      <c r="S785" s="277"/>
      <c r="T785" s="277"/>
      <c r="U785" s="277"/>
      <c r="V785" s="277"/>
      <c r="W785" s="277"/>
      <c r="X785" s="278"/>
      <c r="Y785" s="278"/>
      <c r="Z785" s="278"/>
      <c r="AA785" s="277"/>
    </row>
    <row r="786" spans="1:27">
      <c r="A786" s="280"/>
      <c r="B786" s="277"/>
      <c r="C786" s="280"/>
      <c r="D786" s="281"/>
      <c r="E786" s="281"/>
      <c r="F786" s="277"/>
      <c r="G786" s="277"/>
      <c r="H786" s="277"/>
      <c r="I786" s="315"/>
      <c r="J786" s="315"/>
      <c r="K786" s="277"/>
      <c r="L786" s="277"/>
      <c r="M786" s="277"/>
      <c r="N786" s="277"/>
      <c r="O786" s="277"/>
      <c r="P786" s="277"/>
      <c r="Q786" s="277"/>
      <c r="R786" s="277"/>
      <c r="S786" s="277"/>
      <c r="T786" s="277"/>
      <c r="U786" s="277"/>
      <c r="V786" s="277"/>
      <c r="W786" s="277"/>
      <c r="X786" s="278"/>
      <c r="Y786" s="278"/>
      <c r="Z786" s="278"/>
      <c r="AA786" s="277"/>
    </row>
    <row r="787" spans="1:27">
      <c r="A787" s="280"/>
      <c r="B787" s="277"/>
      <c r="C787" s="280"/>
      <c r="D787" s="281"/>
      <c r="E787" s="281"/>
      <c r="F787" s="277"/>
      <c r="G787" s="277"/>
      <c r="H787" s="277"/>
      <c r="I787" s="315"/>
      <c r="J787" s="315"/>
      <c r="K787" s="277"/>
      <c r="L787" s="277"/>
      <c r="M787" s="277"/>
      <c r="N787" s="277"/>
      <c r="O787" s="277"/>
      <c r="P787" s="277"/>
      <c r="Q787" s="277"/>
      <c r="R787" s="277"/>
      <c r="S787" s="277"/>
      <c r="T787" s="277"/>
      <c r="U787" s="277"/>
      <c r="V787" s="277"/>
      <c r="W787" s="277"/>
      <c r="X787" s="278"/>
      <c r="Y787" s="278"/>
      <c r="Z787" s="278"/>
      <c r="AA787" s="277"/>
    </row>
    <row r="788" spans="1:27">
      <c r="A788" s="280"/>
      <c r="B788" s="277"/>
      <c r="C788" s="280"/>
      <c r="D788" s="281"/>
      <c r="E788" s="281"/>
      <c r="F788" s="277"/>
      <c r="G788" s="277"/>
      <c r="H788" s="277"/>
      <c r="I788" s="315"/>
      <c r="J788" s="315"/>
      <c r="K788" s="277"/>
      <c r="L788" s="277"/>
      <c r="M788" s="277"/>
      <c r="N788" s="277"/>
      <c r="O788" s="277"/>
      <c r="P788" s="277"/>
      <c r="Q788" s="277"/>
      <c r="R788" s="277"/>
      <c r="S788" s="277"/>
      <c r="T788" s="277"/>
      <c r="U788" s="277"/>
      <c r="V788" s="277"/>
      <c r="W788" s="277"/>
      <c r="X788" s="278"/>
      <c r="Y788" s="278"/>
      <c r="Z788" s="278"/>
      <c r="AA788" s="277"/>
    </row>
    <row r="789" spans="1:27">
      <c r="A789" s="280"/>
      <c r="B789" s="277"/>
      <c r="C789" s="280"/>
      <c r="D789" s="281"/>
      <c r="E789" s="281"/>
      <c r="F789" s="277"/>
      <c r="G789" s="277"/>
      <c r="H789" s="277"/>
      <c r="I789" s="315"/>
      <c r="J789" s="315"/>
      <c r="K789" s="277"/>
      <c r="L789" s="277"/>
      <c r="M789" s="277"/>
      <c r="N789" s="277"/>
      <c r="O789" s="277"/>
      <c r="P789" s="277"/>
      <c r="Q789" s="277"/>
      <c r="R789" s="277"/>
      <c r="S789" s="277"/>
      <c r="T789" s="277"/>
      <c r="U789" s="277"/>
      <c r="V789" s="277"/>
      <c r="W789" s="277"/>
      <c r="X789" s="278"/>
      <c r="Y789" s="278"/>
      <c r="Z789" s="278"/>
      <c r="AA789" s="277"/>
    </row>
    <row r="790" spans="1:27">
      <c r="A790" s="280"/>
      <c r="B790" s="277"/>
      <c r="C790" s="280"/>
      <c r="D790" s="281"/>
      <c r="E790" s="281"/>
      <c r="F790" s="277"/>
      <c r="G790" s="277"/>
      <c r="H790" s="277"/>
      <c r="I790" s="315"/>
      <c r="J790" s="315"/>
      <c r="K790" s="277"/>
      <c r="L790" s="277"/>
      <c r="M790" s="277"/>
      <c r="N790" s="277"/>
      <c r="O790" s="277"/>
      <c r="P790" s="277"/>
      <c r="Q790" s="277"/>
      <c r="R790" s="277"/>
      <c r="S790" s="277"/>
      <c r="T790" s="277"/>
      <c r="U790" s="277"/>
      <c r="V790" s="277"/>
      <c r="W790" s="277"/>
      <c r="X790" s="278"/>
      <c r="Y790" s="278"/>
      <c r="Z790" s="278"/>
      <c r="AA790" s="277"/>
    </row>
    <row r="791" spans="1:27">
      <c r="A791" s="280"/>
      <c r="B791" s="277"/>
      <c r="C791" s="280"/>
      <c r="D791" s="281"/>
      <c r="E791" s="281"/>
      <c r="F791" s="277"/>
      <c r="G791" s="277"/>
      <c r="H791" s="277"/>
      <c r="I791" s="315"/>
      <c r="J791" s="315"/>
      <c r="K791" s="277"/>
      <c r="L791" s="277"/>
      <c r="M791" s="277"/>
      <c r="N791" s="277"/>
      <c r="O791" s="277"/>
      <c r="P791" s="277"/>
      <c r="Q791" s="277"/>
      <c r="R791" s="277"/>
      <c r="S791" s="277"/>
      <c r="T791" s="277"/>
      <c r="U791" s="277"/>
      <c r="V791" s="277"/>
      <c r="W791" s="277"/>
      <c r="X791" s="278"/>
      <c r="Y791" s="278"/>
      <c r="Z791" s="278"/>
      <c r="AA791" s="277"/>
    </row>
    <row r="792" spans="1:27">
      <c r="A792" s="280"/>
      <c r="B792" s="277"/>
      <c r="C792" s="280"/>
      <c r="D792" s="281"/>
      <c r="E792" s="281"/>
      <c r="F792" s="277"/>
      <c r="G792" s="277"/>
      <c r="H792" s="277"/>
      <c r="I792" s="315"/>
      <c r="J792" s="315"/>
      <c r="K792" s="277"/>
      <c r="L792" s="277"/>
      <c r="M792" s="277"/>
      <c r="N792" s="277"/>
      <c r="O792" s="277"/>
      <c r="P792" s="277"/>
      <c r="Q792" s="277"/>
      <c r="R792" s="277"/>
      <c r="S792" s="277"/>
      <c r="T792" s="277"/>
      <c r="U792" s="277"/>
      <c r="V792" s="277"/>
      <c r="W792" s="277"/>
      <c r="X792" s="278"/>
      <c r="Y792" s="278"/>
      <c r="Z792" s="278"/>
      <c r="AA792" s="277"/>
    </row>
    <row r="793" spans="1:27">
      <c r="A793" s="280"/>
      <c r="B793" s="277"/>
      <c r="C793" s="280"/>
      <c r="D793" s="281"/>
      <c r="E793" s="281"/>
      <c r="F793" s="277"/>
      <c r="G793" s="277"/>
      <c r="H793" s="277"/>
      <c r="I793" s="315"/>
      <c r="J793" s="315"/>
      <c r="K793" s="277"/>
      <c r="L793" s="277"/>
      <c r="M793" s="277"/>
      <c r="N793" s="277"/>
      <c r="O793" s="277"/>
      <c r="P793" s="277"/>
      <c r="Q793" s="277"/>
      <c r="R793" s="277"/>
      <c r="S793" s="277"/>
      <c r="T793" s="277"/>
      <c r="U793" s="277"/>
      <c r="V793" s="277"/>
      <c r="W793" s="277"/>
      <c r="X793" s="278"/>
      <c r="Y793" s="278"/>
      <c r="Z793" s="278"/>
      <c r="AA793" s="277"/>
    </row>
    <row r="794" spans="1:27">
      <c r="A794" s="280"/>
      <c r="B794" s="277"/>
      <c r="C794" s="280"/>
      <c r="D794" s="281"/>
      <c r="E794" s="281"/>
      <c r="F794" s="277"/>
      <c r="G794" s="277"/>
      <c r="H794" s="277"/>
      <c r="I794" s="315"/>
      <c r="J794" s="315"/>
      <c r="K794" s="277"/>
      <c r="L794" s="277"/>
      <c r="M794" s="277"/>
      <c r="N794" s="277"/>
      <c r="O794" s="277"/>
      <c r="P794" s="277"/>
      <c r="Q794" s="277"/>
      <c r="R794" s="277"/>
      <c r="S794" s="277"/>
      <c r="T794" s="277"/>
      <c r="U794" s="277"/>
      <c r="V794" s="277"/>
      <c r="W794" s="277"/>
      <c r="X794" s="278"/>
      <c r="Y794" s="278"/>
      <c r="Z794" s="278"/>
      <c r="AA794" s="277"/>
    </row>
    <row r="795" spans="1:27">
      <c r="A795" s="280"/>
      <c r="B795" s="277"/>
      <c r="C795" s="280"/>
      <c r="D795" s="281"/>
      <c r="E795" s="281"/>
      <c r="F795" s="277"/>
      <c r="G795" s="277"/>
      <c r="H795" s="277"/>
      <c r="I795" s="315"/>
      <c r="J795" s="315"/>
      <c r="K795" s="277"/>
      <c r="L795" s="277"/>
      <c r="M795" s="277"/>
      <c r="N795" s="277"/>
      <c r="O795" s="277"/>
      <c r="P795" s="277"/>
      <c r="Q795" s="277"/>
      <c r="R795" s="277"/>
      <c r="S795" s="277"/>
      <c r="T795" s="277"/>
      <c r="U795" s="277"/>
      <c r="V795" s="277"/>
      <c r="W795" s="277"/>
      <c r="X795" s="278"/>
      <c r="Y795" s="278"/>
      <c r="Z795" s="278"/>
      <c r="AA795" s="277"/>
    </row>
    <row r="796" spans="1:27">
      <c r="A796" s="280"/>
      <c r="B796" s="277"/>
      <c r="C796" s="280"/>
      <c r="D796" s="281"/>
      <c r="E796" s="281"/>
      <c r="F796" s="277"/>
      <c r="G796" s="277"/>
      <c r="H796" s="277"/>
      <c r="I796" s="315"/>
      <c r="J796" s="315"/>
      <c r="K796" s="277"/>
      <c r="L796" s="277"/>
      <c r="M796" s="277"/>
      <c r="N796" s="277"/>
      <c r="O796" s="277"/>
      <c r="P796" s="277"/>
      <c r="Q796" s="277"/>
      <c r="R796" s="277"/>
      <c r="S796" s="277"/>
      <c r="T796" s="277"/>
      <c r="U796" s="277"/>
      <c r="V796" s="277"/>
      <c r="W796" s="277"/>
      <c r="X796" s="278"/>
      <c r="Y796" s="278"/>
      <c r="Z796" s="278"/>
      <c r="AA796" s="277"/>
    </row>
    <row r="797" spans="1:27">
      <c r="A797" s="280"/>
      <c r="B797" s="277"/>
      <c r="C797" s="280"/>
      <c r="D797" s="281"/>
      <c r="E797" s="281"/>
      <c r="F797" s="277"/>
      <c r="G797" s="277"/>
      <c r="H797" s="277"/>
      <c r="I797" s="315"/>
      <c r="J797" s="315"/>
      <c r="K797" s="277"/>
      <c r="L797" s="277"/>
      <c r="M797" s="277"/>
      <c r="N797" s="277"/>
      <c r="O797" s="277"/>
      <c r="P797" s="277"/>
      <c r="Q797" s="277"/>
      <c r="R797" s="277"/>
      <c r="S797" s="277"/>
      <c r="T797" s="277"/>
      <c r="U797" s="277"/>
      <c r="V797" s="277"/>
      <c r="W797" s="277"/>
      <c r="X797" s="278"/>
      <c r="Y797" s="278"/>
      <c r="Z797" s="278"/>
      <c r="AA797" s="277"/>
    </row>
    <row r="798" spans="1:27">
      <c r="A798" s="280"/>
      <c r="B798" s="277"/>
      <c r="C798" s="280"/>
      <c r="D798" s="281"/>
      <c r="E798" s="281"/>
      <c r="F798" s="277"/>
      <c r="G798" s="277"/>
      <c r="H798" s="277"/>
      <c r="I798" s="315"/>
      <c r="J798" s="315"/>
      <c r="K798" s="277"/>
      <c r="L798" s="277"/>
      <c r="M798" s="277"/>
      <c r="N798" s="277"/>
      <c r="O798" s="277"/>
      <c r="P798" s="277"/>
      <c r="Q798" s="277"/>
      <c r="R798" s="277"/>
      <c r="S798" s="277"/>
      <c r="T798" s="277"/>
      <c r="U798" s="277"/>
      <c r="V798" s="277"/>
      <c r="W798" s="277"/>
      <c r="X798" s="278"/>
      <c r="Y798" s="278"/>
      <c r="Z798" s="278"/>
      <c r="AA798" s="277"/>
    </row>
    <row r="799" spans="1:27">
      <c r="A799" s="280"/>
      <c r="B799" s="277"/>
      <c r="C799" s="280"/>
      <c r="D799" s="281"/>
      <c r="E799" s="281"/>
      <c r="F799" s="277"/>
      <c r="G799" s="277"/>
      <c r="H799" s="277"/>
      <c r="I799" s="315"/>
      <c r="J799" s="315"/>
      <c r="K799" s="277"/>
      <c r="L799" s="277"/>
      <c r="M799" s="277"/>
      <c r="N799" s="277"/>
      <c r="O799" s="277"/>
      <c r="P799" s="277"/>
      <c r="Q799" s="277"/>
      <c r="R799" s="277"/>
      <c r="S799" s="277"/>
      <c r="T799" s="277"/>
      <c r="U799" s="277"/>
      <c r="V799" s="277"/>
      <c r="W799" s="277"/>
      <c r="X799" s="278"/>
      <c r="Y799" s="278"/>
      <c r="Z799" s="278"/>
      <c r="AA799" s="277"/>
    </row>
    <row r="800" spans="1:27">
      <c r="A800" s="280"/>
      <c r="B800" s="277"/>
      <c r="C800" s="280"/>
      <c r="D800" s="281"/>
      <c r="E800" s="281"/>
      <c r="F800" s="277"/>
      <c r="G800" s="277"/>
      <c r="H800" s="277"/>
      <c r="I800" s="315"/>
      <c r="J800" s="315"/>
      <c r="K800" s="277"/>
      <c r="L800" s="277"/>
      <c r="M800" s="277"/>
      <c r="N800" s="277"/>
      <c r="O800" s="277"/>
      <c r="P800" s="277"/>
      <c r="Q800" s="277"/>
      <c r="R800" s="277"/>
      <c r="S800" s="277"/>
      <c r="T800" s="277"/>
      <c r="U800" s="277"/>
      <c r="V800" s="277"/>
      <c r="W800" s="277"/>
      <c r="X800" s="278"/>
      <c r="Y800" s="278"/>
      <c r="Z800" s="278"/>
      <c r="AA800" s="277"/>
    </row>
    <row r="801" spans="1:27">
      <c r="A801" s="280"/>
      <c r="B801" s="277"/>
      <c r="C801" s="280"/>
      <c r="D801" s="281"/>
      <c r="E801" s="281"/>
      <c r="F801" s="277"/>
      <c r="G801" s="277"/>
      <c r="H801" s="277"/>
      <c r="I801" s="315"/>
      <c r="J801" s="315"/>
      <c r="K801" s="277"/>
      <c r="L801" s="277"/>
      <c r="M801" s="277"/>
      <c r="N801" s="277"/>
      <c r="O801" s="277"/>
      <c r="P801" s="277"/>
      <c r="Q801" s="277"/>
      <c r="R801" s="277"/>
      <c r="S801" s="277"/>
      <c r="T801" s="277"/>
      <c r="U801" s="277"/>
      <c r="V801" s="277"/>
      <c r="W801" s="277"/>
      <c r="X801" s="278"/>
      <c r="Y801" s="278"/>
      <c r="Z801" s="278"/>
      <c r="AA801" s="277"/>
    </row>
    <row r="802" spans="1:27">
      <c r="A802" s="280"/>
      <c r="B802" s="277"/>
      <c r="C802" s="280"/>
      <c r="D802" s="281"/>
      <c r="E802" s="281"/>
      <c r="F802" s="277"/>
      <c r="G802" s="277"/>
      <c r="H802" s="277"/>
      <c r="I802" s="315"/>
      <c r="J802" s="315"/>
      <c r="K802" s="277"/>
      <c r="L802" s="277"/>
      <c r="M802" s="277"/>
      <c r="N802" s="277"/>
      <c r="O802" s="277"/>
      <c r="P802" s="277"/>
      <c r="Q802" s="277"/>
      <c r="R802" s="277"/>
      <c r="S802" s="277"/>
      <c r="T802" s="277"/>
      <c r="U802" s="277"/>
      <c r="V802" s="277"/>
      <c r="W802" s="277"/>
      <c r="X802" s="278"/>
      <c r="Y802" s="278"/>
      <c r="Z802" s="278"/>
      <c r="AA802" s="277"/>
    </row>
    <row r="803" spans="1:27">
      <c r="A803" s="280"/>
      <c r="B803" s="277"/>
      <c r="C803" s="280"/>
      <c r="D803" s="281"/>
      <c r="E803" s="281"/>
      <c r="F803" s="277"/>
      <c r="G803" s="277"/>
      <c r="H803" s="277"/>
      <c r="I803" s="315"/>
      <c r="J803" s="315"/>
      <c r="K803" s="277"/>
      <c r="L803" s="277"/>
      <c r="M803" s="277"/>
      <c r="N803" s="277"/>
      <c r="O803" s="277"/>
      <c r="P803" s="277"/>
      <c r="Q803" s="277"/>
      <c r="R803" s="277"/>
      <c r="S803" s="277"/>
      <c r="T803" s="277"/>
      <c r="U803" s="277"/>
      <c r="V803" s="277"/>
      <c r="W803" s="277"/>
      <c r="X803" s="278"/>
      <c r="Y803" s="278"/>
      <c r="Z803" s="278"/>
      <c r="AA803" s="277"/>
    </row>
    <row r="804" spans="1:27">
      <c r="A804" s="280"/>
      <c r="B804" s="277"/>
      <c r="C804" s="280"/>
      <c r="D804" s="281"/>
      <c r="E804" s="281"/>
      <c r="F804" s="277"/>
      <c r="G804" s="277"/>
      <c r="H804" s="277"/>
      <c r="I804" s="315"/>
      <c r="J804" s="315"/>
      <c r="K804" s="277"/>
      <c r="L804" s="277"/>
      <c r="M804" s="277"/>
      <c r="N804" s="277"/>
      <c r="O804" s="277"/>
      <c r="P804" s="277"/>
      <c r="Q804" s="277"/>
      <c r="R804" s="277"/>
      <c r="S804" s="277"/>
      <c r="T804" s="277"/>
      <c r="U804" s="277"/>
      <c r="V804" s="277"/>
      <c r="W804" s="277"/>
      <c r="X804" s="278"/>
      <c r="Y804" s="278"/>
      <c r="Z804" s="278"/>
      <c r="AA804" s="277"/>
    </row>
    <row r="805" spans="1:27">
      <c r="A805" s="280"/>
      <c r="B805" s="277"/>
      <c r="C805" s="280"/>
      <c r="D805" s="281"/>
      <c r="E805" s="281"/>
      <c r="F805" s="277"/>
      <c r="G805" s="277"/>
      <c r="H805" s="277"/>
      <c r="I805" s="315"/>
      <c r="J805" s="315"/>
      <c r="K805" s="277"/>
      <c r="L805" s="277"/>
      <c r="M805" s="277"/>
      <c r="N805" s="277"/>
      <c r="O805" s="277"/>
      <c r="P805" s="277"/>
      <c r="Q805" s="277"/>
      <c r="R805" s="277"/>
      <c r="S805" s="277"/>
      <c r="T805" s="277"/>
      <c r="U805" s="277"/>
      <c r="V805" s="277"/>
      <c r="W805" s="277"/>
      <c r="X805" s="278"/>
      <c r="Y805" s="278"/>
      <c r="Z805" s="278"/>
      <c r="AA805" s="277"/>
    </row>
    <row r="806" spans="1:27">
      <c r="A806" s="280"/>
      <c r="B806" s="277"/>
      <c r="C806" s="280"/>
      <c r="D806" s="281"/>
      <c r="E806" s="281"/>
      <c r="F806" s="277"/>
      <c r="G806" s="277"/>
      <c r="H806" s="277"/>
      <c r="I806" s="315"/>
      <c r="J806" s="315"/>
      <c r="K806" s="277"/>
      <c r="L806" s="277"/>
      <c r="M806" s="277"/>
      <c r="N806" s="277"/>
      <c r="O806" s="277"/>
      <c r="P806" s="277"/>
      <c r="Q806" s="277"/>
      <c r="R806" s="277"/>
      <c r="S806" s="277"/>
      <c r="T806" s="277"/>
      <c r="U806" s="277"/>
      <c r="V806" s="277"/>
      <c r="W806" s="277"/>
      <c r="X806" s="278"/>
      <c r="Y806" s="278"/>
      <c r="Z806" s="278"/>
      <c r="AA806" s="277"/>
    </row>
    <row r="807" spans="1:27">
      <c r="A807" s="280"/>
      <c r="B807" s="277"/>
      <c r="C807" s="280"/>
      <c r="D807" s="281"/>
      <c r="E807" s="281"/>
      <c r="F807" s="277"/>
      <c r="G807" s="277"/>
      <c r="H807" s="277"/>
      <c r="I807" s="315"/>
      <c r="J807" s="315"/>
      <c r="K807" s="277"/>
      <c r="L807" s="277"/>
      <c r="M807" s="277"/>
      <c r="N807" s="277"/>
      <c r="O807" s="277"/>
      <c r="P807" s="277"/>
      <c r="Q807" s="277"/>
      <c r="R807" s="277"/>
      <c r="S807" s="277"/>
      <c r="T807" s="277"/>
      <c r="U807" s="277"/>
      <c r="V807" s="277"/>
      <c r="W807" s="277"/>
      <c r="X807" s="278"/>
      <c r="Y807" s="278"/>
      <c r="Z807" s="278"/>
      <c r="AA807" s="277"/>
    </row>
    <row r="808" spans="1:27">
      <c r="A808" s="280"/>
      <c r="B808" s="277"/>
      <c r="C808" s="280"/>
      <c r="D808" s="281"/>
      <c r="E808" s="281"/>
      <c r="F808" s="277"/>
      <c r="G808" s="277"/>
      <c r="H808" s="277"/>
      <c r="I808" s="315"/>
      <c r="J808" s="315"/>
      <c r="K808" s="277"/>
      <c r="L808" s="277"/>
      <c r="M808" s="277"/>
      <c r="N808" s="277"/>
      <c r="O808" s="277"/>
      <c r="P808" s="277"/>
      <c r="Q808" s="277"/>
      <c r="R808" s="277"/>
      <c r="S808" s="277"/>
      <c r="T808" s="277"/>
      <c r="U808" s="277"/>
      <c r="V808" s="277"/>
      <c r="W808" s="277"/>
      <c r="X808" s="278"/>
      <c r="Y808" s="278"/>
      <c r="Z808" s="278"/>
      <c r="AA808" s="277"/>
    </row>
    <row r="809" spans="1:27">
      <c r="A809" s="280"/>
      <c r="B809" s="277"/>
      <c r="C809" s="280"/>
      <c r="D809" s="281"/>
      <c r="E809" s="281"/>
      <c r="F809" s="277"/>
      <c r="G809" s="277"/>
      <c r="H809" s="277"/>
      <c r="I809" s="315"/>
      <c r="J809" s="315"/>
      <c r="K809" s="277"/>
      <c r="L809" s="277"/>
      <c r="M809" s="277"/>
      <c r="N809" s="277"/>
      <c r="O809" s="277"/>
      <c r="P809" s="277"/>
      <c r="Q809" s="277"/>
      <c r="R809" s="277"/>
      <c r="S809" s="277"/>
      <c r="T809" s="277"/>
      <c r="U809" s="277"/>
      <c r="V809" s="277"/>
      <c r="W809" s="277"/>
      <c r="X809" s="278"/>
      <c r="Y809" s="278"/>
      <c r="Z809" s="278"/>
      <c r="AA809" s="277"/>
    </row>
    <row r="810" spans="1:27">
      <c r="A810" s="280"/>
      <c r="B810" s="277"/>
      <c r="C810" s="280"/>
      <c r="D810" s="281"/>
      <c r="E810" s="281"/>
      <c r="F810" s="277"/>
      <c r="G810" s="277"/>
      <c r="H810" s="277"/>
      <c r="I810" s="315"/>
      <c r="J810" s="315"/>
      <c r="K810" s="277"/>
      <c r="L810" s="277"/>
      <c r="M810" s="277"/>
      <c r="N810" s="277"/>
      <c r="O810" s="277"/>
      <c r="P810" s="277"/>
      <c r="Q810" s="277"/>
      <c r="R810" s="277"/>
      <c r="S810" s="277"/>
      <c r="T810" s="277"/>
      <c r="U810" s="277"/>
      <c r="V810" s="277"/>
      <c r="W810" s="277"/>
      <c r="X810" s="278"/>
      <c r="Y810" s="278"/>
      <c r="Z810" s="278"/>
      <c r="AA810" s="277"/>
    </row>
    <row r="811" spans="1:27">
      <c r="A811" s="280"/>
      <c r="B811" s="277"/>
      <c r="C811" s="280"/>
      <c r="D811" s="281"/>
      <c r="E811" s="281"/>
      <c r="F811" s="277"/>
      <c r="G811" s="277"/>
      <c r="H811" s="277"/>
      <c r="I811" s="315"/>
      <c r="J811" s="315"/>
      <c r="K811" s="277"/>
      <c r="L811" s="277"/>
      <c r="M811" s="277"/>
      <c r="N811" s="277"/>
      <c r="O811" s="277"/>
      <c r="P811" s="277"/>
      <c r="Q811" s="277"/>
      <c r="R811" s="277"/>
      <c r="S811" s="277"/>
      <c r="T811" s="277"/>
      <c r="U811" s="277"/>
      <c r="V811" s="277"/>
      <c r="W811" s="277"/>
      <c r="X811" s="278"/>
      <c r="Y811" s="278"/>
      <c r="Z811" s="278"/>
      <c r="AA811" s="277"/>
    </row>
    <row r="812" spans="1:27">
      <c r="A812" s="280"/>
      <c r="B812" s="277"/>
      <c r="C812" s="280"/>
      <c r="D812" s="281"/>
      <c r="E812" s="281"/>
      <c r="F812" s="277"/>
      <c r="G812" s="277"/>
      <c r="H812" s="277"/>
      <c r="I812" s="315"/>
      <c r="J812" s="315"/>
      <c r="K812" s="277"/>
      <c r="L812" s="277"/>
      <c r="M812" s="277"/>
      <c r="N812" s="277"/>
      <c r="O812" s="277"/>
      <c r="P812" s="277"/>
      <c r="Q812" s="277"/>
      <c r="R812" s="277"/>
      <c r="S812" s="277"/>
      <c r="T812" s="277"/>
      <c r="U812" s="277"/>
      <c r="V812" s="277"/>
      <c r="W812" s="277"/>
      <c r="X812" s="278"/>
      <c r="Y812" s="278"/>
      <c r="Z812" s="278"/>
      <c r="AA812" s="277"/>
    </row>
    <row r="813" spans="1:27">
      <c r="A813" s="280"/>
      <c r="B813" s="277"/>
      <c r="C813" s="280"/>
      <c r="D813" s="281"/>
      <c r="E813" s="281"/>
      <c r="F813" s="277"/>
      <c r="G813" s="277"/>
      <c r="H813" s="277"/>
      <c r="I813" s="315"/>
      <c r="J813" s="315"/>
      <c r="K813" s="277"/>
      <c r="L813" s="277"/>
      <c r="M813" s="277"/>
      <c r="N813" s="277"/>
      <c r="O813" s="277"/>
      <c r="P813" s="277"/>
      <c r="Q813" s="277"/>
      <c r="R813" s="277"/>
      <c r="S813" s="277"/>
      <c r="T813" s="277"/>
      <c r="U813" s="277"/>
      <c r="V813" s="277"/>
      <c r="W813" s="277"/>
      <c r="X813" s="278"/>
      <c r="Y813" s="278"/>
      <c r="Z813" s="278"/>
      <c r="AA813" s="277"/>
    </row>
    <row r="814" spans="1:27">
      <c r="A814" s="280"/>
      <c r="B814" s="277"/>
      <c r="C814" s="280"/>
      <c r="D814" s="281"/>
      <c r="E814" s="281"/>
      <c r="F814" s="277"/>
      <c r="G814" s="277"/>
      <c r="H814" s="277"/>
      <c r="I814" s="315"/>
      <c r="J814" s="315"/>
      <c r="K814" s="277"/>
      <c r="L814" s="277"/>
      <c r="M814" s="277"/>
      <c r="N814" s="277"/>
      <c r="O814" s="277"/>
      <c r="P814" s="277"/>
      <c r="Q814" s="277"/>
      <c r="R814" s="277"/>
      <c r="S814" s="277"/>
      <c r="T814" s="277"/>
      <c r="U814" s="277"/>
      <c r="V814" s="277"/>
      <c r="W814" s="277"/>
      <c r="X814" s="278"/>
      <c r="Y814" s="278"/>
      <c r="Z814" s="278"/>
      <c r="AA814" s="277"/>
    </row>
    <row r="815" spans="1:27">
      <c r="A815" s="280"/>
      <c r="B815" s="277"/>
      <c r="C815" s="280"/>
      <c r="D815" s="281"/>
      <c r="E815" s="281"/>
      <c r="F815" s="277"/>
      <c r="G815" s="277"/>
      <c r="H815" s="277"/>
      <c r="I815" s="315"/>
      <c r="J815" s="315"/>
      <c r="K815" s="277"/>
      <c r="L815" s="277"/>
      <c r="M815" s="277"/>
      <c r="N815" s="277"/>
      <c r="O815" s="277"/>
      <c r="P815" s="277"/>
      <c r="Q815" s="277"/>
      <c r="R815" s="277"/>
      <c r="S815" s="277"/>
      <c r="T815" s="277"/>
      <c r="U815" s="277"/>
      <c r="V815" s="277"/>
      <c r="W815" s="277"/>
      <c r="X815" s="278"/>
      <c r="Y815" s="278"/>
      <c r="Z815" s="278"/>
      <c r="AA815" s="277"/>
    </row>
    <row r="816" spans="1:27">
      <c r="A816" s="280"/>
      <c r="B816" s="277"/>
      <c r="C816" s="280"/>
      <c r="D816" s="281"/>
      <c r="E816" s="281"/>
      <c r="F816" s="277"/>
      <c r="G816" s="277"/>
      <c r="H816" s="277"/>
      <c r="I816" s="315"/>
      <c r="J816" s="315"/>
      <c r="K816" s="277"/>
      <c r="L816" s="277"/>
      <c r="M816" s="277"/>
      <c r="N816" s="277"/>
      <c r="O816" s="277"/>
      <c r="P816" s="277"/>
      <c r="Q816" s="277"/>
      <c r="R816" s="277"/>
      <c r="S816" s="277"/>
      <c r="T816" s="277"/>
      <c r="U816" s="277"/>
      <c r="V816" s="277"/>
      <c r="W816" s="277"/>
      <c r="X816" s="278"/>
      <c r="Y816" s="278"/>
      <c r="Z816" s="278"/>
      <c r="AA816" s="277"/>
    </row>
    <row r="817" spans="1:27">
      <c r="A817" s="280"/>
      <c r="B817" s="277"/>
      <c r="C817" s="280"/>
      <c r="D817" s="281"/>
      <c r="E817" s="281"/>
      <c r="F817" s="277"/>
      <c r="G817" s="277"/>
      <c r="H817" s="277"/>
      <c r="I817" s="315"/>
      <c r="J817" s="315"/>
      <c r="K817" s="277"/>
      <c r="L817" s="277"/>
      <c r="M817" s="277"/>
      <c r="N817" s="277"/>
      <c r="O817" s="277"/>
      <c r="P817" s="277"/>
      <c r="Q817" s="277"/>
      <c r="R817" s="277"/>
      <c r="S817" s="277"/>
      <c r="T817" s="277"/>
      <c r="U817" s="277"/>
      <c r="V817" s="277"/>
      <c r="W817" s="277"/>
      <c r="X817" s="278"/>
      <c r="Y817" s="278"/>
      <c r="Z817" s="278"/>
      <c r="AA817" s="277"/>
    </row>
    <row r="818" spans="1:27">
      <c r="A818" s="280"/>
      <c r="B818" s="277"/>
      <c r="C818" s="280"/>
      <c r="D818" s="281"/>
      <c r="E818" s="281"/>
      <c r="F818" s="277"/>
      <c r="G818" s="277"/>
      <c r="H818" s="277"/>
      <c r="I818" s="315"/>
      <c r="J818" s="315"/>
      <c r="K818" s="277"/>
      <c r="L818" s="277"/>
      <c r="M818" s="277"/>
      <c r="N818" s="277"/>
      <c r="O818" s="277"/>
      <c r="P818" s="277"/>
      <c r="Q818" s="277"/>
      <c r="R818" s="277"/>
      <c r="S818" s="277"/>
      <c r="T818" s="277"/>
      <c r="U818" s="277"/>
      <c r="V818" s="277"/>
      <c r="W818" s="277"/>
      <c r="X818" s="278"/>
      <c r="Y818" s="278"/>
      <c r="Z818" s="278"/>
      <c r="AA818" s="277"/>
    </row>
    <row r="819" spans="1:27">
      <c r="A819" s="280"/>
      <c r="B819" s="277"/>
      <c r="C819" s="280"/>
      <c r="D819" s="281"/>
      <c r="E819" s="281"/>
      <c r="F819" s="277"/>
      <c r="G819" s="277"/>
      <c r="H819" s="277"/>
      <c r="I819" s="315"/>
      <c r="J819" s="315"/>
      <c r="K819" s="277"/>
      <c r="L819" s="277"/>
      <c r="M819" s="277"/>
      <c r="N819" s="277"/>
      <c r="O819" s="277"/>
      <c r="P819" s="277"/>
      <c r="Q819" s="277"/>
      <c r="R819" s="277"/>
      <c r="S819" s="277"/>
      <c r="T819" s="277"/>
      <c r="U819" s="277"/>
      <c r="V819" s="277"/>
      <c r="W819" s="277"/>
      <c r="X819" s="278"/>
      <c r="Y819" s="278"/>
      <c r="Z819" s="278"/>
      <c r="AA819" s="277"/>
    </row>
    <row r="820" spans="1:27">
      <c r="A820" s="280"/>
      <c r="B820" s="277"/>
      <c r="C820" s="280"/>
      <c r="D820" s="281"/>
      <c r="E820" s="281"/>
      <c r="F820" s="277"/>
      <c r="G820" s="277"/>
      <c r="H820" s="277"/>
      <c r="I820" s="315"/>
      <c r="J820" s="315"/>
      <c r="K820" s="277"/>
      <c r="L820" s="277"/>
      <c r="M820" s="277"/>
      <c r="N820" s="277"/>
      <c r="O820" s="277"/>
      <c r="P820" s="277"/>
      <c r="Q820" s="277"/>
      <c r="R820" s="277"/>
      <c r="S820" s="277"/>
      <c r="T820" s="277"/>
      <c r="U820" s="277"/>
      <c r="V820" s="277"/>
      <c r="W820" s="277"/>
      <c r="X820" s="278"/>
      <c r="Y820" s="278"/>
      <c r="Z820" s="278"/>
      <c r="AA820" s="277"/>
    </row>
    <row r="821" spans="1:27">
      <c r="A821" s="280"/>
      <c r="B821" s="277"/>
      <c r="C821" s="280"/>
      <c r="D821" s="281"/>
      <c r="E821" s="281"/>
      <c r="F821" s="277"/>
      <c r="G821" s="277"/>
      <c r="H821" s="277"/>
      <c r="I821" s="315"/>
      <c r="J821" s="315"/>
      <c r="K821" s="277"/>
      <c r="L821" s="277"/>
      <c r="M821" s="277"/>
      <c r="N821" s="277"/>
      <c r="O821" s="277"/>
      <c r="P821" s="277"/>
      <c r="Q821" s="277"/>
      <c r="R821" s="277"/>
      <c r="S821" s="277"/>
      <c r="T821" s="277"/>
      <c r="U821" s="277"/>
      <c r="V821" s="277"/>
      <c r="W821" s="277"/>
      <c r="X821" s="278"/>
      <c r="Y821" s="278"/>
      <c r="Z821" s="278"/>
      <c r="AA821" s="277"/>
    </row>
    <row r="822" spans="1:27">
      <c r="A822" s="280"/>
      <c r="B822" s="277"/>
      <c r="C822" s="280"/>
      <c r="D822" s="281"/>
      <c r="E822" s="281"/>
      <c r="F822" s="277"/>
      <c r="G822" s="277"/>
      <c r="H822" s="277"/>
      <c r="I822" s="315"/>
      <c r="J822" s="315"/>
      <c r="K822" s="277"/>
      <c r="L822" s="277"/>
      <c r="M822" s="277"/>
      <c r="N822" s="277"/>
      <c r="O822" s="277"/>
      <c r="P822" s="277"/>
      <c r="Q822" s="277"/>
      <c r="R822" s="277"/>
      <c r="S822" s="277"/>
      <c r="T822" s="277"/>
      <c r="U822" s="277"/>
      <c r="V822" s="277"/>
      <c r="W822" s="277"/>
      <c r="X822" s="278"/>
      <c r="Y822" s="278"/>
      <c r="Z822" s="278"/>
      <c r="AA822" s="277"/>
    </row>
    <row r="823" spans="1:27">
      <c r="A823" s="280"/>
      <c r="B823" s="277"/>
      <c r="C823" s="280"/>
      <c r="D823" s="281"/>
      <c r="E823" s="281"/>
      <c r="F823" s="277"/>
      <c r="G823" s="277"/>
      <c r="H823" s="277"/>
      <c r="I823" s="315"/>
      <c r="J823" s="315"/>
      <c r="K823" s="277"/>
      <c r="L823" s="277"/>
      <c r="M823" s="277"/>
      <c r="N823" s="277"/>
      <c r="O823" s="277"/>
      <c r="P823" s="277"/>
      <c r="Q823" s="277"/>
      <c r="R823" s="277"/>
      <c r="S823" s="277"/>
      <c r="T823" s="277"/>
      <c r="U823" s="277"/>
      <c r="V823" s="277"/>
      <c r="W823" s="277"/>
      <c r="X823" s="278"/>
      <c r="Y823" s="278"/>
      <c r="Z823" s="278"/>
      <c r="AA823" s="277"/>
    </row>
    <row r="824" spans="1:27">
      <c r="A824" s="280"/>
      <c r="B824" s="277"/>
      <c r="C824" s="280"/>
      <c r="D824" s="281"/>
      <c r="E824" s="281"/>
      <c r="F824" s="277"/>
      <c r="G824" s="277"/>
      <c r="H824" s="277"/>
      <c r="I824" s="315"/>
      <c r="J824" s="315"/>
      <c r="K824" s="277"/>
      <c r="L824" s="277"/>
      <c r="M824" s="277"/>
      <c r="N824" s="277"/>
      <c r="O824" s="277"/>
      <c r="P824" s="277"/>
      <c r="Q824" s="277"/>
      <c r="R824" s="277"/>
      <c r="S824" s="277"/>
      <c r="T824" s="277"/>
      <c r="U824" s="277"/>
      <c r="V824" s="277"/>
      <c r="W824" s="277"/>
      <c r="X824" s="278"/>
      <c r="Y824" s="278"/>
      <c r="Z824" s="278"/>
      <c r="AA824" s="277"/>
    </row>
    <row r="825" spans="1:27">
      <c r="A825" s="280"/>
      <c r="B825" s="277"/>
      <c r="C825" s="280"/>
      <c r="D825" s="281"/>
      <c r="E825" s="281"/>
      <c r="F825" s="277"/>
      <c r="G825" s="277"/>
      <c r="H825" s="277"/>
      <c r="I825" s="315"/>
      <c r="J825" s="315"/>
      <c r="K825" s="277"/>
      <c r="L825" s="277"/>
      <c r="M825" s="277"/>
      <c r="N825" s="277"/>
      <c r="O825" s="277"/>
      <c r="P825" s="277"/>
      <c r="Q825" s="277"/>
      <c r="R825" s="277"/>
      <c r="S825" s="277"/>
      <c r="T825" s="277"/>
      <c r="U825" s="277"/>
      <c r="V825" s="277"/>
      <c r="W825" s="277"/>
      <c r="X825" s="278"/>
      <c r="Y825" s="278"/>
      <c r="Z825" s="278"/>
      <c r="AA825" s="277"/>
    </row>
    <row r="826" spans="1:27">
      <c r="A826" s="280"/>
      <c r="B826" s="277"/>
      <c r="C826" s="280"/>
      <c r="D826" s="281"/>
      <c r="E826" s="281"/>
      <c r="F826" s="277"/>
      <c r="G826" s="277"/>
      <c r="H826" s="277"/>
      <c r="I826" s="315"/>
      <c r="J826" s="315"/>
      <c r="K826" s="277"/>
      <c r="L826" s="277"/>
      <c r="M826" s="277"/>
      <c r="N826" s="277"/>
      <c r="O826" s="277"/>
      <c r="P826" s="277"/>
      <c r="Q826" s="277"/>
      <c r="R826" s="277"/>
      <c r="S826" s="277"/>
      <c r="T826" s="277"/>
      <c r="U826" s="277"/>
      <c r="V826" s="277"/>
      <c r="W826" s="277"/>
      <c r="X826" s="278"/>
      <c r="Y826" s="278"/>
      <c r="Z826" s="278"/>
      <c r="AA826" s="277"/>
    </row>
    <row r="827" spans="1:27">
      <c r="A827" s="280"/>
      <c r="B827" s="277"/>
      <c r="C827" s="280"/>
      <c r="D827" s="281"/>
      <c r="E827" s="281"/>
      <c r="F827" s="277"/>
      <c r="G827" s="277"/>
      <c r="H827" s="277"/>
      <c r="I827" s="315"/>
      <c r="J827" s="315"/>
      <c r="K827" s="277"/>
      <c r="L827" s="277"/>
      <c r="M827" s="277"/>
      <c r="N827" s="277"/>
      <c r="O827" s="277"/>
      <c r="P827" s="277"/>
      <c r="Q827" s="277"/>
      <c r="R827" s="277"/>
      <c r="S827" s="277"/>
      <c r="T827" s="277"/>
      <c r="U827" s="277"/>
      <c r="V827" s="277"/>
      <c r="W827" s="277"/>
      <c r="X827" s="278"/>
      <c r="Y827" s="278"/>
      <c r="Z827" s="278"/>
      <c r="AA827" s="277"/>
    </row>
    <row r="828" spans="1:27">
      <c r="A828" s="280"/>
      <c r="B828" s="277"/>
      <c r="C828" s="280"/>
      <c r="D828" s="281"/>
      <c r="E828" s="281"/>
      <c r="F828" s="277"/>
      <c r="G828" s="277"/>
      <c r="H828" s="277"/>
      <c r="I828" s="315"/>
      <c r="J828" s="315"/>
      <c r="K828" s="277"/>
      <c r="L828" s="277"/>
      <c r="M828" s="277"/>
      <c r="N828" s="277"/>
      <c r="O828" s="277"/>
      <c r="P828" s="277"/>
      <c r="Q828" s="277"/>
      <c r="R828" s="277"/>
      <c r="S828" s="277"/>
      <c r="T828" s="277"/>
      <c r="U828" s="277"/>
      <c r="V828" s="277"/>
      <c r="W828" s="277"/>
      <c r="X828" s="278"/>
      <c r="Y828" s="278"/>
      <c r="Z828" s="278"/>
      <c r="AA828" s="277"/>
    </row>
    <row r="829" spans="1:27">
      <c r="A829" s="280"/>
      <c r="B829" s="277"/>
      <c r="C829" s="280"/>
      <c r="D829" s="281"/>
      <c r="E829" s="281"/>
      <c r="F829" s="277"/>
      <c r="G829" s="277"/>
      <c r="H829" s="277"/>
      <c r="I829" s="315"/>
      <c r="J829" s="315"/>
      <c r="K829" s="277"/>
      <c r="L829" s="277"/>
      <c r="M829" s="277"/>
      <c r="N829" s="277"/>
      <c r="O829" s="277"/>
      <c r="P829" s="277"/>
      <c r="Q829" s="277"/>
      <c r="R829" s="277"/>
      <c r="S829" s="277"/>
      <c r="T829" s="277"/>
      <c r="U829" s="277"/>
      <c r="V829" s="277"/>
      <c r="W829" s="277"/>
      <c r="X829" s="278"/>
      <c r="Y829" s="278"/>
      <c r="Z829" s="278"/>
      <c r="AA829" s="277"/>
    </row>
    <row r="830" spans="1:27">
      <c r="A830" s="280"/>
      <c r="B830" s="277"/>
      <c r="C830" s="280"/>
      <c r="D830" s="281"/>
      <c r="E830" s="281"/>
      <c r="F830" s="277"/>
      <c r="G830" s="277"/>
      <c r="H830" s="277"/>
      <c r="I830" s="315"/>
      <c r="J830" s="315"/>
      <c r="K830" s="277"/>
      <c r="L830" s="277"/>
      <c r="M830" s="277"/>
      <c r="N830" s="277"/>
      <c r="O830" s="277"/>
      <c r="P830" s="277"/>
      <c r="Q830" s="277"/>
      <c r="R830" s="277"/>
      <c r="S830" s="277"/>
      <c r="T830" s="277"/>
      <c r="U830" s="277"/>
      <c r="V830" s="277"/>
      <c r="W830" s="277"/>
      <c r="X830" s="278"/>
      <c r="Y830" s="278"/>
      <c r="Z830" s="278"/>
      <c r="AA830" s="277"/>
    </row>
    <row r="831" spans="1:27">
      <c r="A831" s="280"/>
      <c r="B831" s="277"/>
      <c r="C831" s="280"/>
      <c r="D831" s="281"/>
      <c r="E831" s="281"/>
      <c r="F831" s="277"/>
      <c r="G831" s="277"/>
      <c r="H831" s="277"/>
      <c r="I831" s="315"/>
      <c r="J831" s="315"/>
      <c r="K831" s="277"/>
      <c r="L831" s="277"/>
      <c r="M831" s="277"/>
      <c r="N831" s="277"/>
      <c r="O831" s="277"/>
      <c r="P831" s="277"/>
      <c r="Q831" s="277"/>
      <c r="R831" s="277"/>
      <c r="S831" s="277"/>
      <c r="T831" s="277"/>
      <c r="U831" s="277"/>
      <c r="V831" s="277"/>
      <c r="W831" s="277"/>
      <c r="X831" s="278"/>
      <c r="Y831" s="278"/>
      <c r="Z831" s="278"/>
      <c r="AA831" s="277"/>
    </row>
    <row r="832" spans="1:27">
      <c r="A832" s="280"/>
      <c r="B832" s="277"/>
      <c r="C832" s="280"/>
      <c r="D832" s="281"/>
      <c r="E832" s="281"/>
      <c r="F832" s="277"/>
      <c r="G832" s="277"/>
      <c r="H832" s="277"/>
      <c r="I832" s="315"/>
      <c r="J832" s="315"/>
      <c r="K832" s="277"/>
      <c r="L832" s="277"/>
      <c r="M832" s="277"/>
      <c r="N832" s="277"/>
      <c r="O832" s="277"/>
      <c r="P832" s="277"/>
      <c r="Q832" s="277"/>
      <c r="R832" s="277"/>
      <c r="S832" s="277"/>
      <c r="T832" s="277"/>
      <c r="U832" s="277"/>
      <c r="V832" s="277"/>
      <c r="W832" s="277"/>
      <c r="X832" s="278"/>
      <c r="Y832" s="278"/>
      <c r="Z832" s="278"/>
      <c r="AA832" s="277"/>
    </row>
    <row r="833" spans="1:27">
      <c r="A833" s="280"/>
      <c r="B833" s="277"/>
      <c r="C833" s="280"/>
      <c r="D833" s="281"/>
      <c r="E833" s="281"/>
      <c r="F833" s="277"/>
      <c r="G833" s="277"/>
      <c r="H833" s="277"/>
      <c r="I833" s="315"/>
      <c r="J833" s="315"/>
      <c r="K833" s="277"/>
      <c r="L833" s="277"/>
      <c r="M833" s="277"/>
      <c r="N833" s="277"/>
      <c r="O833" s="277"/>
      <c r="P833" s="277"/>
      <c r="Q833" s="277"/>
      <c r="R833" s="277"/>
      <c r="S833" s="277"/>
      <c r="T833" s="277"/>
      <c r="U833" s="277"/>
      <c r="V833" s="277"/>
      <c r="W833" s="277"/>
      <c r="X833" s="278"/>
      <c r="Y833" s="278"/>
      <c r="Z833" s="278"/>
      <c r="AA833" s="277"/>
    </row>
    <row r="834" spans="1:27">
      <c r="A834" s="280"/>
      <c r="B834" s="277"/>
      <c r="C834" s="280"/>
      <c r="D834" s="281"/>
      <c r="E834" s="281"/>
      <c r="F834" s="277"/>
      <c r="G834" s="277"/>
      <c r="H834" s="277"/>
      <c r="I834" s="315"/>
      <c r="J834" s="315"/>
      <c r="K834" s="277"/>
      <c r="L834" s="277"/>
      <c r="M834" s="277"/>
      <c r="N834" s="277"/>
      <c r="O834" s="277"/>
      <c r="P834" s="277"/>
      <c r="Q834" s="277"/>
      <c r="R834" s="277"/>
      <c r="S834" s="277"/>
      <c r="T834" s="277"/>
      <c r="U834" s="277"/>
      <c r="V834" s="277"/>
      <c r="W834" s="277"/>
      <c r="X834" s="278"/>
      <c r="Y834" s="278"/>
      <c r="Z834" s="278"/>
      <c r="AA834" s="277"/>
    </row>
    <row r="835" spans="1:27">
      <c r="A835" s="280"/>
      <c r="B835" s="277"/>
      <c r="C835" s="280"/>
      <c r="D835" s="281"/>
      <c r="E835" s="281"/>
      <c r="F835" s="277"/>
      <c r="G835" s="277"/>
      <c r="H835" s="277"/>
      <c r="I835" s="315"/>
      <c r="J835" s="315"/>
      <c r="K835" s="277"/>
      <c r="L835" s="277"/>
      <c r="M835" s="277"/>
      <c r="N835" s="277"/>
      <c r="O835" s="277"/>
      <c r="P835" s="277"/>
      <c r="Q835" s="277"/>
      <c r="R835" s="277"/>
      <c r="S835" s="277"/>
      <c r="T835" s="277"/>
      <c r="U835" s="277"/>
      <c r="V835" s="277"/>
      <c r="W835" s="277"/>
      <c r="X835" s="278"/>
      <c r="Y835" s="278"/>
      <c r="Z835" s="278"/>
      <c r="AA835" s="277"/>
    </row>
    <row r="836" spans="1:27">
      <c r="A836" s="280"/>
      <c r="B836" s="277"/>
      <c r="C836" s="280"/>
      <c r="D836" s="281"/>
      <c r="E836" s="281"/>
      <c r="F836" s="277"/>
      <c r="G836" s="277"/>
      <c r="H836" s="277"/>
      <c r="I836" s="315"/>
      <c r="J836" s="315"/>
      <c r="K836" s="277"/>
      <c r="L836" s="277"/>
      <c r="M836" s="277"/>
      <c r="N836" s="277"/>
      <c r="O836" s="277"/>
      <c r="P836" s="277"/>
      <c r="Q836" s="277"/>
      <c r="R836" s="277"/>
      <c r="S836" s="277"/>
      <c r="T836" s="277"/>
      <c r="U836" s="277"/>
      <c r="V836" s="277"/>
      <c r="W836" s="277"/>
      <c r="X836" s="278"/>
      <c r="Y836" s="278"/>
      <c r="Z836" s="278"/>
      <c r="AA836" s="277"/>
    </row>
    <row r="837" spans="1:27">
      <c r="A837" s="280"/>
      <c r="B837" s="277"/>
      <c r="C837" s="280"/>
      <c r="D837" s="281"/>
      <c r="E837" s="281"/>
      <c r="F837" s="277"/>
      <c r="G837" s="277"/>
      <c r="H837" s="277"/>
      <c r="I837" s="315"/>
      <c r="J837" s="315"/>
      <c r="K837" s="277"/>
      <c r="L837" s="277"/>
      <c r="M837" s="277"/>
      <c r="N837" s="277"/>
      <c r="O837" s="277"/>
      <c r="P837" s="277"/>
      <c r="Q837" s="277"/>
      <c r="R837" s="277"/>
      <c r="S837" s="277"/>
      <c r="T837" s="277"/>
      <c r="U837" s="277"/>
      <c r="V837" s="277"/>
      <c r="W837" s="277"/>
      <c r="X837" s="278"/>
      <c r="Y837" s="278"/>
      <c r="Z837" s="278"/>
      <c r="AA837" s="277"/>
    </row>
    <row r="838" spans="1:27">
      <c r="A838" s="280"/>
      <c r="B838" s="277"/>
      <c r="C838" s="280"/>
      <c r="D838" s="281"/>
      <c r="E838" s="281"/>
      <c r="F838" s="277"/>
      <c r="G838" s="277"/>
      <c r="H838" s="277"/>
      <c r="I838" s="315"/>
      <c r="J838" s="315"/>
      <c r="K838" s="277"/>
      <c r="L838" s="277"/>
      <c r="M838" s="277"/>
      <c r="N838" s="277"/>
      <c r="O838" s="277"/>
      <c r="P838" s="277"/>
      <c r="Q838" s="277"/>
      <c r="R838" s="277"/>
      <c r="S838" s="277"/>
      <c r="T838" s="277"/>
      <c r="U838" s="277"/>
      <c r="V838" s="277"/>
      <c r="W838" s="277"/>
      <c r="X838" s="278"/>
      <c r="Y838" s="278"/>
      <c r="Z838" s="278"/>
      <c r="AA838" s="277"/>
    </row>
    <row r="839" spans="1:27">
      <c r="A839" s="280"/>
      <c r="B839" s="277"/>
      <c r="C839" s="280"/>
      <c r="D839" s="281"/>
      <c r="E839" s="281"/>
      <c r="F839" s="277"/>
      <c r="G839" s="277"/>
      <c r="H839" s="277"/>
      <c r="I839" s="315"/>
      <c r="J839" s="315"/>
      <c r="K839" s="277"/>
      <c r="L839" s="277"/>
      <c r="M839" s="277"/>
      <c r="N839" s="277"/>
      <c r="O839" s="277"/>
      <c r="P839" s="277"/>
      <c r="Q839" s="277"/>
      <c r="R839" s="277"/>
      <c r="S839" s="277"/>
      <c r="T839" s="277"/>
      <c r="U839" s="277"/>
      <c r="V839" s="277"/>
      <c r="W839" s="277"/>
      <c r="X839" s="278"/>
      <c r="Y839" s="278"/>
      <c r="Z839" s="278"/>
      <c r="AA839" s="277"/>
    </row>
    <row r="840" spans="1:27">
      <c r="A840" s="280"/>
      <c r="B840" s="277"/>
      <c r="C840" s="280"/>
      <c r="D840" s="281"/>
      <c r="E840" s="281"/>
      <c r="F840" s="277"/>
      <c r="G840" s="277"/>
      <c r="H840" s="277"/>
      <c r="I840" s="315"/>
      <c r="J840" s="315"/>
      <c r="K840" s="277"/>
      <c r="L840" s="277"/>
      <c r="M840" s="277"/>
      <c r="N840" s="277"/>
      <c r="O840" s="277"/>
      <c r="P840" s="277"/>
      <c r="Q840" s="277"/>
      <c r="R840" s="277"/>
      <c r="S840" s="277"/>
      <c r="T840" s="277"/>
      <c r="U840" s="277"/>
      <c r="V840" s="277"/>
      <c r="W840" s="277"/>
      <c r="X840" s="278"/>
      <c r="Y840" s="278"/>
      <c r="Z840" s="278"/>
      <c r="AA840" s="277"/>
    </row>
    <row r="841" spans="1:27">
      <c r="A841" s="280"/>
      <c r="B841" s="277"/>
      <c r="C841" s="280"/>
      <c r="D841" s="281"/>
      <c r="E841" s="281"/>
      <c r="F841" s="277"/>
      <c r="G841" s="277"/>
      <c r="H841" s="277"/>
      <c r="I841" s="315"/>
      <c r="J841" s="315"/>
      <c r="K841" s="277"/>
      <c r="L841" s="277"/>
      <c r="M841" s="277"/>
      <c r="N841" s="277"/>
      <c r="O841" s="277"/>
      <c r="P841" s="277"/>
      <c r="Q841" s="277"/>
      <c r="R841" s="277"/>
      <c r="S841" s="277"/>
      <c r="T841" s="277"/>
      <c r="U841" s="277"/>
      <c r="V841" s="277"/>
      <c r="W841" s="277"/>
      <c r="X841" s="278"/>
      <c r="Y841" s="278"/>
      <c r="Z841" s="278"/>
      <c r="AA841" s="277"/>
    </row>
    <row r="842" spans="1:27">
      <c r="A842" s="280"/>
      <c r="B842" s="277"/>
      <c r="C842" s="280"/>
      <c r="D842" s="281"/>
      <c r="E842" s="281"/>
      <c r="F842" s="277"/>
      <c r="G842" s="277"/>
      <c r="H842" s="277"/>
      <c r="I842" s="315"/>
      <c r="J842" s="315"/>
      <c r="K842" s="277"/>
      <c r="L842" s="277"/>
      <c r="M842" s="277"/>
      <c r="N842" s="277"/>
      <c r="O842" s="277"/>
      <c r="P842" s="277"/>
      <c r="Q842" s="277"/>
      <c r="R842" s="277"/>
      <c r="S842" s="277"/>
      <c r="T842" s="277"/>
      <c r="U842" s="277"/>
      <c r="V842" s="277"/>
      <c r="W842" s="277"/>
      <c r="X842" s="278"/>
      <c r="Y842" s="278"/>
      <c r="Z842" s="278"/>
      <c r="AA842" s="277"/>
    </row>
    <row r="843" spans="1:27">
      <c r="A843" s="280"/>
      <c r="B843" s="277"/>
      <c r="C843" s="280"/>
      <c r="D843" s="281"/>
      <c r="E843" s="281"/>
      <c r="F843" s="277"/>
      <c r="G843" s="277"/>
      <c r="H843" s="277"/>
      <c r="I843" s="315"/>
      <c r="J843" s="315"/>
      <c r="K843" s="277"/>
      <c r="L843" s="277"/>
      <c r="M843" s="277"/>
      <c r="N843" s="277"/>
      <c r="O843" s="277"/>
      <c r="P843" s="277"/>
      <c r="Q843" s="277"/>
      <c r="R843" s="277"/>
      <c r="S843" s="277"/>
      <c r="T843" s="277"/>
      <c r="U843" s="277"/>
      <c r="V843" s="277"/>
      <c r="W843" s="277"/>
      <c r="X843" s="278"/>
      <c r="Y843" s="278"/>
      <c r="Z843" s="278"/>
      <c r="AA843" s="277"/>
    </row>
    <row r="844" spans="1:27">
      <c r="A844" s="280"/>
      <c r="B844" s="277"/>
      <c r="C844" s="280"/>
      <c r="D844" s="281"/>
      <c r="E844" s="281"/>
      <c r="F844" s="277"/>
      <c r="G844" s="277"/>
      <c r="H844" s="277"/>
      <c r="I844" s="315"/>
      <c r="J844" s="315"/>
      <c r="K844" s="277"/>
      <c r="L844" s="277"/>
      <c r="M844" s="277"/>
      <c r="N844" s="277"/>
      <c r="O844" s="277"/>
      <c r="P844" s="277"/>
      <c r="Q844" s="277"/>
      <c r="R844" s="277"/>
      <c r="S844" s="277"/>
      <c r="T844" s="277"/>
      <c r="U844" s="277"/>
      <c r="V844" s="277"/>
      <c r="W844" s="277"/>
      <c r="X844" s="278"/>
      <c r="Y844" s="278"/>
      <c r="Z844" s="278"/>
      <c r="AA844" s="277"/>
    </row>
    <row r="845" spans="1:27">
      <c r="A845" s="280"/>
      <c r="B845" s="277"/>
      <c r="C845" s="280"/>
      <c r="D845" s="281"/>
      <c r="E845" s="281"/>
      <c r="F845" s="277"/>
      <c r="G845" s="277"/>
      <c r="H845" s="277"/>
      <c r="I845" s="315"/>
      <c r="J845" s="315"/>
      <c r="K845" s="277"/>
      <c r="L845" s="277"/>
      <c r="M845" s="277"/>
      <c r="N845" s="277"/>
      <c r="O845" s="277"/>
      <c r="P845" s="277"/>
      <c r="Q845" s="277"/>
      <c r="R845" s="277"/>
      <c r="S845" s="277"/>
      <c r="T845" s="277"/>
      <c r="U845" s="277"/>
      <c r="V845" s="277"/>
      <c r="W845" s="277"/>
      <c r="X845" s="278"/>
      <c r="Y845" s="278"/>
      <c r="Z845" s="278"/>
      <c r="AA845" s="277"/>
    </row>
    <row r="846" spans="1:27">
      <c r="A846" s="280"/>
      <c r="B846" s="277"/>
      <c r="C846" s="280"/>
      <c r="D846" s="281"/>
      <c r="E846" s="281"/>
      <c r="F846" s="277"/>
      <c r="G846" s="277"/>
      <c r="H846" s="277"/>
      <c r="I846" s="315"/>
      <c r="J846" s="315"/>
      <c r="K846" s="277"/>
      <c r="L846" s="277"/>
      <c r="M846" s="277"/>
      <c r="N846" s="277"/>
      <c r="O846" s="277"/>
      <c r="P846" s="277"/>
      <c r="Q846" s="277"/>
      <c r="R846" s="277"/>
      <c r="S846" s="277"/>
      <c r="T846" s="277"/>
      <c r="U846" s="277"/>
      <c r="V846" s="277"/>
      <c r="W846" s="277"/>
      <c r="X846" s="278"/>
      <c r="Y846" s="278"/>
      <c r="Z846" s="278"/>
      <c r="AA846" s="277"/>
    </row>
    <row r="847" spans="1:27">
      <c r="A847" s="280"/>
      <c r="B847" s="277"/>
      <c r="C847" s="280"/>
      <c r="D847" s="281"/>
      <c r="E847" s="281"/>
      <c r="F847" s="277"/>
      <c r="G847" s="277"/>
      <c r="H847" s="277"/>
      <c r="I847" s="315"/>
      <c r="J847" s="315"/>
      <c r="K847" s="277"/>
      <c r="L847" s="277"/>
      <c r="M847" s="277"/>
      <c r="N847" s="277"/>
      <c r="O847" s="277"/>
      <c r="P847" s="277"/>
      <c r="Q847" s="277"/>
      <c r="R847" s="277"/>
      <c r="S847" s="277"/>
      <c r="T847" s="277"/>
      <c r="U847" s="277"/>
      <c r="V847" s="277"/>
      <c r="W847" s="277"/>
      <c r="X847" s="278"/>
      <c r="Y847" s="278"/>
      <c r="Z847" s="278"/>
      <c r="AA847" s="277"/>
    </row>
    <row r="848" spans="1:27">
      <c r="A848" s="280"/>
      <c r="B848" s="277"/>
      <c r="C848" s="280"/>
      <c r="D848" s="281"/>
      <c r="E848" s="281"/>
      <c r="F848" s="277"/>
      <c r="G848" s="277"/>
      <c r="H848" s="277"/>
      <c r="I848" s="315"/>
      <c r="J848" s="315"/>
      <c r="K848" s="277"/>
      <c r="L848" s="277"/>
      <c r="M848" s="277"/>
      <c r="N848" s="277"/>
      <c r="O848" s="277"/>
      <c r="P848" s="277"/>
      <c r="Q848" s="277"/>
      <c r="R848" s="277"/>
      <c r="S848" s="277"/>
      <c r="T848" s="277"/>
      <c r="U848" s="277"/>
      <c r="V848" s="277"/>
      <c r="W848" s="277"/>
      <c r="X848" s="278"/>
      <c r="Y848" s="278"/>
      <c r="Z848" s="278"/>
      <c r="AA848" s="277"/>
    </row>
    <row r="849" spans="1:27">
      <c r="A849" s="280"/>
      <c r="B849" s="277"/>
      <c r="C849" s="280"/>
      <c r="D849" s="281"/>
      <c r="E849" s="281"/>
      <c r="F849" s="277"/>
      <c r="G849" s="277"/>
      <c r="H849" s="277"/>
      <c r="I849" s="315"/>
      <c r="J849" s="315"/>
      <c r="K849" s="277"/>
      <c r="L849" s="277"/>
      <c r="M849" s="277"/>
      <c r="N849" s="277"/>
      <c r="O849" s="277"/>
      <c r="P849" s="277"/>
      <c r="Q849" s="277"/>
      <c r="R849" s="277"/>
      <c r="S849" s="277"/>
      <c r="T849" s="277"/>
      <c r="U849" s="277"/>
      <c r="V849" s="277"/>
      <c r="W849" s="277"/>
      <c r="X849" s="278"/>
      <c r="Y849" s="278"/>
      <c r="Z849" s="278"/>
      <c r="AA849" s="277"/>
    </row>
    <row r="850" spans="1:27">
      <c r="A850" s="280"/>
      <c r="B850" s="277"/>
      <c r="C850" s="280"/>
      <c r="D850" s="281"/>
      <c r="E850" s="281"/>
      <c r="F850" s="277"/>
      <c r="G850" s="277"/>
      <c r="H850" s="277"/>
      <c r="I850" s="315"/>
      <c r="J850" s="315"/>
      <c r="K850" s="277"/>
      <c r="L850" s="277"/>
      <c r="M850" s="277"/>
      <c r="N850" s="277"/>
      <c r="O850" s="277"/>
      <c r="P850" s="277"/>
      <c r="Q850" s="277"/>
      <c r="R850" s="277"/>
      <c r="S850" s="277"/>
      <c r="T850" s="277"/>
      <c r="U850" s="277"/>
      <c r="V850" s="277"/>
      <c r="W850" s="277"/>
      <c r="X850" s="278"/>
      <c r="Y850" s="278"/>
      <c r="Z850" s="278"/>
      <c r="AA850" s="277"/>
    </row>
    <row r="851" spans="1:27">
      <c r="A851" s="280"/>
      <c r="B851" s="277"/>
      <c r="C851" s="280"/>
      <c r="D851" s="281"/>
      <c r="E851" s="281"/>
      <c r="F851" s="277"/>
      <c r="G851" s="277"/>
      <c r="H851" s="277"/>
      <c r="I851" s="315"/>
      <c r="J851" s="315"/>
      <c r="K851" s="277"/>
      <c r="L851" s="277"/>
      <c r="M851" s="277"/>
      <c r="N851" s="277"/>
      <c r="O851" s="277"/>
      <c r="P851" s="277"/>
      <c r="Q851" s="277"/>
      <c r="R851" s="277"/>
      <c r="S851" s="277"/>
      <c r="T851" s="277"/>
      <c r="U851" s="277"/>
      <c r="V851" s="277"/>
      <c r="W851" s="277"/>
      <c r="X851" s="278"/>
      <c r="Y851" s="278"/>
      <c r="Z851" s="278"/>
      <c r="AA851" s="277"/>
    </row>
    <row r="852" spans="1:27">
      <c r="A852" s="280"/>
      <c r="B852" s="277"/>
      <c r="C852" s="280"/>
      <c r="D852" s="281"/>
      <c r="E852" s="281"/>
      <c r="F852" s="277"/>
      <c r="G852" s="277"/>
      <c r="H852" s="277"/>
      <c r="I852" s="315"/>
      <c r="J852" s="315"/>
      <c r="K852" s="277"/>
      <c r="L852" s="277"/>
      <c r="M852" s="277"/>
      <c r="N852" s="277"/>
      <c r="O852" s="277"/>
      <c r="P852" s="277"/>
      <c r="Q852" s="277"/>
      <c r="R852" s="277"/>
      <c r="S852" s="277"/>
      <c r="T852" s="277"/>
      <c r="U852" s="277"/>
      <c r="V852" s="277"/>
      <c r="W852" s="277"/>
      <c r="X852" s="278"/>
      <c r="Y852" s="278"/>
      <c r="Z852" s="278"/>
      <c r="AA852" s="277"/>
    </row>
    <row r="853" spans="1:27">
      <c r="A853" s="280"/>
      <c r="B853" s="277"/>
      <c r="C853" s="280"/>
      <c r="D853" s="281"/>
      <c r="E853" s="281"/>
      <c r="F853" s="277"/>
      <c r="G853" s="277"/>
      <c r="H853" s="277"/>
      <c r="I853" s="315"/>
      <c r="J853" s="315"/>
      <c r="K853" s="277"/>
      <c r="L853" s="277"/>
      <c r="M853" s="277"/>
      <c r="N853" s="277"/>
      <c r="O853" s="277"/>
      <c r="P853" s="277"/>
      <c r="Q853" s="277"/>
      <c r="R853" s="277"/>
      <c r="S853" s="277"/>
      <c r="T853" s="277"/>
      <c r="U853" s="277"/>
      <c r="V853" s="277"/>
      <c r="W853" s="277"/>
      <c r="X853" s="278"/>
      <c r="Y853" s="278"/>
      <c r="Z853" s="278"/>
      <c r="AA853" s="277"/>
    </row>
    <row r="854" spans="1:27">
      <c r="A854" s="280"/>
      <c r="B854" s="277"/>
      <c r="C854" s="280"/>
      <c r="D854" s="281"/>
      <c r="E854" s="281"/>
      <c r="F854" s="277"/>
      <c r="G854" s="277"/>
      <c r="H854" s="277"/>
      <c r="I854" s="315"/>
      <c r="J854" s="315"/>
      <c r="K854" s="277"/>
      <c r="L854" s="277"/>
      <c r="M854" s="277"/>
      <c r="N854" s="277"/>
      <c r="O854" s="277"/>
      <c r="P854" s="277"/>
      <c r="Q854" s="277"/>
      <c r="R854" s="277"/>
      <c r="S854" s="277"/>
      <c r="T854" s="277"/>
      <c r="U854" s="277"/>
      <c r="V854" s="277"/>
      <c r="W854" s="277"/>
      <c r="X854" s="278"/>
      <c r="Y854" s="278"/>
      <c r="Z854" s="278"/>
      <c r="AA854" s="277"/>
    </row>
    <row r="855" spans="1:27">
      <c r="A855" s="280"/>
      <c r="B855" s="277"/>
      <c r="C855" s="280"/>
      <c r="D855" s="281"/>
      <c r="E855" s="281"/>
      <c r="F855" s="277"/>
      <c r="G855" s="277"/>
      <c r="H855" s="277"/>
      <c r="I855" s="315"/>
      <c r="J855" s="315"/>
      <c r="K855" s="277"/>
      <c r="L855" s="277"/>
      <c r="M855" s="277"/>
      <c r="N855" s="277"/>
      <c r="O855" s="277"/>
      <c r="P855" s="277"/>
      <c r="Q855" s="277"/>
      <c r="R855" s="277"/>
      <c r="S855" s="277"/>
      <c r="T855" s="277"/>
      <c r="U855" s="277"/>
      <c r="V855" s="277"/>
      <c r="W855" s="277"/>
      <c r="X855" s="278"/>
      <c r="Y855" s="278"/>
      <c r="Z855" s="278"/>
      <c r="AA855" s="277"/>
    </row>
    <row r="856" spans="1:27">
      <c r="A856" s="280"/>
      <c r="B856" s="277"/>
      <c r="C856" s="280"/>
      <c r="D856" s="281"/>
      <c r="E856" s="281"/>
      <c r="F856" s="277"/>
      <c r="G856" s="277"/>
      <c r="H856" s="277"/>
      <c r="I856" s="315"/>
      <c r="J856" s="315"/>
      <c r="K856" s="277"/>
      <c r="L856" s="277"/>
      <c r="M856" s="277"/>
      <c r="N856" s="277"/>
      <c r="O856" s="277"/>
      <c r="P856" s="277"/>
      <c r="Q856" s="277"/>
      <c r="R856" s="277"/>
      <c r="S856" s="277"/>
      <c r="T856" s="277"/>
      <c r="U856" s="277"/>
      <c r="V856" s="277"/>
      <c r="W856" s="277"/>
      <c r="X856" s="278"/>
      <c r="Y856" s="278"/>
      <c r="Z856" s="278"/>
      <c r="AA856" s="277"/>
    </row>
    <row r="857" spans="1:27">
      <c r="A857" s="280"/>
      <c r="B857" s="277"/>
      <c r="C857" s="280"/>
      <c r="D857" s="281"/>
      <c r="E857" s="281"/>
      <c r="F857" s="277"/>
      <c r="G857" s="277"/>
      <c r="H857" s="277"/>
      <c r="I857" s="315"/>
      <c r="J857" s="315"/>
      <c r="K857" s="277"/>
      <c r="L857" s="277"/>
      <c r="M857" s="277"/>
      <c r="N857" s="277"/>
      <c r="O857" s="277"/>
      <c r="P857" s="277"/>
      <c r="Q857" s="277"/>
      <c r="R857" s="277"/>
      <c r="S857" s="277"/>
      <c r="T857" s="277"/>
      <c r="U857" s="277"/>
      <c r="V857" s="277"/>
      <c r="W857" s="277"/>
      <c r="X857" s="278"/>
      <c r="Y857" s="278"/>
      <c r="Z857" s="278"/>
      <c r="AA857" s="277"/>
    </row>
    <row r="858" spans="1:27">
      <c r="A858" s="280"/>
      <c r="B858" s="277"/>
      <c r="C858" s="280"/>
      <c r="D858" s="281"/>
      <c r="E858" s="281"/>
      <c r="F858" s="277"/>
      <c r="G858" s="277"/>
      <c r="H858" s="277"/>
      <c r="I858" s="315"/>
      <c r="J858" s="315"/>
      <c r="K858" s="277"/>
      <c r="L858" s="277"/>
      <c r="M858" s="277"/>
      <c r="N858" s="277"/>
      <c r="O858" s="277"/>
      <c r="P858" s="277"/>
      <c r="Q858" s="277"/>
      <c r="R858" s="277"/>
      <c r="S858" s="277"/>
      <c r="T858" s="277"/>
      <c r="U858" s="277"/>
      <c r="V858" s="277"/>
      <c r="W858" s="277"/>
      <c r="X858" s="278"/>
      <c r="Y858" s="278"/>
      <c r="Z858" s="278"/>
      <c r="AA858" s="277"/>
    </row>
    <row r="859" spans="1:27">
      <c r="A859" s="280"/>
      <c r="B859" s="277"/>
      <c r="C859" s="280"/>
      <c r="D859" s="281"/>
      <c r="E859" s="281"/>
      <c r="F859" s="277"/>
      <c r="G859" s="277"/>
      <c r="H859" s="277"/>
      <c r="I859" s="315"/>
      <c r="J859" s="315"/>
      <c r="K859" s="277"/>
      <c r="L859" s="277"/>
      <c r="M859" s="277"/>
      <c r="N859" s="277"/>
      <c r="O859" s="277"/>
      <c r="P859" s="277"/>
      <c r="Q859" s="277"/>
      <c r="R859" s="277"/>
      <c r="S859" s="277"/>
      <c r="T859" s="277"/>
      <c r="U859" s="277"/>
      <c r="V859" s="277"/>
      <c r="W859" s="277"/>
      <c r="X859" s="278"/>
      <c r="Y859" s="278"/>
      <c r="Z859" s="278"/>
      <c r="AA859" s="277"/>
    </row>
    <row r="860" spans="1:27">
      <c r="A860" s="280"/>
      <c r="B860" s="277"/>
      <c r="C860" s="280"/>
      <c r="D860" s="281"/>
      <c r="E860" s="281"/>
      <c r="F860" s="277"/>
      <c r="G860" s="277"/>
      <c r="H860" s="277"/>
      <c r="I860" s="315"/>
      <c r="J860" s="315"/>
      <c r="K860" s="277"/>
      <c r="L860" s="277"/>
      <c r="M860" s="277"/>
      <c r="N860" s="277"/>
      <c r="O860" s="277"/>
      <c r="P860" s="277"/>
      <c r="Q860" s="277"/>
      <c r="R860" s="277"/>
      <c r="S860" s="277"/>
      <c r="T860" s="277"/>
      <c r="U860" s="277"/>
      <c r="V860" s="277"/>
      <c r="W860" s="277"/>
      <c r="X860" s="278"/>
      <c r="Y860" s="278"/>
      <c r="Z860" s="278"/>
      <c r="AA860" s="277"/>
    </row>
    <row r="861" spans="1:27">
      <c r="A861" s="280"/>
      <c r="B861" s="277"/>
      <c r="C861" s="280"/>
      <c r="D861" s="281"/>
      <c r="E861" s="281"/>
      <c r="F861" s="277"/>
      <c r="G861" s="277"/>
      <c r="H861" s="277"/>
      <c r="I861" s="315"/>
      <c r="J861" s="315"/>
      <c r="K861" s="277"/>
      <c r="L861" s="277"/>
      <c r="M861" s="277"/>
      <c r="N861" s="277"/>
      <c r="O861" s="277"/>
      <c r="P861" s="277"/>
      <c r="Q861" s="277"/>
      <c r="R861" s="277"/>
      <c r="S861" s="277"/>
      <c r="T861" s="277"/>
      <c r="U861" s="277"/>
      <c r="V861" s="277"/>
      <c r="W861" s="277"/>
      <c r="X861" s="278"/>
      <c r="Y861" s="278"/>
      <c r="Z861" s="278"/>
      <c r="AA861" s="277"/>
    </row>
    <row r="862" spans="1:27">
      <c r="A862" s="280"/>
      <c r="B862" s="277"/>
      <c r="C862" s="280"/>
      <c r="D862" s="281"/>
      <c r="E862" s="281"/>
      <c r="F862" s="277"/>
      <c r="G862" s="277"/>
      <c r="H862" s="277"/>
      <c r="I862" s="315"/>
      <c r="J862" s="315"/>
      <c r="K862" s="277"/>
      <c r="L862" s="277"/>
      <c r="M862" s="277"/>
      <c r="N862" s="277"/>
      <c r="O862" s="277"/>
      <c r="P862" s="277"/>
      <c r="Q862" s="277"/>
      <c r="R862" s="277"/>
      <c r="S862" s="277"/>
      <c r="T862" s="277"/>
      <c r="U862" s="277"/>
      <c r="V862" s="277"/>
      <c r="W862" s="277"/>
      <c r="X862" s="278"/>
      <c r="Y862" s="278"/>
      <c r="Z862" s="278"/>
      <c r="AA862" s="277"/>
    </row>
    <row r="863" spans="1:27">
      <c r="A863" s="280"/>
      <c r="B863" s="277"/>
      <c r="C863" s="280"/>
      <c r="D863" s="281"/>
      <c r="E863" s="281"/>
      <c r="F863" s="277"/>
      <c r="G863" s="277"/>
      <c r="H863" s="277"/>
      <c r="I863" s="315"/>
      <c r="J863" s="315"/>
      <c r="K863" s="277"/>
      <c r="L863" s="277"/>
      <c r="M863" s="277"/>
      <c r="N863" s="277"/>
      <c r="O863" s="277"/>
      <c r="P863" s="277"/>
      <c r="Q863" s="277"/>
      <c r="R863" s="277"/>
      <c r="S863" s="277"/>
      <c r="T863" s="277"/>
      <c r="U863" s="277"/>
      <c r="V863" s="277"/>
      <c r="W863" s="277"/>
      <c r="X863" s="278"/>
      <c r="Y863" s="278"/>
      <c r="Z863" s="278"/>
      <c r="AA863" s="277"/>
    </row>
    <row r="864" spans="1:27">
      <c r="A864" s="280"/>
      <c r="B864" s="277"/>
      <c r="C864" s="280"/>
      <c r="D864" s="281"/>
      <c r="E864" s="281"/>
      <c r="F864" s="277"/>
      <c r="G864" s="277"/>
      <c r="H864" s="277"/>
      <c r="I864" s="315"/>
      <c r="J864" s="315"/>
      <c r="K864" s="277"/>
      <c r="L864" s="277"/>
      <c r="M864" s="277"/>
      <c r="N864" s="277"/>
      <c r="O864" s="277"/>
      <c r="P864" s="277"/>
      <c r="Q864" s="277"/>
      <c r="R864" s="277"/>
      <c r="S864" s="277"/>
      <c r="T864" s="277"/>
      <c r="U864" s="277"/>
      <c r="V864" s="277"/>
      <c r="W864" s="277"/>
      <c r="X864" s="278"/>
      <c r="Y864" s="278"/>
      <c r="Z864" s="278"/>
      <c r="AA864" s="277"/>
    </row>
    <row r="865" spans="1:27">
      <c r="A865" s="280"/>
      <c r="B865" s="277"/>
      <c r="C865" s="280"/>
      <c r="D865" s="281"/>
      <c r="E865" s="281"/>
      <c r="F865" s="277"/>
      <c r="G865" s="277"/>
      <c r="H865" s="277"/>
      <c r="I865" s="315"/>
      <c r="J865" s="315"/>
      <c r="K865" s="277"/>
      <c r="L865" s="277"/>
      <c r="M865" s="277"/>
      <c r="N865" s="277"/>
      <c r="O865" s="277"/>
      <c r="P865" s="277"/>
      <c r="Q865" s="277"/>
      <c r="R865" s="277"/>
      <c r="S865" s="277"/>
      <c r="T865" s="277"/>
      <c r="U865" s="277"/>
      <c r="V865" s="277"/>
      <c r="W865" s="277"/>
      <c r="X865" s="278"/>
      <c r="Y865" s="278"/>
      <c r="Z865" s="278"/>
      <c r="AA865" s="277"/>
    </row>
    <row r="866" spans="1:27">
      <c r="A866" s="280"/>
      <c r="B866" s="277"/>
      <c r="C866" s="280"/>
      <c r="D866" s="281"/>
      <c r="E866" s="281"/>
      <c r="F866" s="277"/>
      <c r="G866" s="277"/>
      <c r="H866" s="277"/>
      <c r="I866" s="315"/>
      <c r="J866" s="315"/>
      <c r="K866" s="277"/>
      <c r="L866" s="277"/>
      <c r="M866" s="277"/>
      <c r="N866" s="277"/>
      <c r="O866" s="277"/>
      <c r="P866" s="277"/>
      <c r="Q866" s="277"/>
      <c r="R866" s="277"/>
      <c r="S866" s="277"/>
      <c r="T866" s="277"/>
      <c r="U866" s="277"/>
      <c r="V866" s="277"/>
      <c r="W866" s="277"/>
      <c r="X866" s="278"/>
      <c r="Y866" s="278"/>
      <c r="Z866" s="278"/>
      <c r="AA866" s="277"/>
    </row>
    <row r="867" spans="1:27">
      <c r="A867" s="280"/>
      <c r="B867" s="277"/>
      <c r="C867" s="280"/>
      <c r="D867" s="281"/>
      <c r="E867" s="281"/>
      <c r="F867" s="277"/>
      <c r="G867" s="277"/>
      <c r="H867" s="277"/>
      <c r="I867" s="315"/>
      <c r="J867" s="315"/>
      <c r="K867" s="277"/>
      <c r="L867" s="277"/>
      <c r="M867" s="277"/>
      <c r="N867" s="277"/>
      <c r="O867" s="277"/>
      <c r="P867" s="277"/>
      <c r="Q867" s="277"/>
      <c r="R867" s="277"/>
      <c r="S867" s="277"/>
      <c r="T867" s="277"/>
      <c r="U867" s="277"/>
      <c r="V867" s="277"/>
      <c r="W867" s="277"/>
      <c r="X867" s="278"/>
      <c r="Y867" s="278"/>
      <c r="Z867" s="278"/>
      <c r="AA867" s="277"/>
    </row>
    <row r="868" spans="1:27">
      <c r="A868" s="280"/>
      <c r="B868" s="277"/>
      <c r="C868" s="280"/>
      <c r="D868" s="281"/>
      <c r="E868" s="281"/>
      <c r="F868" s="277"/>
      <c r="G868" s="277"/>
      <c r="H868" s="277"/>
      <c r="I868" s="315"/>
      <c r="J868" s="315"/>
      <c r="K868" s="277"/>
      <c r="L868" s="277"/>
      <c r="M868" s="277"/>
      <c r="N868" s="277"/>
      <c r="O868" s="277"/>
      <c r="P868" s="277"/>
      <c r="Q868" s="277"/>
      <c r="R868" s="277"/>
      <c r="S868" s="277"/>
      <c r="T868" s="277"/>
      <c r="U868" s="277"/>
      <c r="V868" s="277"/>
      <c r="W868" s="277"/>
      <c r="X868" s="278"/>
      <c r="Y868" s="278"/>
      <c r="Z868" s="278"/>
      <c r="AA868" s="277"/>
    </row>
    <row r="869" spans="1:27">
      <c r="A869" s="280"/>
      <c r="B869" s="277"/>
      <c r="C869" s="280"/>
      <c r="D869" s="281"/>
      <c r="E869" s="281"/>
      <c r="F869" s="277"/>
      <c r="G869" s="277"/>
      <c r="H869" s="277"/>
      <c r="I869" s="315"/>
      <c r="J869" s="315"/>
      <c r="K869" s="277"/>
      <c r="L869" s="277"/>
      <c r="M869" s="277"/>
      <c r="N869" s="277"/>
      <c r="O869" s="277"/>
      <c r="P869" s="277"/>
      <c r="Q869" s="277"/>
      <c r="R869" s="277"/>
      <c r="S869" s="277"/>
      <c r="T869" s="277"/>
      <c r="U869" s="277"/>
      <c r="V869" s="277"/>
      <c r="W869" s="277"/>
      <c r="X869" s="278"/>
      <c r="Y869" s="278"/>
      <c r="Z869" s="278"/>
      <c r="AA869" s="277"/>
    </row>
    <row r="870" spans="1:27">
      <c r="A870" s="280"/>
      <c r="B870" s="277"/>
      <c r="C870" s="280"/>
      <c r="D870" s="281"/>
      <c r="E870" s="281"/>
      <c r="F870" s="277"/>
      <c r="G870" s="277"/>
      <c r="H870" s="277"/>
      <c r="I870" s="315"/>
      <c r="J870" s="315"/>
      <c r="K870" s="277"/>
      <c r="L870" s="277"/>
      <c r="M870" s="277"/>
      <c r="N870" s="277"/>
      <c r="O870" s="277"/>
      <c r="P870" s="277"/>
      <c r="Q870" s="277"/>
      <c r="R870" s="277"/>
      <c r="S870" s="277"/>
      <c r="T870" s="277"/>
      <c r="U870" s="277"/>
      <c r="V870" s="277"/>
      <c r="W870" s="277"/>
      <c r="X870" s="278"/>
      <c r="Y870" s="278"/>
      <c r="Z870" s="278"/>
      <c r="AA870" s="277"/>
    </row>
    <row r="871" spans="1:27">
      <c r="A871" s="280"/>
      <c r="B871" s="277"/>
      <c r="C871" s="280"/>
      <c r="D871" s="281"/>
      <c r="E871" s="281"/>
      <c r="F871" s="277"/>
      <c r="G871" s="277"/>
      <c r="H871" s="277"/>
      <c r="I871" s="315"/>
      <c r="J871" s="315"/>
      <c r="K871" s="277"/>
      <c r="L871" s="277"/>
      <c r="M871" s="277"/>
      <c r="N871" s="277"/>
      <c r="O871" s="277"/>
      <c r="P871" s="277"/>
      <c r="Q871" s="277"/>
      <c r="R871" s="277"/>
      <c r="S871" s="277"/>
      <c r="T871" s="277"/>
      <c r="U871" s="277"/>
      <c r="V871" s="277"/>
      <c r="W871" s="277"/>
      <c r="X871" s="278"/>
      <c r="Y871" s="278"/>
      <c r="Z871" s="278"/>
      <c r="AA871" s="277"/>
    </row>
    <row r="872" spans="1:27">
      <c r="A872" s="280"/>
      <c r="B872" s="277"/>
      <c r="C872" s="280"/>
      <c r="D872" s="281"/>
      <c r="E872" s="281"/>
      <c r="F872" s="277"/>
      <c r="G872" s="277"/>
      <c r="H872" s="277"/>
      <c r="I872" s="315"/>
      <c r="J872" s="315"/>
      <c r="K872" s="277"/>
      <c r="L872" s="277"/>
      <c r="M872" s="277"/>
      <c r="N872" s="277"/>
      <c r="O872" s="277"/>
      <c r="P872" s="277"/>
      <c r="Q872" s="277"/>
      <c r="R872" s="277"/>
      <c r="S872" s="277"/>
      <c r="T872" s="277"/>
      <c r="U872" s="277"/>
      <c r="V872" s="277"/>
      <c r="W872" s="277"/>
      <c r="X872" s="278"/>
      <c r="Y872" s="278"/>
      <c r="Z872" s="278"/>
      <c r="AA872" s="277"/>
    </row>
    <row r="873" spans="1:27">
      <c r="A873" s="280"/>
      <c r="B873" s="277"/>
      <c r="C873" s="280"/>
      <c r="D873" s="281"/>
      <c r="E873" s="281"/>
      <c r="F873" s="277"/>
      <c r="G873" s="277"/>
      <c r="H873" s="277"/>
      <c r="I873" s="315"/>
      <c r="J873" s="315"/>
      <c r="K873" s="277"/>
      <c r="L873" s="277"/>
      <c r="M873" s="277"/>
      <c r="N873" s="277"/>
      <c r="O873" s="277"/>
      <c r="P873" s="277"/>
      <c r="Q873" s="277"/>
      <c r="R873" s="277"/>
      <c r="S873" s="277"/>
      <c r="T873" s="277"/>
      <c r="U873" s="277"/>
      <c r="V873" s="277"/>
      <c r="W873" s="277"/>
      <c r="X873" s="278"/>
      <c r="Y873" s="278"/>
      <c r="Z873" s="278"/>
      <c r="AA873" s="277"/>
    </row>
    <row r="874" spans="1:27">
      <c r="A874" s="280"/>
      <c r="B874" s="277"/>
      <c r="C874" s="280"/>
      <c r="F874" s="277"/>
      <c r="G874" s="277"/>
      <c r="H874" s="277"/>
      <c r="I874" s="315"/>
      <c r="J874" s="315"/>
      <c r="K874" s="277"/>
      <c r="L874" s="277"/>
      <c r="M874" s="277"/>
      <c r="N874" s="277"/>
      <c r="O874" s="277"/>
      <c r="P874" s="277"/>
      <c r="Q874" s="277"/>
      <c r="R874" s="277"/>
      <c r="S874" s="277"/>
      <c r="T874" s="277"/>
      <c r="U874" s="277"/>
      <c r="V874" s="277"/>
      <c r="W874" s="277"/>
      <c r="X874" s="278"/>
      <c r="Y874" s="278"/>
      <c r="Z874" s="278"/>
      <c r="AA874" s="277"/>
    </row>
    <row r="875" spans="1:27">
      <c r="A875" s="280"/>
      <c r="B875" s="277"/>
      <c r="C875" s="280"/>
      <c r="F875" s="277"/>
      <c r="G875" s="277"/>
      <c r="H875" s="277"/>
      <c r="I875" s="315"/>
      <c r="J875" s="315"/>
      <c r="K875" s="277"/>
      <c r="L875" s="277"/>
      <c r="M875" s="277"/>
      <c r="N875" s="277"/>
      <c r="O875" s="277"/>
      <c r="P875" s="277"/>
      <c r="Q875" s="277"/>
      <c r="R875" s="277"/>
      <c r="S875" s="277"/>
      <c r="T875" s="277"/>
      <c r="U875" s="277"/>
      <c r="V875" s="277"/>
      <c r="W875" s="277"/>
      <c r="X875" s="278"/>
      <c r="Y875" s="278"/>
      <c r="Z875" s="278"/>
      <c r="AA875" s="277"/>
    </row>
    <row r="876" spans="1:27">
      <c r="A876" s="280"/>
      <c r="B876" s="277"/>
      <c r="C876" s="280"/>
      <c r="F876" s="277"/>
      <c r="G876" s="277"/>
      <c r="H876" s="277"/>
      <c r="I876" s="315"/>
      <c r="J876" s="315"/>
      <c r="K876" s="277"/>
      <c r="L876" s="277"/>
      <c r="M876" s="277"/>
      <c r="N876" s="277"/>
      <c r="O876" s="277"/>
      <c r="P876" s="277"/>
      <c r="Q876" s="277"/>
      <c r="R876" s="277"/>
      <c r="S876" s="277"/>
      <c r="T876" s="277"/>
      <c r="U876" s="277"/>
      <c r="V876" s="277"/>
      <c r="W876" s="277"/>
      <c r="X876" s="278"/>
      <c r="Y876" s="278"/>
      <c r="Z876" s="278"/>
      <c r="AA876" s="277"/>
    </row>
    <row r="877" spans="1:27">
      <c r="A877" s="280"/>
      <c r="B877" s="277"/>
      <c r="C877" s="280"/>
      <c r="F877" s="277"/>
      <c r="G877" s="277"/>
      <c r="H877" s="277"/>
      <c r="I877" s="315"/>
      <c r="J877" s="315"/>
      <c r="K877" s="277"/>
      <c r="L877" s="277"/>
      <c r="M877" s="277"/>
      <c r="N877" s="277"/>
      <c r="O877" s="277"/>
      <c r="P877" s="277"/>
      <c r="Q877" s="277"/>
      <c r="R877" s="277"/>
      <c r="S877" s="277"/>
      <c r="T877" s="277"/>
      <c r="U877" s="277"/>
      <c r="V877" s="277"/>
      <c r="W877" s="277"/>
      <c r="X877" s="278"/>
      <c r="Y877" s="278"/>
      <c r="Z877" s="278"/>
      <c r="AA877" s="277"/>
    </row>
    <row r="878" spans="1:27">
      <c r="A878" s="280"/>
      <c r="B878" s="277"/>
      <c r="C878" s="280"/>
      <c r="F878" s="277"/>
      <c r="G878" s="277"/>
      <c r="H878" s="277"/>
      <c r="I878" s="315"/>
      <c r="J878" s="315"/>
      <c r="K878" s="277"/>
      <c r="L878" s="277"/>
      <c r="M878" s="277"/>
      <c r="N878" s="277"/>
      <c r="O878" s="277"/>
      <c r="P878" s="277"/>
      <c r="Q878" s="277"/>
      <c r="R878" s="277"/>
      <c r="S878" s="277"/>
      <c r="T878" s="277"/>
      <c r="U878" s="277"/>
      <c r="V878" s="277"/>
      <c r="W878" s="277"/>
      <c r="X878" s="278"/>
      <c r="Y878" s="278"/>
      <c r="Z878" s="278"/>
      <c r="AA878" s="277"/>
    </row>
    <row r="879" spans="1:27">
      <c r="A879" s="280"/>
      <c r="B879" s="277"/>
      <c r="C879" s="280"/>
      <c r="F879" s="277"/>
      <c r="G879" s="277"/>
      <c r="H879" s="277"/>
      <c r="I879" s="315"/>
      <c r="J879" s="315"/>
      <c r="K879" s="277"/>
      <c r="L879" s="277"/>
      <c r="M879" s="277"/>
      <c r="N879" s="277"/>
      <c r="O879" s="277"/>
      <c r="P879" s="277"/>
      <c r="Q879" s="277"/>
      <c r="R879" s="277"/>
      <c r="S879" s="277"/>
      <c r="T879" s="277"/>
      <c r="U879" s="277"/>
      <c r="V879" s="277"/>
      <c r="W879" s="277"/>
      <c r="X879" s="278"/>
      <c r="Y879" s="278"/>
      <c r="Z879" s="278"/>
      <c r="AA879" s="277"/>
    </row>
    <row r="880" spans="1:27">
      <c r="A880" s="280"/>
      <c r="B880" s="277"/>
      <c r="C880" s="280"/>
      <c r="F880" s="277"/>
      <c r="G880" s="277"/>
      <c r="H880" s="277"/>
      <c r="I880" s="315"/>
      <c r="J880" s="315"/>
      <c r="K880" s="277"/>
      <c r="L880" s="277"/>
      <c r="M880" s="277"/>
      <c r="N880" s="277"/>
      <c r="O880" s="277"/>
      <c r="P880" s="277"/>
      <c r="Q880" s="277"/>
      <c r="R880" s="277"/>
      <c r="S880" s="277"/>
      <c r="T880" s="277"/>
      <c r="U880" s="277"/>
      <c r="V880" s="277"/>
      <c r="W880" s="277"/>
      <c r="X880" s="278"/>
      <c r="Y880" s="278"/>
      <c r="Z880" s="278"/>
      <c r="AA880" s="277"/>
    </row>
    <row r="881" spans="1:27">
      <c r="A881" s="280"/>
      <c r="B881" s="277"/>
      <c r="C881" s="280"/>
      <c r="F881" s="277"/>
      <c r="G881" s="277"/>
      <c r="H881" s="277"/>
      <c r="I881" s="315"/>
      <c r="J881" s="315"/>
      <c r="K881" s="277"/>
      <c r="L881" s="277"/>
      <c r="M881" s="277"/>
      <c r="N881" s="277"/>
      <c r="O881" s="277"/>
      <c r="P881" s="277"/>
      <c r="Q881" s="277"/>
      <c r="R881" s="277"/>
      <c r="S881" s="277"/>
      <c r="T881" s="277"/>
      <c r="U881" s="277"/>
      <c r="V881" s="277"/>
      <c r="W881" s="277"/>
      <c r="X881" s="278"/>
      <c r="Y881" s="278"/>
      <c r="Z881" s="278"/>
      <c r="AA881" s="277"/>
    </row>
    <row r="882" spans="1:27">
      <c r="A882" s="280"/>
      <c r="B882" s="277"/>
      <c r="C882" s="280"/>
      <c r="F882" s="277"/>
      <c r="G882" s="277"/>
      <c r="H882" s="277"/>
      <c r="I882" s="315"/>
      <c r="J882" s="315"/>
      <c r="K882" s="277"/>
      <c r="L882" s="277"/>
      <c r="M882" s="277"/>
      <c r="N882" s="277"/>
      <c r="O882" s="277"/>
      <c r="P882" s="277"/>
      <c r="Q882" s="277"/>
      <c r="R882" s="277"/>
      <c r="S882" s="277"/>
      <c r="T882" s="277"/>
      <c r="U882" s="277"/>
      <c r="V882" s="277"/>
      <c r="W882" s="277"/>
      <c r="X882" s="278"/>
      <c r="Y882" s="278"/>
      <c r="Z882" s="278"/>
      <c r="AA882" s="277"/>
    </row>
    <row r="883" spans="1:27">
      <c r="A883" s="280"/>
      <c r="B883" s="277"/>
      <c r="C883" s="280"/>
      <c r="F883" s="277"/>
      <c r="G883" s="277"/>
      <c r="H883" s="277"/>
      <c r="I883" s="315"/>
      <c r="J883" s="315"/>
      <c r="K883" s="277"/>
      <c r="L883" s="277"/>
      <c r="M883" s="277"/>
      <c r="N883" s="277"/>
      <c r="O883" s="277"/>
      <c r="P883" s="277"/>
      <c r="Q883" s="277"/>
      <c r="R883" s="277"/>
      <c r="S883" s="277"/>
      <c r="T883" s="277"/>
      <c r="U883" s="277"/>
      <c r="V883" s="277"/>
      <c r="W883" s="277"/>
      <c r="X883" s="278"/>
      <c r="Y883" s="278"/>
      <c r="Z883" s="278"/>
      <c r="AA883" s="277"/>
    </row>
    <row r="884" spans="1:27">
      <c r="A884" s="280"/>
      <c r="B884" s="277"/>
      <c r="C884" s="280"/>
      <c r="F884" s="277"/>
      <c r="G884" s="277"/>
      <c r="H884" s="277"/>
      <c r="I884" s="315"/>
      <c r="J884" s="315"/>
      <c r="K884" s="277"/>
      <c r="L884" s="277"/>
      <c r="M884" s="277"/>
      <c r="N884" s="277"/>
      <c r="O884" s="277"/>
      <c r="P884" s="277"/>
      <c r="Q884" s="277"/>
      <c r="R884" s="277"/>
      <c r="S884" s="277"/>
      <c r="T884" s="277"/>
      <c r="U884" s="277"/>
      <c r="V884" s="277"/>
      <c r="W884" s="277"/>
      <c r="X884" s="278"/>
      <c r="Y884" s="278"/>
      <c r="Z884" s="278"/>
      <c r="AA884" s="277"/>
    </row>
    <row r="885" spans="1:27">
      <c r="A885" s="280"/>
      <c r="B885" s="277"/>
      <c r="C885" s="280"/>
      <c r="F885" s="277"/>
      <c r="G885" s="277"/>
      <c r="H885" s="277"/>
      <c r="I885" s="315"/>
      <c r="J885" s="315"/>
      <c r="K885" s="277"/>
      <c r="L885" s="277"/>
      <c r="M885" s="277"/>
      <c r="N885" s="277"/>
      <c r="O885" s="277"/>
      <c r="P885" s="277"/>
      <c r="Q885" s="277"/>
      <c r="R885" s="277"/>
      <c r="S885" s="277"/>
      <c r="T885" s="277"/>
      <c r="U885" s="277"/>
      <c r="V885" s="277"/>
      <c r="W885" s="277"/>
      <c r="X885" s="278"/>
      <c r="Y885" s="278"/>
      <c r="Z885" s="278"/>
      <c r="AA885" s="277"/>
    </row>
    <row r="886" spans="1:27">
      <c r="A886" s="280"/>
      <c r="B886" s="277"/>
      <c r="C886" s="280"/>
      <c r="F886" s="277"/>
      <c r="G886" s="277"/>
      <c r="H886" s="277"/>
      <c r="I886" s="315"/>
      <c r="J886" s="315"/>
      <c r="K886" s="277"/>
      <c r="L886" s="277"/>
      <c r="M886" s="277"/>
      <c r="N886" s="277"/>
      <c r="O886" s="277"/>
      <c r="P886" s="277"/>
      <c r="Q886" s="277"/>
      <c r="R886" s="277"/>
      <c r="S886" s="277"/>
      <c r="T886" s="277"/>
      <c r="U886" s="277"/>
      <c r="V886" s="277"/>
      <c r="W886" s="277"/>
      <c r="X886" s="278"/>
      <c r="Y886" s="278"/>
      <c r="Z886" s="278"/>
      <c r="AA886" s="277"/>
    </row>
    <row r="887" spans="1:27">
      <c r="A887" s="280"/>
      <c r="B887" s="277"/>
      <c r="C887" s="280"/>
      <c r="F887" s="277"/>
      <c r="G887" s="277"/>
      <c r="H887" s="277"/>
      <c r="I887" s="315"/>
      <c r="J887" s="315"/>
      <c r="K887" s="277"/>
      <c r="L887" s="277"/>
      <c r="M887" s="277"/>
      <c r="N887" s="277"/>
      <c r="O887" s="277"/>
      <c r="P887" s="277"/>
      <c r="Q887" s="277"/>
      <c r="R887" s="277"/>
      <c r="S887" s="277"/>
      <c r="T887" s="277"/>
      <c r="U887" s="277"/>
      <c r="V887" s="277"/>
      <c r="W887" s="277"/>
      <c r="X887" s="278"/>
      <c r="Y887" s="278"/>
      <c r="Z887" s="278"/>
      <c r="AA887" s="277"/>
    </row>
    <row r="888" spans="1:27">
      <c r="A888" s="280"/>
      <c r="B888" s="277"/>
      <c r="C888" s="280"/>
      <c r="F888" s="277"/>
      <c r="G888" s="277"/>
      <c r="H888" s="277"/>
      <c r="I888" s="315"/>
      <c r="J888" s="315"/>
      <c r="K888" s="277"/>
      <c r="L888" s="277"/>
      <c r="M888" s="277"/>
      <c r="N888" s="277"/>
      <c r="O888" s="277"/>
      <c r="P888" s="277"/>
      <c r="Q888" s="277"/>
      <c r="R888" s="277"/>
      <c r="S888" s="277"/>
      <c r="T888" s="277"/>
      <c r="U888" s="277"/>
      <c r="V888" s="277"/>
      <c r="W888" s="277"/>
      <c r="X888" s="278"/>
      <c r="Y888" s="278"/>
      <c r="Z888" s="278"/>
      <c r="AA888" s="277"/>
    </row>
    <row r="889" spans="1:27">
      <c r="A889" s="280"/>
      <c r="B889" s="277"/>
      <c r="C889" s="280"/>
      <c r="F889" s="277"/>
      <c r="G889" s="277"/>
      <c r="H889" s="277"/>
      <c r="I889" s="315"/>
      <c r="J889" s="315"/>
      <c r="K889" s="277"/>
      <c r="L889" s="277"/>
      <c r="M889" s="277"/>
      <c r="N889" s="277"/>
      <c r="O889" s="277"/>
      <c r="P889" s="277"/>
      <c r="Q889" s="277"/>
      <c r="R889" s="277"/>
      <c r="S889" s="277"/>
      <c r="T889" s="277"/>
      <c r="U889" s="277"/>
      <c r="V889" s="277"/>
      <c r="W889" s="277"/>
      <c r="X889" s="278"/>
      <c r="Y889" s="278"/>
      <c r="Z889" s="278"/>
      <c r="AA889" s="277"/>
    </row>
    <row r="890" spans="1:27">
      <c r="A890" s="280"/>
      <c r="B890" s="277"/>
      <c r="C890" s="280"/>
      <c r="F890" s="277"/>
      <c r="G890" s="277"/>
      <c r="H890" s="277"/>
      <c r="I890" s="315"/>
      <c r="J890" s="315"/>
      <c r="K890" s="277"/>
      <c r="L890" s="277"/>
      <c r="M890" s="277"/>
      <c r="N890" s="277"/>
      <c r="O890" s="277"/>
      <c r="P890" s="277"/>
      <c r="Q890" s="277"/>
      <c r="R890" s="277"/>
      <c r="S890" s="277"/>
      <c r="T890" s="277"/>
      <c r="U890" s="277"/>
      <c r="V890" s="277"/>
      <c r="W890" s="277"/>
      <c r="X890" s="278"/>
      <c r="Y890" s="278"/>
      <c r="Z890" s="278"/>
      <c r="AA890" s="277"/>
    </row>
    <row r="891" spans="1:27">
      <c r="A891" s="280"/>
      <c r="B891" s="277"/>
      <c r="C891" s="280"/>
      <c r="F891" s="277"/>
      <c r="G891" s="277"/>
      <c r="H891" s="277"/>
      <c r="I891" s="315"/>
      <c r="J891" s="315"/>
      <c r="K891" s="277"/>
      <c r="L891" s="277"/>
      <c r="M891" s="277"/>
      <c r="N891" s="277"/>
      <c r="O891" s="277"/>
      <c r="P891" s="277"/>
      <c r="Q891" s="277"/>
      <c r="R891" s="277"/>
      <c r="S891" s="277"/>
      <c r="T891" s="277"/>
      <c r="U891" s="277"/>
      <c r="V891" s="277"/>
      <c r="W891" s="277"/>
      <c r="X891" s="278"/>
      <c r="Y891" s="278"/>
      <c r="Z891" s="278"/>
      <c r="AA891" s="277"/>
    </row>
    <row r="892" spans="1:27">
      <c r="A892" s="280"/>
      <c r="B892" s="277"/>
      <c r="C892" s="280"/>
      <c r="F892" s="277"/>
      <c r="G892" s="277"/>
      <c r="H892" s="277"/>
      <c r="I892" s="315"/>
      <c r="J892" s="315"/>
      <c r="K892" s="277"/>
      <c r="L892" s="277"/>
      <c r="M892" s="277"/>
      <c r="N892" s="277"/>
      <c r="O892" s="277"/>
      <c r="P892" s="277"/>
      <c r="Q892" s="277"/>
      <c r="R892" s="277"/>
      <c r="S892" s="277"/>
      <c r="T892" s="277"/>
      <c r="U892" s="277"/>
      <c r="V892" s="277"/>
      <c r="W892" s="277"/>
      <c r="X892" s="278"/>
      <c r="Y892" s="278"/>
      <c r="Z892" s="278"/>
      <c r="AA892" s="277"/>
    </row>
    <row r="893" spans="1:27">
      <c r="A893" s="280"/>
      <c r="B893" s="277"/>
      <c r="C893" s="280"/>
      <c r="F893" s="277"/>
      <c r="G893" s="277"/>
      <c r="H893" s="277"/>
      <c r="I893" s="315"/>
      <c r="J893" s="315"/>
      <c r="K893" s="277"/>
      <c r="L893" s="277"/>
      <c r="M893" s="277"/>
      <c r="N893" s="277"/>
      <c r="O893" s="277"/>
      <c r="P893" s="277"/>
      <c r="Q893" s="277"/>
      <c r="R893" s="277"/>
      <c r="S893" s="277"/>
      <c r="T893" s="277"/>
      <c r="U893" s="277"/>
      <c r="V893" s="277"/>
      <c r="W893" s="277"/>
      <c r="X893" s="278"/>
      <c r="Y893" s="278"/>
      <c r="Z893" s="278"/>
      <c r="AA893" s="277"/>
    </row>
    <row r="894" spans="1:27">
      <c r="A894" s="280"/>
      <c r="B894" s="277"/>
      <c r="C894" s="280"/>
      <c r="F894" s="277"/>
      <c r="G894" s="277"/>
      <c r="H894" s="277"/>
      <c r="I894" s="315"/>
      <c r="J894" s="315"/>
      <c r="K894" s="277"/>
      <c r="L894" s="277"/>
      <c r="M894" s="277"/>
      <c r="N894" s="277"/>
      <c r="O894" s="277"/>
      <c r="P894" s="277"/>
      <c r="Q894" s="277"/>
      <c r="R894" s="277"/>
      <c r="S894" s="277"/>
      <c r="T894" s="277"/>
      <c r="U894" s="277"/>
      <c r="V894" s="277"/>
      <c r="W894" s="277"/>
      <c r="X894" s="278"/>
      <c r="Y894" s="278"/>
      <c r="Z894" s="278"/>
      <c r="AA894" s="277"/>
    </row>
    <row r="895" spans="1:27">
      <c r="A895" s="280"/>
      <c r="B895" s="277"/>
      <c r="C895" s="280"/>
      <c r="F895" s="277"/>
      <c r="G895" s="277"/>
      <c r="H895" s="277"/>
      <c r="I895" s="315"/>
      <c r="J895" s="315"/>
      <c r="K895" s="277"/>
      <c r="L895" s="277"/>
      <c r="M895" s="277"/>
      <c r="N895" s="277"/>
      <c r="O895" s="277"/>
      <c r="P895" s="277"/>
      <c r="Q895" s="277"/>
      <c r="R895" s="277"/>
      <c r="S895" s="277"/>
      <c r="T895" s="277"/>
      <c r="U895" s="277"/>
      <c r="V895" s="277"/>
      <c r="W895" s="277"/>
      <c r="X895" s="278"/>
      <c r="Y895" s="278"/>
      <c r="Z895" s="278"/>
      <c r="AA895" s="277"/>
    </row>
    <row r="896" spans="1:27">
      <c r="A896" s="280"/>
      <c r="B896" s="277"/>
      <c r="C896" s="280"/>
      <c r="F896" s="277"/>
      <c r="G896" s="277"/>
      <c r="H896" s="277"/>
      <c r="I896" s="315"/>
      <c r="J896" s="315"/>
      <c r="K896" s="277"/>
      <c r="L896" s="277"/>
      <c r="M896" s="277"/>
      <c r="N896" s="277"/>
      <c r="O896" s="277"/>
      <c r="P896" s="277"/>
      <c r="Q896" s="277"/>
      <c r="R896" s="277"/>
      <c r="S896" s="277"/>
      <c r="T896" s="277"/>
      <c r="U896" s="277"/>
      <c r="V896" s="277"/>
      <c r="W896" s="277"/>
      <c r="X896" s="278"/>
      <c r="Y896" s="278"/>
      <c r="Z896" s="278"/>
      <c r="AA896" s="277"/>
    </row>
    <row r="897" spans="1:27">
      <c r="A897" s="280"/>
      <c r="B897" s="277"/>
      <c r="C897" s="280"/>
      <c r="F897" s="277"/>
      <c r="G897" s="277"/>
      <c r="H897" s="277"/>
      <c r="I897" s="315"/>
      <c r="J897" s="315"/>
      <c r="K897" s="277"/>
      <c r="L897" s="277"/>
      <c r="M897" s="277"/>
      <c r="N897" s="277"/>
      <c r="O897" s="277"/>
      <c r="P897" s="277"/>
      <c r="Q897" s="277"/>
      <c r="R897" s="277"/>
      <c r="S897" s="277"/>
      <c r="T897" s="277"/>
      <c r="U897" s="277"/>
      <c r="V897" s="277"/>
      <c r="W897" s="277"/>
      <c r="X897" s="278"/>
      <c r="Y897" s="278"/>
      <c r="Z897" s="278"/>
      <c r="AA897" s="277"/>
    </row>
    <row r="898" spans="1:27">
      <c r="A898" s="280"/>
      <c r="B898" s="277"/>
      <c r="C898" s="280"/>
      <c r="F898" s="277"/>
      <c r="G898" s="277"/>
      <c r="H898" s="277"/>
      <c r="I898" s="315"/>
      <c r="J898" s="315"/>
      <c r="K898" s="277"/>
      <c r="L898" s="277"/>
      <c r="M898" s="277"/>
      <c r="N898" s="277"/>
      <c r="O898" s="277"/>
      <c r="P898" s="277"/>
      <c r="Q898" s="277"/>
      <c r="R898" s="277"/>
      <c r="S898" s="277"/>
      <c r="T898" s="277"/>
      <c r="U898" s="277"/>
      <c r="V898" s="277"/>
      <c r="W898" s="277"/>
      <c r="X898" s="278"/>
      <c r="Y898" s="278"/>
      <c r="Z898" s="278"/>
      <c r="AA898" s="277"/>
    </row>
    <row r="899" spans="1:27">
      <c r="A899" s="280"/>
      <c r="B899" s="277"/>
      <c r="C899" s="280"/>
      <c r="F899" s="277"/>
      <c r="G899" s="277"/>
      <c r="H899" s="277"/>
      <c r="I899" s="315"/>
      <c r="J899" s="315"/>
      <c r="K899" s="277"/>
      <c r="L899" s="277"/>
      <c r="M899" s="277"/>
      <c r="N899" s="277"/>
      <c r="O899" s="277"/>
      <c r="P899" s="277"/>
      <c r="Q899" s="277"/>
      <c r="R899" s="277"/>
      <c r="S899" s="277"/>
      <c r="T899" s="277"/>
      <c r="U899" s="277"/>
      <c r="V899" s="277"/>
      <c r="W899" s="277"/>
      <c r="X899" s="278"/>
      <c r="Y899" s="278"/>
      <c r="Z899" s="278"/>
      <c r="AA899" s="277"/>
    </row>
    <row r="900" spans="1:27">
      <c r="A900" s="280"/>
      <c r="B900" s="277"/>
      <c r="C900" s="280"/>
      <c r="F900" s="277"/>
      <c r="G900" s="277"/>
      <c r="H900" s="277"/>
      <c r="I900" s="315"/>
      <c r="J900" s="315"/>
      <c r="K900" s="277"/>
      <c r="L900" s="277"/>
      <c r="M900" s="277"/>
      <c r="N900" s="277"/>
      <c r="O900" s="277"/>
      <c r="P900" s="277"/>
      <c r="Q900" s="277"/>
      <c r="R900" s="277"/>
      <c r="S900" s="277"/>
      <c r="T900" s="277"/>
      <c r="U900" s="277"/>
      <c r="V900" s="277"/>
      <c r="W900" s="277"/>
      <c r="X900" s="278"/>
      <c r="Y900" s="278"/>
      <c r="Z900" s="278"/>
      <c r="AA900" s="277"/>
    </row>
    <row r="901" spans="1:27">
      <c r="A901" s="280"/>
      <c r="B901" s="277"/>
      <c r="C901" s="280"/>
      <c r="F901" s="277"/>
      <c r="G901" s="277"/>
      <c r="H901" s="277"/>
      <c r="I901" s="315"/>
      <c r="J901" s="315"/>
      <c r="K901" s="277"/>
      <c r="L901" s="277"/>
      <c r="M901" s="277"/>
      <c r="N901" s="277"/>
      <c r="O901" s="277"/>
      <c r="P901" s="277"/>
      <c r="Q901" s="277"/>
      <c r="R901" s="277"/>
      <c r="S901" s="277"/>
      <c r="T901" s="277"/>
      <c r="U901" s="277"/>
      <c r="V901" s="277"/>
      <c r="W901" s="277"/>
      <c r="X901" s="278"/>
      <c r="Y901" s="278"/>
      <c r="Z901" s="278"/>
      <c r="AA901" s="277"/>
    </row>
    <row r="902" spans="1:27">
      <c r="A902" s="280"/>
      <c r="B902" s="277"/>
      <c r="C902" s="280"/>
      <c r="F902" s="277"/>
      <c r="G902" s="277"/>
      <c r="H902" s="277"/>
      <c r="I902" s="315"/>
      <c r="J902" s="315"/>
      <c r="K902" s="277"/>
      <c r="L902" s="277"/>
      <c r="M902" s="277"/>
      <c r="N902" s="277"/>
      <c r="O902" s="277"/>
      <c r="P902" s="277"/>
      <c r="Q902" s="277"/>
      <c r="R902" s="277"/>
      <c r="S902" s="277"/>
      <c r="T902" s="277"/>
      <c r="U902" s="277"/>
      <c r="V902" s="277"/>
      <c r="W902" s="277"/>
      <c r="X902" s="278"/>
      <c r="Y902" s="278"/>
      <c r="Z902" s="278"/>
      <c r="AA902" s="277"/>
    </row>
    <row r="903" spans="1:27">
      <c r="A903" s="280"/>
      <c r="B903" s="277"/>
      <c r="C903" s="280"/>
      <c r="F903" s="277"/>
      <c r="G903" s="277"/>
      <c r="H903" s="277"/>
      <c r="I903" s="315"/>
      <c r="J903" s="315"/>
      <c r="K903" s="277"/>
      <c r="L903" s="277"/>
      <c r="M903" s="277"/>
      <c r="N903" s="277"/>
      <c r="O903" s="277"/>
      <c r="P903" s="277"/>
      <c r="Q903" s="277"/>
      <c r="R903" s="277"/>
      <c r="S903" s="277"/>
      <c r="T903" s="277"/>
      <c r="U903" s="277"/>
      <c r="V903" s="277"/>
      <c r="W903" s="277"/>
      <c r="X903" s="278"/>
      <c r="Y903" s="278"/>
      <c r="Z903" s="278"/>
      <c r="AA903" s="277"/>
    </row>
    <row r="904" spans="1:27">
      <c r="A904" s="280"/>
      <c r="B904" s="277"/>
      <c r="C904" s="280"/>
      <c r="F904" s="277"/>
      <c r="G904" s="277"/>
      <c r="H904" s="277"/>
      <c r="I904" s="315"/>
      <c r="J904" s="315"/>
      <c r="K904" s="277"/>
      <c r="L904" s="277"/>
      <c r="M904" s="277"/>
      <c r="N904" s="277"/>
      <c r="O904" s="277"/>
      <c r="P904" s="277"/>
      <c r="Q904" s="277"/>
      <c r="R904" s="277"/>
      <c r="S904" s="277"/>
      <c r="T904" s="277"/>
      <c r="U904" s="277"/>
      <c r="V904" s="277"/>
      <c r="W904" s="277"/>
      <c r="X904" s="278"/>
      <c r="Y904" s="278"/>
      <c r="Z904" s="278"/>
      <c r="AA904" s="277"/>
    </row>
  </sheetData>
  <autoFilter ref="A17:AC29"/>
  <mergeCells count="16">
    <mergeCell ref="AA4:AA12"/>
    <mergeCell ref="I7:I12"/>
    <mergeCell ref="J7:J12"/>
    <mergeCell ref="A1:K2"/>
    <mergeCell ref="I3:N3"/>
    <mergeCell ref="A4:A12"/>
    <mergeCell ref="B4:B12"/>
    <mergeCell ref="C4:C12"/>
    <mergeCell ref="D4:D12"/>
    <mergeCell ref="E4:E12"/>
    <mergeCell ref="F4:F12"/>
    <mergeCell ref="G4:G12"/>
    <mergeCell ref="H4:H12"/>
    <mergeCell ref="I4:J6"/>
    <mergeCell ref="K4:K12"/>
    <mergeCell ref="L4:L12"/>
  </mergeCells>
  <pageMargins left="0.23622047244094491" right="0" top="0.27559055118110237" bottom="0.35433070866141736" header="0" footer="0.11811023622047245"/>
  <pageSetup paperSize="9" scale="75" fitToHeight="0" orientation="portrait"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118"/>
  <sheetViews>
    <sheetView zoomScale="70" zoomScaleNormal="70" zoomScaleSheetLayoutView="85" workbookViewId="0">
      <pane xSplit="8" ySplit="7" topLeftCell="I35" activePane="bottomRight" state="frozen"/>
      <selection pane="topRight" activeCell="E1" sqref="E1"/>
      <selection pane="bottomLeft" activeCell="A9" sqref="A9"/>
      <selection pane="bottomRight" activeCell="G9" sqref="G9"/>
    </sheetView>
  </sheetViews>
  <sheetFormatPr defaultColWidth="8.25" defaultRowHeight="18.75"/>
  <cols>
    <col min="1" max="1" width="4" style="1" bestFit="1" customWidth="1"/>
    <col min="2" max="2" width="29.75" style="2" customWidth="1"/>
    <col min="3" max="3" width="48.375" style="2" customWidth="1"/>
    <col min="4" max="4" width="43.375" style="2" customWidth="1"/>
    <col min="5" max="5" width="13.375" style="130" customWidth="1"/>
    <col min="6" max="6" width="15.375" style="130" bestFit="1" customWidth="1"/>
    <col min="7" max="7" width="15.375" style="3" customWidth="1"/>
    <col min="8" max="8" width="9.25" style="3" hidden="1" customWidth="1"/>
    <col min="9" max="9" width="12.25" style="3" hidden="1" customWidth="1"/>
    <col min="10" max="11" width="17.625" style="3" hidden="1" customWidth="1"/>
    <col min="12" max="12" width="22.125" style="3" hidden="1" customWidth="1"/>
    <col min="13" max="14" width="8.625" style="3" hidden="1" customWidth="1"/>
    <col min="15" max="15" width="18.875" style="3" hidden="1" customWidth="1"/>
    <col min="16" max="17" width="42.375" style="3" hidden="1" customWidth="1"/>
    <col min="18" max="18" width="37.875" style="3" hidden="1" customWidth="1"/>
    <col min="19" max="19" width="16.625" style="3" hidden="1" customWidth="1"/>
    <col min="20" max="20" width="13.375" style="4" hidden="1" customWidth="1"/>
    <col min="21" max="21" width="11.375" style="4" hidden="1" customWidth="1"/>
    <col min="22" max="22" width="12.25" style="4" hidden="1" customWidth="1"/>
    <col min="23" max="23" width="10" style="3" hidden="1" customWidth="1"/>
    <col min="24" max="24" width="24.625" style="3" hidden="1" customWidth="1"/>
    <col min="25" max="25" width="12.375" style="4" hidden="1" customWidth="1"/>
    <col min="26" max="26" width="10.625" style="4" hidden="1" customWidth="1"/>
    <col min="27" max="27" width="12.625" style="4" hidden="1" customWidth="1"/>
    <col min="28" max="28" width="10.625" style="4" hidden="1" customWidth="1"/>
    <col min="29" max="29" width="15.625" style="4" hidden="1" customWidth="1"/>
    <col min="30" max="30" width="9.625" style="4" hidden="1" customWidth="1"/>
    <col min="31" max="31" width="11.625" style="4" hidden="1" customWidth="1"/>
    <col min="32" max="32" width="8.125" style="4" hidden="1" customWidth="1"/>
    <col min="33" max="33" width="17.75" style="28" customWidth="1"/>
    <col min="34" max="34" width="18" style="2" hidden="1" customWidth="1"/>
    <col min="35" max="16384" width="8.25" style="2"/>
  </cols>
  <sheetData>
    <row r="1" spans="1:36" ht="18" hidden="1" customHeight="1"/>
    <row r="2" spans="1:36" ht="27.75" customHeight="1">
      <c r="A2" s="693" t="s">
        <v>299</v>
      </c>
      <c r="B2" s="693"/>
      <c r="C2" s="693"/>
      <c r="D2" s="693"/>
      <c r="E2" s="693"/>
      <c r="F2" s="693"/>
      <c r="G2" s="693"/>
      <c r="H2" s="693"/>
      <c r="I2" s="693"/>
      <c r="J2" s="693"/>
      <c r="K2" s="693"/>
      <c r="L2" s="693"/>
      <c r="M2" s="693"/>
      <c r="N2" s="693"/>
      <c r="O2" s="693"/>
      <c r="P2" s="693"/>
      <c r="Q2" s="693"/>
      <c r="R2" s="693"/>
      <c r="S2" s="693"/>
      <c r="T2" s="693"/>
      <c r="U2" s="693"/>
      <c r="V2" s="693"/>
      <c r="W2" s="693"/>
      <c r="X2" s="693"/>
      <c r="Y2" s="693"/>
      <c r="Z2" s="693"/>
      <c r="AA2" s="693"/>
      <c r="AB2" s="693"/>
      <c r="AC2" s="693"/>
      <c r="AD2" s="693"/>
      <c r="AE2" s="693"/>
      <c r="AF2" s="693"/>
      <c r="AG2" s="693"/>
    </row>
    <row r="3" spans="1:36" ht="23.25" customHeight="1">
      <c r="A3" s="3"/>
      <c r="B3" s="50"/>
      <c r="C3" s="50"/>
      <c r="D3" s="50"/>
      <c r="E3" s="131"/>
      <c r="F3" s="131"/>
      <c r="G3" s="51"/>
      <c r="H3" s="51"/>
      <c r="I3" s="51"/>
      <c r="J3" s="51"/>
      <c r="K3" s="51"/>
      <c r="L3" s="51"/>
      <c r="M3" s="51"/>
      <c r="N3" s="51"/>
      <c r="O3" s="51"/>
      <c r="P3" s="51"/>
      <c r="Q3" s="51"/>
      <c r="R3" s="51"/>
      <c r="S3" s="51"/>
      <c r="T3" s="52"/>
      <c r="U3" s="52"/>
      <c r="V3" s="52"/>
      <c r="W3" s="51"/>
      <c r="X3" s="51"/>
      <c r="Y3" s="52"/>
      <c r="Z3" s="52"/>
      <c r="AA3" s="52"/>
      <c r="AB3" s="692" t="s">
        <v>0</v>
      </c>
      <c r="AC3" s="692"/>
      <c r="AD3" s="692"/>
      <c r="AE3" s="692"/>
      <c r="AF3" s="692"/>
      <c r="AG3" s="692"/>
    </row>
    <row r="4" spans="1:36" s="12" customFormat="1" ht="32.450000000000003" customHeight="1">
      <c r="A4" s="698" t="s">
        <v>24</v>
      </c>
      <c r="B4" s="699" t="s">
        <v>53</v>
      </c>
      <c r="C4" s="700" t="s">
        <v>328</v>
      </c>
      <c r="D4" s="700" t="s">
        <v>341</v>
      </c>
      <c r="E4" s="702" t="s">
        <v>331</v>
      </c>
      <c r="F4" s="702"/>
      <c r="G4" s="699" t="s">
        <v>326</v>
      </c>
      <c r="H4" s="699" t="s">
        <v>55</v>
      </c>
      <c r="I4" s="699" t="s">
        <v>56</v>
      </c>
      <c r="J4" s="699" t="s">
        <v>57</v>
      </c>
      <c r="K4" s="700" t="s">
        <v>58</v>
      </c>
      <c r="L4" s="699" t="s">
        <v>59</v>
      </c>
      <c r="M4" s="699" t="s">
        <v>60</v>
      </c>
      <c r="N4" s="699" t="s">
        <v>119</v>
      </c>
      <c r="O4" s="699" t="s">
        <v>61</v>
      </c>
      <c r="P4" s="699" t="s">
        <v>62</v>
      </c>
      <c r="Q4" s="699" t="s">
        <v>62</v>
      </c>
      <c r="R4" s="699" t="s">
        <v>63</v>
      </c>
      <c r="S4" s="699" t="s">
        <v>64</v>
      </c>
      <c r="T4" s="699" t="s">
        <v>65</v>
      </c>
      <c r="U4" s="699"/>
      <c r="V4" s="699"/>
      <c r="W4" s="699"/>
      <c r="X4" s="699" t="s">
        <v>280</v>
      </c>
      <c r="Y4" s="699" t="s">
        <v>67</v>
      </c>
      <c r="Z4" s="699"/>
      <c r="AA4" s="699"/>
      <c r="AB4" s="699"/>
      <c r="AC4" s="700" t="s">
        <v>69</v>
      </c>
      <c r="AD4" s="700" t="s">
        <v>52</v>
      </c>
      <c r="AE4" s="699" t="s">
        <v>278</v>
      </c>
      <c r="AF4" s="699" t="s">
        <v>279</v>
      </c>
      <c r="AG4" s="699" t="s">
        <v>25</v>
      </c>
      <c r="AH4" s="27" t="e">
        <f>'PB01. KH 2026'!#REF!</f>
        <v>#REF!</v>
      </c>
    </row>
    <row r="5" spans="1:36" s="12" customFormat="1" ht="46.5" customHeight="1">
      <c r="A5" s="698"/>
      <c r="B5" s="699"/>
      <c r="C5" s="701"/>
      <c r="D5" s="701"/>
      <c r="E5" s="134" t="s">
        <v>354</v>
      </c>
      <c r="F5" s="134" t="s">
        <v>355</v>
      </c>
      <c r="G5" s="699"/>
      <c r="H5" s="699"/>
      <c r="I5" s="699"/>
      <c r="J5" s="699"/>
      <c r="K5" s="701"/>
      <c r="L5" s="699"/>
      <c r="M5" s="699"/>
      <c r="N5" s="699"/>
      <c r="O5" s="699"/>
      <c r="P5" s="699"/>
      <c r="Q5" s="699"/>
      <c r="R5" s="699"/>
      <c r="S5" s="699"/>
      <c r="T5" s="53" t="s">
        <v>44</v>
      </c>
      <c r="U5" s="53" t="s">
        <v>70</v>
      </c>
      <c r="V5" s="53" t="s">
        <v>71</v>
      </c>
      <c r="W5" s="53" t="s">
        <v>72</v>
      </c>
      <c r="X5" s="699"/>
      <c r="Y5" s="53" t="s">
        <v>44</v>
      </c>
      <c r="Z5" s="53" t="s">
        <v>70</v>
      </c>
      <c r="AA5" s="53" t="s">
        <v>71</v>
      </c>
      <c r="AB5" s="53" t="s">
        <v>72</v>
      </c>
      <c r="AC5" s="701"/>
      <c r="AD5" s="701"/>
      <c r="AE5" s="699"/>
      <c r="AF5" s="699"/>
      <c r="AG5" s="699"/>
    </row>
    <row r="6" spans="1:36" s="6" customFormat="1" hidden="1">
      <c r="A6" s="49"/>
      <c r="B6" s="49"/>
      <c r="C6" s="49"/>
      <c r="D6" s="49"/>
      <c r="E6" s="132"/>
      <c r="F6" s="132"/>
      <c r="G6" s="49"/>
      <c r="H6" s="49"/>
      <c r="I6" s="49"/>
      <c r="J6" s="48"/>
      <c r="K6" s="48"/>
      <c r="L6" s="49"/>
      <c r="M6" s="29"/>
      <c r="N6" s="29"/>
      <c r="O6" s="30"/>
      <c r="P6" s="49"/>
      <c r="Q6" s="49"/>
      <c r="R6" s="48"/>
      <c r="S6" s="49"/>
      <c r="T6" s="5"/>
      <c r="U6" s="5"/>
      <c r="V6" s="5"/>
      <c r="W6" s="48"/>
      <c r="X6" s="49"/>
      <c r="Y6" s="30"/>
      <c r="Z6" s="30"/>
      <c r="AA6" s="30"/>
      <c r="AB6" s="30"/>
      <c r="AC6" s="30"/>
      <c r="AD6" s="30"/>
      <c r="AE6" s="30"/>
      <c r="AF6" s="30"/>
      <c r="AG6" s="31"/>
    </row>
    <row r="7" spans="1:36" s="6" customFormat="1" ht="30.75" customHeight="1">
      <c r="A7" s="49"/>
      <c r="B7" s="49" t="s">
        <v>325</v>
      </c>
      <c r="C7" s="49"/>
      <c r="D7" s="49"/>
      <c r="E7" s="132">
        <f>+E8+E14+E19+E24+E26+E28+E34</f>
        <v>16449074</v>
      </c>
      <c r="F7" s="132">
        <f>+F8+F14+F19+F24+F26+F28+F34</f>
        <v>16244074</v>
      </c>
      <c r="G7" s="128">
        <v>3121819.3135320004</v>
      </c>
      <c r="H7" s="49"/>
      <c r="I7" s="49"/>
      <c r="J7" s="48"/>
      <c r="K7" s="48"/>
      <c r="L7" s="49"/>
      <c r="M7" s="29">
        <f>SUBTOTAL(9,M8:M37)</f>
        <v>2</v>
      </c>
      <c r="N7" s="29"/>
      <c r="O7" s="45"/>
      <c r="P7" s="49"/>
      <c r="Q7" s="49"/>
      <c r="R7" s="48"/>
      <c r="S7" s="49"/>
      <c r="T7" s="5"/>
      <c r="U7" s="5"/>
      <c r="V7" s="5"/>
      <c r="W7" s="48"/>
      <c r="X7" s="49"/>
      <c r="Y7" s="30">
        <f t="shared" ref="Y7:AE7" si="0">SUBTOTAL(9,Y8:Y37)</f>
        <v>3353400</v>
      </c>
      <c r="Z7" s="30">
        <f t="shared" si="0"/>
        <v>500000</v>
      </c>
      <c r="AA7" s="30">
        <f t="shared" si="0"/>
        <v>2738000</v>
      </c>
      <c r="AB7" s="30">
        <f t="shared" si="0"/>
        <v>0</v>
      </c>
      <c r="AC7" s="30">
        <f t="shared" si="0"/>
        <v>2338000</v>
      </c>
      <c r="AD7" s="30">
        <f t="shared" si="0"/>
        <v>0</v>
      </c>
      <c r="AE7" s="30">
        <f t="shared" si="0"/>
        <v>814000</v>
      </c>
      <c r="AF7" s="73"/>
      <c r="AG7" s="157">
        <f>+G7/F7</f>
        <v>0.19218204211160331</v>
      </c>
      <c r="AH7" s="95"/>
      <c r="AJ7" s="6" t="s">
        <v>45</v>
      </c>
    </row>
    <row r="8" spans="1:36" s="145" customFormat="1" ht="35.450000000000003" customHeight="1">
      <c r="A8" s="135" t="s">
        <v>3</v>
      </c>
      <c r="B8" s="136" t="s">
        <v>376</v>
      </c>
      <c r="C8" s="136"/>
      <c r="D8" s="136"/>
      <c r="E8" s="137">
        <f>+SUM(E9:E13)</f>
        <v>7210000</v>
      </c>
      <c r="F8" s="137">
        <f>+SUM(F9:F13)</f>
        <v>7210000</v>
      </c>
      <c r="G8" s="138"/>
      <c r="H8" s="138"/>
      <c r="I8" s="135"/>
      <c r="J8" s="138"/>
      <c r="K8" s="135"/>
      <c r="L8" s="135"/>
      <c r="M8" s="135"/>
      <c r="N8" s="135"/>
      <c r="O8" s="135"/>
      <c r="P8" s="139"/>
      <c r="Q8" s="139"/>
      <c r="R8" s="139"/>
      <c r="S8" s="140"/>
      <c r="T8" s="141"/>
      <c r="U8" s="141"/>
      <c r="V8" s="141"/>
      <c r="W8" s="141"/>
      <c r="X8" s="135"/>
      <c r="Y8" s="142">
        <f t="shared" ref="Y8:AE8" si="1">SUBTOTAL(9,Y9:Y13)</f>
        <v>1861000</v>
      </c>
      <c r="Z8" s="142">
        <f t="shared" si="1"/>
        <v>0</v>
      </c>
      <c r="AA8" s="142">
        <f t="shared" si="1"/>
        <v>1861000</v>
      </c>
      <c r="AB8" s="142">
        <f t="shared" si="1"/>
        <v>0</v>
      </c>
      <c r="AC8" s="142">
        <f t="shared" si="1"/>
        <v>1861000</v>
      </c>
      <c r="AD8" s="142">
        <f t="shared" si="1"/>
        <v>0</v>
      </c>
      <c r="AE8" s="142">
        <f t="shared" si="1"/>
        <v>450000</v>
      </c>
      <c r="AF8" s="143"/>
      <c r="AG8" s="144"/>
    </row>
    <row r="9" spans="1:36" ht="195.75" customHeight="1">
      <c r="A9" s="54">
        <v>1</v>
      </c>
      <c r="B9" s="59" t="s">
        <v>301</v>
      </c>
      <c r="C9" s="59" t="s">
        <v>367</v>
      </c>
      <c r="D9" s="59" t="s">
        <v>366</v>
      </c>
      <c r="E9" s="129">
        <v>1330000</v>
      </c>
      <c r="F9" s="129">
        <v>1330000</v>
      </c>
      <c r="G9" s="55"/>
      <c r="H9" s="55" t="s">
        <v>1</v>
      </c>
      <c r="I9" s="54"/>
      <c r="J9" s="55"/>
      <c r="K9" s="54"/>
      <c r="L9" s="54"/>
      <c r="M9" s="54"/>
      <c r="N9" s="54"/>
      <c r="O9" s="54"/>
      <c r="P9" s="54"/>
      <c r="Q9" s="54"/>
      <c r="R9" s="60"/>
      <c r="S9" s="60"/>
      <c r="T9" s="11"/>
      <c r="U9" s="11"/>
      <c r="V9" s="61"/>
      <c r="W9" s="61"/>
      <c r="X9" s="97" t="s">
        <v>293</v>
      </c>
      <c r="Y9" s="5">
        <v>1861000</v>
      </c>
      <c r="Z9" s="5"/>
      <c r="AA9" s="5">
        <v>1861000</v>
      </c>
      <c r="AB9" s="54"/>
      <c r="AC9" s="5">
        <f>AA9</f>
        <v>1861000</v>
      </c>
      <c r="AD9" s="33"/>
      <c r="AE9" s="33">
        <v>450000</v>
      </c>
      <c r="AF9" s="74">
        <f t="shared" ref="AF9:AF29" si="2">(AD9+AE9)/AA9</f>
        <v>0.24180548092423429</v>
      </c>
      <c r="AG9" s="60"/>
    </row>
    <row r="10" spans="1:36" ht="195.75" customHeight="1">
      <c r="A10" s="54">
        <v>2</v>
      </c>
      <c r="B10" s="59" t="s">
        <v>381</v>
      </c>
      <c r="C10" s="59" t="s">
        <v>367</v>
      </c>
      <c r="D10" s="59" t="s">
        <v>366</v>
      </c>
      <c r="E10" s="129">
        <v>3530000</v>
      </c>
      <c r="F10" s="129">
        <v>3530000</v>
      </c>
      <c r="G10" s="55"/>
      <c r="H10" s="55"/>
      <c r="I10" s="54"/>
      <c r="J10" s="55"/>
      <c r="K10" s="54"/>
      <c r="L10" s="54"/>
      <c r="M10" s="54"/>
      <c r="N10" s="54"/>
      <c r="O10" s="54"/>
      <c r="P10" s="54"/>
      <c r="Q10" s="54"/>
      <c r="R10" s="60"/>
      <c r="S10" s="60"/>
      <c r="T10" s="11"/>
      <c r="U10" s="11"/>
      <c r="V10" s="61"/>
      <c r="W10" s="61"/>
      <c r="X10" s="97"/>
      <c r="Y10" s="5"/>
      <c r="Z10" s="5"/>
      <c r="AA10" s="5"/>
      <c r="AB10" s="54"/>
      <c r="AC10" s="5"/>
      <c r="AD10" s="33"/>
      <c r="AE10" s="33"/>
      <c r="AF10" s="74"/>
      <c r="AG10" s="60"/>
    </row>
    <row r="11" spans="1:36" ht="150">
      <c r="A11" s="54">
        <v>3</v>
      </c>
      <c r="B11" s="59" t="s">
        <v>303</v>
      </c>
      <c r="C11" s="59" t="s">
        <v>356</v>
      </c>
      <c r="D11" s="59" t="s">
        <v>351</v>
      </c>
      <c r="E11" s="129">
        <v>500000</v>
      </c>
      <c r="F11" s="129">
        <v>500000</v>
      </c>
      <c r="G11" s="55"/>
      <c r="H11" s="55"/>
      <c r="I11" s="54"/>
      <c r="J11" s="55"/>
      <c r="K11" s="54"/>
      <c r="L11" s="54"/>
      <c r="M11" s="54"/>
      <c r="N11" s="54"/>
      <c r="O11" s="54"/>
      <c r="P11" s="54"/>
      <c r="Q11" s="54"/>
      <c r="R11" s="60"/>
      <c r="S11" s="60"/>
      <c r="T11" s="11"/>
      <c r="U11" s="11"/>
      <c r="V11" s="61"/>
      <c r="W11" s="61"/>
      <c r="X11" s="97"/>
      <c r="Y11" s="5"/>
      <c r="Z11" s="5"/>
      <c r="AA11" s="5"/>
      <c r="AB11" s="54"/>
      <c r="AC11" s="5"/>
      <c r="AD11" s="33"/>
      <c r="AE11" s="33"/>
      <c r="AF11" s="74"/>
      <c r="AG11" s="60"/>
    </row>
    <row r="12" spans="1:36" ht="131.25">
      <c r="A12" s="54">
        <v>4</v>
      </c>
      <c r="B12" s="59" t="s">
        <v>304</v>
      </c>
      <c r="C12" s="59" t="s">
        <v>358</v>
      </c>
      <c r="D12" s="59" t="s">
        <v>351</v>
      </c>
      <c r="E12" s="129">
        <v>1350000</v>
      </c>
      <c r="F12" s="129">
        <v>1350000</v>
      </c>
      <c r="G12" s="55"/>
      <c r="H12" s="55"/>
      <c r="I12" s="54"/>
      <c r="J12" s="55"/>
      <c r="K12" s="54"/>
      <c r="L12" s="54"/>
      <c r="M12" s="54"/>
      <c r="N12" s="54"/>
      <c r="O12" s="54"/>
      <c r="P12" s="54"/>
      <c r="Q12" s="54"/>
      <c r="R12" s="60"/>
      <c r="S12" s="60"/>
      <c r="T12" s="11"/>
      <c r="U12" s="11"/>
      <c r="V12" s="61"/>
      <c r="W12" s="61"/>
      <c r="X12" s="97"/>
      <c r="Y12" s="5"/>
      <c r="Z12" s="5"/>
      <c r="AA12" s="5"/>
      <c r="AB12" s="54"/>
      <c r="AC12" s="5"/>
      <c r="AD12" s="33"/>
      <c r="AE12" s="33"/>
      <c r="AF12" s="74"/>
      <c r="AG12" s="60"/>
    </row>
    <row r="13" spans="1:36" ht="120.75" customHeight="1">
      <c r="A13" s="54">
        <v>5</v>
      </c>
      <c r="B13" s="59" t="s">
        <v>305</v>
      </c>
      <c r="C13" s="59" t="s">
        <v>359</v>
      </c>
      <c r="D13" s="59" t="s">
        <v>351</v>
      </c>
      <c r="E13" s="129">
        <v>500000</v>
      </c>
      <c r="F13" s="129">
        <v>500000</v>
      </c>
      <c r="G13" s="55"/>
      <c r="H13" s="55"/>
      <c r="I13" s="54"/>
      <c r="J13" s="55"/>
      <c r="K13" s="54"/>
      <c r="L13" s="54"/>
      <c r="M13" s="54"/>
      <c r="N13" s="54"/>
      <c r="O13" s="54"/>
      <c r="P13" s="54"/>
      <c r="Q13" s="54"/>
      <c r="R13" s="60"/>
      <c r="S13" s="60"/>
      <c r="T13" s="11"/>
      <c r="U13" s="11"/>
      <c r="V13" s="61"/>
      <c r="W13" s="61"/>
      <c r="X13" s="97"/>
      <c r="Y13" s="5"/>
      <c r="Z13" s="5"/>
      <c r="AA13" s="5"/>
      <c r="AB13" s="54"/>
      <c r="AC13" s="5"/>
      <c r="AD13" s="33"/>
      <c r="AE13" s="33"/>
      <c r="AF13" s="74"/>
      <c r="AG13" s="60"/>
    </row>
    <row r="14" spans="1:36" s="145" customFormat="1" ht="30" customHeight="1">
      <c r="A14" s="135" t="s">
        <v>4</v>
      </c>
      <c r="B14" s="146" t="s">
        <v>375</v>
      </c>
      <c r="C14" s="146"/>
      <c r="D14" s="146"/>
      <c r="E14" s="147">
        <f>+SUM(E15:E18)</f>
        <v>5491000</v>
      </c>
      <c r="F14" s="147">
        <f>+SUM(F15:F18)</f>
        <v>5491000</v>
      </c>
      <c r="G14" s="138"/>
      <c r="H14" s="138"/>
      <c r="I14" s="135"/>
      <c r="J14" s="138"/>
      <c r="K14" s="135"/>
      <c r="L14" s="135"/>
      <c r="M14" s="135"/>
      <c r="N14" s="135"/>
      <c r="O14" s="135"/>
      <c r="P14" s="135"/>
      <c r="Q14" s="135"/>
      <c r="R14" s="148"/>
      <c r="S14" s="148"/>
      <c r="T14" s="149"/>
      <c r="U14" s="149"/>
      <c r="V14" s="150"/>
      <c r="W14" s="150"/>
      <c r="X14" s="148"/>
      <c r="Y14" s="142"/>
      <c r="Z14" s="142"/>
      <c r="AA14" s="142"/>
      <c r="AB14" s="142"/>
      <c r="AC14" s="142"/>
      <c r="AD14" s="142"/>
      <c r="AE14" s="142" t="e">
        <f>SUBTOTAL(9,#REF!)</f>
        <v>#REF!</v>
      </c>
      <c r="AF14" s="143"/>
      <c r="AG14" s="144"/>
    </row>
    <row r="15" spans="1:36" ht="187.5">
      <c r="A15" s="54">
        <v>5</v>
      </c>
      <c r="B15" s="59" t="s">
        <v>306</v>
      </c>
      <c r="C15" s="59" t="s">
        <v>365</v>
      </c>
      <c r="D15" s="59" t="s">
        <v>366</v>
      </c>
      <c r="E15" s="129">
        <v>3207000</v>
      </c>
      <c r="F15" s="129">
        <v>3207000</v>
      </c>
      <c r="G15" s="55"/>
      <c r="H15" s="55"/>
      <c r="I15" s="54"/>
      <c r="J15" s="55"/>
      <c r="K15" s="54"/>
      <c r="L15" s="54"/>
      <c r="M15" s="54"/>
      <c r="N15" s="54"/>
      <c r="O15" s="54"/>
      <c r="P15" s="54"/>
      <c r="Q15" s="54"/>
      <c r="R15" s="60"/>
      <c r="S15" s="60"/>
      <c r="T15" s="11"/>
      <c r="U15" s="11"/>
      <c r="V15" s="61"/>
      <c r="W15" s="61"/>
      <c r="X15" s="60"/>
      <c r="Y15" s="33"/>
      <c r="Z15" s="33"/>
      <c r="AA15" s="33"/>
      <c r="AB15" s="33"/>
      <c r="AC15" s="33"/>
      <c r="AD15" s="33"/>
      <c r="AE15" s="33"/>
      <c r="AF15" s="74"/>
      <c r="AG15" s="34"/>
    </row>
    <row r="16" spans="1:36" s="6" customFormat="1" ht="125.25" customHeight="1">
      <c r="A16" s="54">
        <v>6</v>
      </c>
      <c r="B16" s="59" t="s">
        <v>307</v>
      </c>
      <c r="C16" s="59" t="s">
        <v>329</v>
      </c>
      <c r="D16" s="59" t="s">
        <v>360</v>
      </c>
      <c r="E16" s="129">
        <v>1500000</v>
      </c>
      <c r="F16" s="129">
        <v>1500000</v>
      </c>
      <c r="G16" s="58"/>
      <c r="H16" s="58"/>
      <c r="I16" s="57"/>
      <c r="J16" s="58"/>
      <c r="K16" s="57"/>
      <c r="L16" s="57"/>
      <c r="M16" s="57"/>
      <c r="N16" s="57"/>
      <c r="O16" s="57"/>
      <c r="P16" s="57"/>
      <c r="Q16" s="57"/>
      <c r="R16" s="53"/>
      <c r="S16" s="53"/>
      <c r="T16" s="35"/>
      <c r="U16" s="35"/>
      <c r="V16" s="63"/>
      <c r="W16" s="63"/>
      <c r="X16" s="53"/>
      <c r="Y16" s="30"/>
      <c r="Z16" s="30"/>
      <c r="AA16" s="30"/>
      <c r="AB16" s="30"/>
      <c r="AC16" s="30"/>
      <c r="AD16" s="30"/>
      <c r="AE16" s="30"/>
      <c r="AF16" s="74"/>
      <c r="AG16" s="29"/>
    </row>
    <row r="17" spans="1:33" s="6" customFormat="1" ht="75">
      <c r="A17" s="54">
        <v>7</v>
      </c>
      <c r="B17" s="59" t="s">
        <v>308</v>
      </c>
      <c r="C17" s="59" t="s">
        <v>327</v>
      </c>
      <c r="D17" s="59" t="s">
        <v>361</v>
      </c>
      <c r="E17" s="129">
        <v>266000</v>
      </c>
      <c r="F17" s="129">
        <v>266000</v>
      </c>
      <c r="G17" s="58"/>
      <c r="H17" s="58"/>
      <c r="I17" s="57"/>
      <c r="J17" s="58"/>
      <c r="K17" s="57"/>
      <c r="L17" s="57"/>
      <c r="M17" s="57"/>
      <c r="N17" s="57"/>
      <c r="O17" s="57"/>
      <c r="P17" s="57"/>
      <c r="Q17" s="57"/>
      <c r="R17" s="53"/>
      <c r="S17" s="53"/>
      <c r="T17" s="35"/>
      <c r="U17" s="35"/>
      <c r="V17" s="63"/>
      <c r="W17" s="63"/>
      <c r="X17" s="53"/>
      <c r="Y17" s="30"/>
      <c r="Z17" s="30"/>
      <c r="AA17" s="30"/>
      <c r="AB17" s="30"/>
      <c r="AC17" s="30"/>
      <c r="AD17" s="30"/>
      <c r="AE17" s="30"/>
      <c r="AF17" s="74"/>
      <c r="AG17" s="29"/>
    </row>
    <row r="18" spans="1:33" s="6" customFormat="1" ht="168.75">
      <c r="A18" s="54">
        <v>8</v>
      </c>
      <c r="B18" s="59" t="s">
        <v>309</v>
      </c>
      <c r="C18" s="59" t="s">
        <v>330</v>
      </c>
      <c r="D18" s="59" t="s">
        <v>362</v>
      </c>
      <c r="E18" s="129">
        <v>518000</v>
      </c>
      <c r="F18" s="129">
        <v>518000</v>
      </c>
      <c r="G18" s="58"/>
      <c r="H18" s="58"/>
      <c r="I18" s="57"/>
      <c r="J18" s="58"/>
      <c r="K18" s="57"/>
      <c r="L18" s="57"/>
      <c r="M18" s="57"/>
      <c r="N18" s="57"/>
      <c r="O18" s="57"/>
      <c r="P18" s="57"/>
      <c r="Q18" s="57"/>
      <c r="R18" s="53"/>
      <c r="S18" s="53"/>
      <c r="T18" s="35"/>
      <c r="U18" s="35"/>
      <c r="V18" s="63"/>
      <c r="W18" s="63"/>
      <c r="X18" s="53"/>
      <c r="Y18" s="30"/>
      <c r="Z18" s="30"/>
      <c r="AA18" s="30"/>
      <c r="AB18" s="30"/>
      <c r="AC18" s="30"/>
      <c r="AD18" s="30"/>
      <c r="AE18" s="30"/>
      <c r="AF18" s="74"/>
      <c r="AG18" s="29"/>
    </row>
    <row r="19" spans="1:33" s="145" customFormat="1" ht="37.9" customHeight="1">
      <c r="A19" s="135" t="s">
        <v>5</v>
      </c>
      <c r="B19" s="146" t="s">
        <v>374</v>
      </c>
      <c r="C19" s="146"/>
      <c r="D19" s="146"/>
      <c r="E19" s="147">
        <f>+SUM(E20:E23)</f>
        <v>938700</v>
      </c>
      <c r="F19" s="147">
        <f>+SUM(F20:F23)</f>
        <v>938700</v>
      </c>
      <c r="G19" s="138"/>
      <c r="H19" s="138"/>
      <c r="I19" s="135"/>
      <c r="J19" s="138"/>
      <c r="K19" s="135"/>
      <c r="L19" s="135"/>
      <c r="M19" s="135"/>
      <c r="N19" s="135"/>
      <c r="O19" s="135"/>
      <c r="P19" s="135"/>
      <c r="Q19" s="135"/>
      <c r="R19" s="148"/>
      <c r="S19" s="148"/>
      <c r="T19" s="149"/>
      <c r="U19" s="149"/>
      <c r="V19" s="150"/>
      <c r="W19" s="150"/>
      <c r="X19" s="148"/>
      <c r="Y19" s="142">
        <f t="shared" ref="Y19:AE19" si="3">SUBTOTAL(9,Y20:Y23)</f>
        <v>727000</v>
      </c>
      <c r="Z19" s="142">
        <f t="shared" si="3"/>
        <v>500000</v>
      </c>
      <c r="AA19" s="142">
        <f t="shared" si="3"/>
        <v>227000</v>
      </c>
      <c r="AB19" s="142">
        <f t="shared" si="3"/>
        <v>0</v>
      </c>
      <c r="AC19" s="142">
        <f t="shared" si="3"/>
        <v>227000</v>
      </c>
      <c r="AD19" s="142">
        <f t="shared" si="3"/>
        <v>0</v>
      </c>
      <c r="AE19" s="142">
        <f t="shared" si="3"/>
        <v>109000</v>
      </c>
      <c r="AF19" s="151"/>
      <c r="AG19" s="144"/>
    </row>
    <row r="20" spans="1:33" s="9" customFormat="1" ht="268.5" customHeight="1">
      <c r="A20" s="54">
        <v>9</v>
      </c>
      <c r="B20" s="56" t="s">
        <v>310</v>
      </c>
      <c r="C20" s="56" t="s">
        <v>335</v>
      </c>
      <c r="D20" s="56" t="s">
        <v>363</v>
      </c>
      <c r="E20" s="133">
        <v>250000</v>
      </c>
      <c r="F20" s="133">
        <v>250000</v>
      </c>
      <c r="G20" s="54"/>
      <c r="H20" s="54" t="s">
        <v>2</v>
      </c>
      <c r="I20" s="54" t="s">
        <v>94</v>
      </c>
      <c r="J20" s="54" t="s">
        <v>96</v>
      </c>
      <c r="K20" s="54" t="s">
        <v>97</v>
      </c>
      <c r="L20" s="48" t="s">
        <v>79</v>
      </c>
      <c r="M20" s="48">
        <v>1</v>
      </c>
      <c r="N20" s="48" t="s">
        <v>80</v>
      </c>
      <c r="O20" s="54" t="s">
        <v>80</v>
      </c>
      <c r="P20" s="44"/>
      <c r="Q20" s="54" t="s">
        <v>125</v>
      </c>
      <c r="R20" s="54" t="s">
        <v>126</v>
      </c>
      <c r="S20" s="34" t="s">
        <v>127</v>
      </c>
      <c r="T20" s="33">
        <v>659000</v>
      </c>
      <c r="U20" s="33">
        <v>500000</v>
      </c>
      <c r="V20" s="33">
        <f>T20-U20</f>
        <v>159000</v>
      </c>
      <c r="W20" s="62"/>
      <c r="X20" s="34" t="s">
        <v>128</v>
      </c>
      <c r="Y20" s="33">
        <v>659000</v>
      </c>
      <c r="Z20" s="33">
        <v>500000</v>
      </c>
      <c r="AA20" s="33">
        <f>Y20-Z20</f>
        <v>159000</v>
      </c>
      <c r="AB20" s="62"/>
      <c r="AC20" s="33">
        <v>159000</v>
      </c>
      <c r="AD20" s="33"/>
      <c r="AE20" s="33">
        <v>59000</v>
      </c>
      <c r="AF20" s="74">
        <f t="shared" si="2"/>
        <v>0.37106918238993708</v>
      </c>
      <c r="AG20" s="32"/>
    </row>
    <row r="21" spans="1:33" s="9" customFormat="1" ht="268.5" customHeight="1">
      <c r="A21" s="54">
        <v>10</v>
      </c>
      <c r="B21" s="56" t="s">
        <v>311</v>
      </c>
      <c r="C21" s="56" t="s">
        <v>336</v>
      </c>
      <c r="D21" s="56" t="s">
        <v>363</v>
      </c>
      <c r="E21" s="133">
        <v>377000</v>
      </c>
      <c r="F21" s="133">
        <v>377000</v>
      </c>
      <c r="G21" s="54"/>
      <c r="H21" s="54" t="s">
        <v>2</v>
      </c>
      <c r="I21" s="54" t="s">
        <v>94</v>
      </c>
      <c r="J21" s="54" t="s">
        <v>96</v>
      </c>
      <c r="K21" s="54" t="s">
        <v>97</v>
      </c>
      <c r="L21" s="48" t="s">
        <v>79</v>
      </c>
      <c r="M21" s="48">
        <v>1</v>
      </c>
      <c r="N21" s="48" t="s">
        <v>80</v>
      </c>
      <c r="O21" s="54" t="s">
        <v>80</v>
      </c>
      <c r="P21" s="44"/>
      <c r="Q21" s="54" t="s">
        <v>125</v>
      </c>
      <c r="R21" s="54" t="s">
        <v>126</v>
      </c>
      <c r="S21" s="34" t="s">
        <v>127</v>
      </c>
      <c r="T21" s="33">
        <v>659000</v>
      </c>
      <c r="U21" s="33">
        <v>500000</v>
      </c>
      <c r="V21" s="33">
        <f>T21-U21</f>
        <v>159000</v>
      </c>
      <c r="W21" s="62"/>
      <c r="X21" s="34" t="s">
        <v>273</v>
      </c>
      <c r="Y21" s="33">
        <v>68000</v>
      </c>
      <c r="Z21" s="33"/>
      <c r="AA21" s="33">
        <f>Y21-Z21</f>
        <v>68000</v>
      </c>
      <c r="AB21" s="62"/>
      <c r="AC21" s="33">
        <f>AA21</f>
        <v>68000</v>
      </c>
      <c r="AD21" s="33"/>
      <c r="AE21" s="33">
        <v>50000</v>
      </c>
      <c r="AF21" s="74">
        <f t="shared" si="2"/>
        <v>0.73529411764705888</v>
      </c>
      <c r="AG21" s="32"/>
    </row>
    <row r="22" spans="1:33" s="9" customFormat="1" ht="131.25">
      <c r="A22" s="54">
        <v>11</v>
      </c>
      <c r="B22" s="56" t="s">
        <v>312</v>
      </c>
      <c r="C22" s="56" t="s">
        <v>337</v>
      </c>
      <c r="D22" s="56" t="s">
        <v>364</v>
      </c>
      <c r="E22" s="133">
        <v>245000</v>
      </c>
      <c r="F22" s="133">
        <v>245000</v>
      </c>
      <c r="G22" s="54"/>
      <c r="H22" s="54"/>
      <c r="I22" s="54"/>
      <c r="J22" s="54"/>
      <c r="K22" s="54"/>
      <c r="L22" s="48"/>
      <c r="M22" s="48"/>
      <c r="N22" s="48"/>
      <c r="O22" s="54"/>
      <c r="P22" s="44"/>
      <c r="Q22" s="54"/>
      <c r="R22" s="54"/>
      <c r="S22" s="34"/>
      <c r="T22" s="33"/>
      <c r="U22" s="33"/>
      <c r="V22" s="33"/>
      <c r="W22" s="62"/>
      <c r="X22" s="34"/>
      <c r="Y22" s="33"/>
      <c r="Z22" s="33"/>
      <c r="AA22" s="33"/>
      <c r="AB22" s="62"/>
      <c r="AC22" s="33"/>
      <c r="AD22" s="33"/>
      <c r="AE22" s="33"/>
      <c r="AF22" s="74"/>
      <c r="AG22" s="32"/>
    </row>
    <row r="23" spans="1:33" s="9" customFormat="1" ht="112.5">
      <c r="A23" s="54">
        <v>12</v>
      </c>
      <c r="B23" s="56" t="s">
        <v>313</v>
      </c>
      <c r="C23" s="56" t="s">
        <v>377</v>
      </c>
      <c r="D23" s="56" t="s">
        <v>378</v>
      </c>
      <c r="E23" s="133">
        <v>66700</v>
      </c>
      <c r="F23" s="133">
        <v>66700</v>
      </c>
      <c r="G23" s="54"/>
      <c r="H23" s="54"/>
      <c r="I23" s="54"/>
      <c r="J23" s="54"/>
      <c r="K23" s="54"/>
      <c r="L23" s="48"/>
      <c r="M23" s="48"/>
      <c r="N23" s="48"/>
      <c r="O23" s="54"/>
      <c r="P23" s="44"/>
      <c r="Q23" s="54"/>
      <c r="R23" s="54"/>
      <c r="S23" s="34"/>
      <c r="T23" s="33"/>
      <c r="U23" s="33"/>
      <c r="V23" s="33"/>
      <c r="W23" s="62"/>
      <c r="X23" s="34"/>
      <c r="Y23" s="33"/>
      <c r="Z23" s="33"/>
      <c r="AA23" s="33"/>
      <c r="AB23" s="62"/>
      <c r="AC23" s="33"/>
      <c r="AD23" s="33"/>
      <c r="AE23" s="33"/>
      <c r="AF23" s="74"/>
      <c r="AG23" s="32"/>
    </row>
    <row r="24" spans="1:33" s="145" customFormat="1" ht="35.450000000000003" customHeight="1">
      <c r="A24" s="135" t="s">
        <v>8</v>
      </c>
      <c r="B24" s="146" t="s">
        <v>314</v>
      </c>
      <c r="C24" s="146"/>
      <c r="D24" s="146"/>
      <c r="E24" s="147">
        <f>+SUM(E25)</f>
        <v>7000</v>
      </c>
      <c r="F24" s="147">
        <f>+SUM(F25)</f>
        <v>7000</v>
      </c>
      <c r="G24" s="138"/>
      <c r="H24" s="138"/>
      <c r="I24" s="135"/>
      <c r="J24" s="138"/>
      <c r="K24" s="135"/>
      <c r="L24" s="135"/>
      <c r="M24" s="135"/>
      <c r="N24" s="135"/>
      <c r="O24" s="135"/>
      <c r="P24" s="135"/>
      <c r="Q24" s="135"/>
      <c r="R24" s="148"/>
      <c r="S24" s="148"/>
      <c r="T24" s="149"/>
      <c r="U24" s="149"/>
      <c r="V24" s="150"/>
      <c r="W24" s="150"/>
      <c r="X24" s="148"/>
      <c r="Y24" s="142">
        <f t="shared" ref="Y24:AE24" si="4">SUBTOTAL(9,Y25:Y27)</f>
        <v>140000</v>
      </c>
      <c r="Z24" s="142">
        <f t="shared" si="4"/>
        <v>0</v>
      </c>
      <c r="AA24" s="142">
        <f t="shared" si="4"/>
        <v>140000</v>
      </c>
      <c r="AB24" s="142">
        <f t="shared" si="4"/>
        <v>0</v>
      </c>
      <c r="AC24" s="142">
        <f t="shared" si="4"/>
        <v>0</v>
      </c>
      <c r="AD24" s="142">
        <f t="shared" si="4"/>
        <v>0</v>
      </c>
      <c r="AE24" s="142">
        <f t="shared" si="4"/>
        <v>50000</v>
      </c>
      <c r="AF24" s="151"/>
      <c r="AG24" s="144"/>
    </row>
    <row r="25" spans="1:33" ht="75">
      <c r="A25" s="54">
        <v>13</v>
      </c>
      <c r="B25" s="59" t="s">
        <v>315</v>
      </c>
      <c r="C25" s="59" t="s">
        <v>332</v>
      </c>
      <c r="D25" s="59" t="s">
        <v>345</v>
      </c>
      <c r="E25" s="129">
        <v>7000</v>
      </c>
      <c r="F25" s="129">
        <v>7000</v>
      </c>
      <c r="G25" s="55"/>
      <c r="H25" s="55" t="s">
        <v>2</v>
      </c>
      <c r="I25" s="54"/>
      <c r="J25" s="55"/>
      <c r="K25" s="54"/>
      <c r="L25" s="54"/>
      <c r="M25" s="54"/>
      <c r="N25" s="54"/>
      <c r="O25" s="54"/>
      <c r="P25" s="54"/>
      <c r="Q25" s="54"/>
      <c r="R25" s="60"/>
      <c r="S25" s="60"/>
      <c r="T25" s="11"/>
      <c r="U25" s="11"/>
      <c r="V25" s="61"/>
      <c r="W25" s="61"/>
      <c r="X25" s="96" t="s">
        <v>274</v>
      </c>
      <c r="Y25" s="5">
        <v>140000</v>
      </c>
      <c r="Z25" s="5"/>
      <c r="AA25" s="5">
        <f>Y25</f>
        <v>140000</v>
      </c>
      <c r="AB25" s="54"/>
      <c r="AC25" s="33"/>
      <c r="AD25" s="33"/>
      <c r="AE25" s="33">
        <v>50000</v>
      </c>
      <c r="AF25" s="74">
        <f t="shared" ref="AF25" si="5">(AD25+AE25)/AA25</f>
        <v>0.35714285714285715</v>
      </c>
      <c r="AG25" s="96"/>
    </row>
    <row r="26" spans="1:33" s="145" customFormat="1" ht="38.25" customHeight="1">
      <c r="A26" s="135" t="s">
        <v>9</v>
      </c>
      <c r="B26" s="146" t="s">
        <v>316</v>
      </c>
      <c r="C26" s="146"/>
      <c r="D26" s="146"/>
      <c r="E26" s="147">
        <f>+SUM(E27)</f>
        <v>700000</v>
      </c>
      <c r="F26" s="147">
        <f>+SUM(F27)</f>
        <v>700000</v>
      </c>
      <c r="G26" s="138"/>
      <c r="H26" s="138"/>
      <c r="I26" s="135"/>
      <c r="J26" s="138"/>
      <c r="K26" s="135"/>
      <c r="L26" s="135"/>
      <c r="M26" s="135"/>
      <c r="N26" s="135"/>
      <c r="O26" s="135"/>
      <c r="P26" s="135"/>
      <c r="Q26" s="135"/>
      <c r="R26" s="148"/>
      <c r="S26" s="148"/>
      <c r="T26" s="149"/>
      <c r="U26" s="149"/>
      <c r="V26" s="150"/>
      <c r="W26" s="150"/>
      <c r="X26" s="152"/>
      <c r="Y26" s="141"/>
      <c r="Z26" s="141"/>
      <c r="AA26" s="141"/>
      <c r="AB26" s="135"/>
      <c r="AC26" s="142"/>
      <c r="AD26" s="142"/>
      <c r="AE26" s="142"/>
      <c r="AF26" s="151"/>
      <c r="AG26" s="152"/>
    </row>
    <row r="27" spans="1:33" ht="356.25">
      <c r="A27" s="54">
        <v>14</v>
      </c>
      <c r="B27" s="59" t="s">
        <v>317</v>
      </c>
      <c r="C27" s="59" t="s">
        <v>333</v>
      </c>
      <c r="D27" s="59" t="s">
        <v>351</v>
      </c>
      <c r="E27" s="129">
        <v>700000</v>
      </c>
      <c r="F27" s="129">
        <v>700000</v>
      </c>
      <c r="G27" s="55"/>
      <c r="H27" s="55"/>
      <c r="I27" s="54"/>
      <c r="J27" s="55"/>
      <c r="K27" s="54"/>
      <c r="L27" s="54"/>
      <c r="M27" s="54"/>
      <c r="N27" s="54"/>
      <c r="O27" s="54"/>
      <c r="P27" s="54"/>
      <c r="Q27" s="54"/>
      <c r="R27" s="60"/>
      <c r="S27" s="60"/>
      <c r="T27" s="11"/>
      <c r="U27" s="11"/>
      <c r="V27" s="61"/>
      <c r="W27" s="61"/>
      <c r="X27" s="96"/>
      <c r="Y27" s="5"/>
      <c r="Z27" s="5"/>
      <c r="AA27" s="5"/>
      <c r="AB27" s="54"/>
      <c r="AC27" s="33"/>
      <c r="AD27" s="33"/>
      <c r="AE27" s="33"/>
      <c r="AF27" s="74"/>
      <c r="AG27" s="96" t="s">
        <v>334</v>
      </c>
    </row>
    <row r="28" spans="1:33" s="156" customFormat="1" ht="55.5" customHeight="1">
      <c r="A28" s="135" t="s">
        <v>14</v>
      </c>
      <c r="B28" s="153" t="s">
        <v>373</v>
      </c>
      <c r="C28" s="153"/>
      <c r="D28" s="153"/>
      <c r="E28" s="137">
        <f>+SUM(E29:E33)</f>
        <v>1079374</v>
      </c>
      <c r="F28" s="137">
        <f>+SUM(F29:F33)</f>
        <v>984374</v>
      </c>
      <c r="G28" s="135"/>
      <c r="H28" s="135"/>
      <c r="I28" s="135"/>
      <c r="J28" s="135"/>
      <c r="K28" s="135"/>
      <c r="L28" s="139"/>
      <c r="M28" s="139"/>
      <c r="N28" s="139"/>
      <c r="O28" s="135"/>
      <c r="P28" s="154"/>
      <c r="Q28" s="135"/>
      <c r="R28" s="135"/>
      <c r="S28" s="144"/>
      <c r="T28" s="142"/>
      <c r="U28" s="142"/>
      <c r="V28" s="142"/>
      <c r="W28" s="155"/>
      <c r="X28" s="144"/>
      <c r="Y28" s="142">
        <f t="shared" ref="Y28:AE28" si="6">SUBTOTAL(9,Y29:Y33)</f>
        <v>260000</v>
      </c>
      <c r="Z28" s="142">
        <f t="shared" si="6"/>
        <v>0</v>
      </c>
      <c r="AA28" s="142">
        <f t="shared" si="6"/>
        <v>260000</v>
      </c>
      <c r="AB28" s="142">
        <f t="shared" si="6"/>
        <v>0</v>
      </c>
      <c r="AC28" s="142">
        <f t="shared" si="6"/>
        <v>0</v>
      </c>
      <c r="AD28" s="142">
        <f t="shared" si="6"/>
        <v>0</v>
      </c>
      <c r="AE28" s="142">
        <f t="shared" si="6"/>
        <v>80000</v>
      </c>
      <c r="AF28" s="151"/>
      <c r="AG28" s="140"/>
    </row>
    <row r="29" spans="1:33" ht="187.5">
      <c r="A29" s="54">
        <v>15</v>
      </c>
      <c r="B29" s="59" t="s">
        <v>318</v>
      </c>
      <c r="C29" s="59" t="s">
        <v>338</v>
      </c>
      <c r="D29" s="59" t="s">
        <v>342</v>
      </c>
      <c r="E29" s="129">
        <v>240000</v>
      </c>
      <c r="F29" s="129">
        <v>240000</v>
      </c>
      <c r="G29" s="55"/>
      <c r="H29" s="55" t="s">
        <v>2</v>
      </c>
      <c r="I29" s="54"/>
      <c r="J29" s="55"/>
      <c r="K29" s="54"/>
      <c r="L29" s="54"/>
      <c r="M29" s="54"/>
      <c r="N29" s="54"/>
      <c r="O29" s="54" t="s">
        <v>88</v>
      </c>
      <c r="P29" s="54"/>
      <c r="Q29" s="54"/>
      <c r="R29" s="60"/>
      <c r="S29" s="60"/>
      <c r="T29" s="11"/>
      <c r="U29" s="11"/>
      <c r="V29" s="61"/>
      <c r="W29" s="61"/>
      <c r="X29" s="34"/>
      <c r="Y29" s="5">
        <v>260000</v>
      </c>
      <c r="Z29" s="5"/>
      <c r="AA29" s="5">
        <v>260000</v>
      </c>
      <c r="AB29" s="54"/>
      <c r="AC29" s="33"/>
      <c r="AD29" s="33"/>
      <c r="AE29" s="33">
        <v>80000</v>
      </c>
      <c r="AF29" s="74">
        <f t="shared" si="2"/>
        <v>0.30769230769230771</v>
      </c>
      <c r="AG29" s="60" t="s">
        <v>339</v>
      </c>
    </row>
    <row r="30" spans="1:33" ht="168.75">
      <c r="A30" s="54">
        <v>16</v>
      </c>
      <c r="B30" s="59" t="s">
        <v>319</v>
      </c>
      <c r="C30" s="59" t="s">
        <v>340</v>
      </c>
      <c r="D30" s="59" t="s">
        <v>343</v>
      </c>
      <c r="E30" s="129">
        <v>92000</v>
      </c>
      <c r="F30" s="129">
        <v>32000</v>
      </c>
      <c r="G30" s="55"/>
      <c r="H30" s="55"/>
      <c r="I30" s="54"/>
      <c r="J30" s="55"/>
      <c r="K30" s="54"/>
      <c r="L30" s="54"/>
      <c r="M30" s="54"/>
      <c r="N30" s="54"/>
      <c r="O30" s="54"/>
      <c r="P30" s="54"/>
      <c r="Q30" s="54"/>
      <c r="R30" s="60"/>
      <c r="S30" s="60"/>
      <c r="T30" s="11"/>
      <c r="U30" s="11"/>
      <c r="V30" s="61"/>
      <c r="W30" s="61"/>
      <c r="X30" s="34"/>
      <c r="Y30" s="5"/>
      <c r="Z30" s="5"/>
      <c r="AA30" s="5"/>
      <c r="AB30" s="54"/>
      <c r="AC30" s="33"/>
      <c r="AD30" s="33"/>
      <c r="AE30" s="33"/>
      <c r="AF30" s="74"/>
      <c r="AG30" s="60"/>
    </row>
    <row r="31" spans="1:33" ht="168.75">
      <c r="A31" s="54">
        <v>17</v>
      </c>
      <c r="B31" s="59" t="s">
        <v>320</v>
      </c>
      <c r="C31" s="59" t="s">
        <v>370</v>
      </c>
      <c r="D31" s="59" t="s">
        <v>371</v>
      </c>
      <c r="E31" s="129">
        <v>320374</v>
      </c>
      <c r="F31" s="129">
        <v>320374</v>
      </c>
      <c r="G31" s="55"/>
      <c r="H31" s="55"/>
      <c r="I31" s="54"/>
      <c r="J31" s="55"/>
      <c r="K31" s="54"/>
      <c r="L31" s="54"/>
      <c r="M31" s="54"/>
      <c r="N31" s="54"/>
      <c r="O31" s="54"/>
      <c r="P31" s="54"/>
      <c r="Q31" s="54"/>
      <c r="R31" s="60"/>
      <c r="S31" s="60"/>
      <c r="T31" s="11"/>
      <c r="U31" s="11"/>
      <c r="V31" s="61"/>
      <c r="W31" s="61"/>
      <c r="X31" s="34"/>
      <c r="Y31" s="5"/>
      <c r="Z31" s="5"/>
      <c r="AA31" s="5"/>
      <c r="AB31" s="54"/>
      <c r="AC31" s="33"/>
      <c r="AD31" s="33"/>
      <c r="AE31" s="33"/>
      <c r="AF31" s="74"/>
      <c r="AG31" s="60"/>
    </row>
    <row r="32" spans="1:33" ht="93.75">
      <c r="A32" s="54">
        <v>18</v>
      </c>
      <c r="B32" s="59" t="s">
        <v>321</v>
      </c>
      <c r="C32" s="59" t="s">
        <v>344</v>
      </c>
      <c r="D32" s="59" t="s">
        <v>345</v>
      </c>
      <c r="E32" s="129">
        <v>77000</v>
      </c>
      <c r="F32" s="129">
        <v>77000</v>
      </c>
      <c r="G32" s="55"/>
      <c r="H32" s="55"/>
      <c r="I32" s="54"/>
      <c r="J32" s="55"/>
      <c r="K32" s="54"/>
      <c r="L32" s="54"/>
      <c r="M32" s="54"/>
      <c r="N32" s="54"/>
      <c r="O32" s="54"/>
      <c r="P32" s="54"/>
      <c r="Q32" s="54"/>
      <c r="R32" s="60"/>
      <c r="S32" s="60"/>
      <c r="T32" s="11"/>
      <c r="U32" s="11"/>
      <c r="V32" s="61"/>
      <c r="W32" s="61"/>
      <c r="X32" s="34"/>
      <c r="Y32" s="5"/>
      <c r="Z32" s="5"/>
      <c r="AA32" s="5"/>
      <c r="AB32" s="54"/>
      <c r="AC32" s="33"/>
      <c r="AD32" s="33"/>
      <c r="AE32" s="33"/>
      <c r="AF32" s="74"/>
      <c r="AG32" s="60"/>
    </row>
    <row r="33" spans="1:33" ht="75">
      <c r="A33" s="54">
        <v>19</v>
      </c>
      <c r="B33" s="59" t="s">
        <v>322</v>
      </c>
      <c r="C33" s="59" t="s">
        <v>346</v>
      </c>
      <c r="D33" s="59" t="s">
        <v>347</v>
      </c>
      <c r="E33" s="129">
        <v>350000</v>
      </c>
      <c r="F33" s="129">
        <v>315000</v>
      </c>
      <c r="G33" s="55"/>
      <c r="H33" s="55"/>
      <c r="I33" s="54"/>
      <c r="J33" s="55"/>
      <c r="K33" s="54"/>
      <c r="L33" s="54"/>
      <c r="M33" s="54"/>
      <c r="N33" s="54"/>
      <c r="O33" s="54"/>
      <c r="P33" s="54"/>
      <c r="Q33" s="54"/>
      <c r="R33" s="60"/>
      <c r="S33" s="60"/>
      <c r="T33" s="11"/>
      <c r="U33" s="11"/>
      <c r="V33" s="61"/>
      <c r="W33" s="61"/>
      <c r="X33" s="34"/>
      <c r="Y33" s="5"/>
      <c r="Z33" s="5"/>
      <c r="AA33" s="5"/>
      <c r="AB33" s="54"/>
      <c r="AC33" s="33"/>
      <c r="AD33" s="33"/>
      <c r="AE33" s="33"/>
      <c r="AF33" s="74"/>
      <c r="AG33" s="60"/>
    </row>
    <row r="34" spans="1:33" s="145" customFormat="1" ht="38.450000000000003" customHeight="1">
      <c r="A34" s="135" t="s">
        <v>15</v>
      </c>
      <c r="B34" s="146" t="s">
        <v>132</v>
      </c>
      <c r="C34" s="146"/>
      <c r="D34" s="146"/>
      <c r="E34" s="147">
        <f>+SUM(E35:E36)</f>
        <v>1023000</v>
      </c>
      <c r="F34" s="147">
        <f>+SUM(F35:F36)</f>
        <v>913000</v>
      </c>
      <c r="G34" s="138"/>
      <c r="H34" s="138"/>
      <c r="I34" s="135"/>
      <c r="J34" s="138"/>
      <c r="K34" s="135"/>
      <c r="L34" s="135"/>
      <c r="M34" s="135"/>
      <c r="N34" s="135"/>
      <c r="O34" s="135"/>
      <c r="P34" s="135"/>
      <c r="Q34" s="135"/>
      <c r="R34" s="148"/>
      <c r="S34" s="148"/>
      <c r="T34" s="149"/>
      <c r="U34" s="149"/>
      <c r="V34" s="150"/>
      <c r="W34" s="150"/>
      <c r="X34" s="148"/>
      <c r="Y34" s="142">
        <f t="shared" ref="Y34:AE34" si="7">SUBTOTAL(9,Y35:Y36)</f>
        <v>365400</v>
      </c>
      <c r="Z34" s="142">
        <f t="shared" si="7"/>
        <v>0</v>
      </c>
      <c r="AA34" s="142">
        <f t="shared" si="7"/>
        <v>250000</v>
      </c>
      <c r="AB34" s="142">
        <f t="shared" si="7"/>
        <v>0</v>
      </c>
      <c r="AC34" s="142">
        <f t="shared" si="7"/>
        <v>250000</v>
      </c>
      <c r="AD34" s="142">
        <f t="shared" si="7"/>
        <v>0</v>
      </c>
      <c r="AE34" s="142">
        <f t="shared" si="7"/>
        <v>125000</v>
      </c>
      <c r="AF34" s="151"/>
      <c r="AG34" s="144"/>
    </row>
    <row r="35" spans="1:33" ht="232.5" customHeight="1">
      <c r="A35" s="54">
        <v>20</v>
      </c>
      <c r="B35" s="59" t="s">
        <v>323</v>
      </c>
      <c r="C35" s="59" t="s">
        <v>348</v>
      </c>
      <c r="D35" s="59" t="s">
        <v>349</v>
      </c>
      <c r="E35" s="129">
        <v>600000</v>
      </c>
      <c r="F35" s="129">
        <v>540000</v>
      </c>
      <c r="G35" s="55"/>
      <c r="H35" s="55" t="s">
        <v>2</v>
      </c>
      <c r="I35" s="54"/>
      <c r="J35" s="55"/>
      <c r="K35" s="54"/>
      <c r="L35" s="54"/>
      <c r="M35" s="54"/>
      <c r="N35" s="54"/>
      <c r="O35" s="54" t="s">
        <v>277</v>
      </c>
      <c r="P35" s="54"/>
      <c r="Q35" s="54"/>
      <c r="R35" s="60"/>
      <c r="S35" s="60"/>
      <c r="T35" s="11"/>
      <c r="U35" s="11"/>
      <c r="V35" s="61"/>
      <c r="W35" s="61"/>
      <c r="X35" s="60" t="s">
        <v>275</v>
      </c>
      <c r="Y35" s="5">
        <v>190000</v>
      </c>
      <c r="Z35" s="5"/>
      <c r="AA35" s="5">
        <v>130000</v>
      </c>
      <c r="AB35" s="54"/>
      <c r="AC35" s="33">
        <v>130000</v>
      </c>
      <c r="AD35" s="33"/>
      <c r="AE35" s="33">
        <v>65000</v>
      </c>
      <c r="AF35" s="74">
        <f t="shared" ref="AF35:AF36" si="8">(AD35+AE35)/AA35</f>
        <v>0.5</v>
      </c>
      <c r="AG35" s="32"/>
    </row>
    <row r="36" spans="1:33" ht="119.25" customHeight="1">
      <c r="A36" s="54">
        <v>21</v>
      </c>
      <c r="B36" s="59" t="s">
        <v>324</v>
      </c>
      <c r="C36" s="59" t="s">
        <v>350</v>
      </c>
      <c r="D36" s="59" t="s">
        <v>351</v>
      </c>
      <c r="E36" s="129">
        <v>423000</v>
      </c>
      <c r="F36" s="129">
        <v>373000</v>
      </c>
      <c r="G36" s="55"/>
      <c r="H36" s="55" t="s">
        <v>2</v>
      </c>
      <c r="I36" s="54"/>
      <c r="J36" s="55"/>
      <c r="K36" s="54"/>
      <c r="L36" s="54"/>
      <c r="M36" s="54"/>
      <c r="N36" s="54"/>
      <c r="O36" s="54" t="s">
        <v>102</v>
      </c>
      <c r="P36" s="54"/>
      <c r="Q36" s="54"/>
      <c r="R36" s="60"/>
      <c r="S36" s="60"/>
      <c r="T36" s="11"/>
      <c r="U36" s="11"/>
      <c r="V36" s="61"/>
      <c r="W36" s="61"/>
      <c r="X36" s="60" t="s">
        <v>276</v>
      </c>
      <c r="Y36" s="5">
        <v>175400</v>
      </c>
      <c r="Z36" s="5"/>
      <c r="AA36" s="5">
        <v>120000</v>
      </c>
      <c r="AB36" s="54"/>
      <c r="AC36" s="33">
        <f>AA36</f>
        <v>120000</v>
      </c>
      <c r="AD36" s="33"/>
      <c r="AE36" s="33">
        <v>60000</v>
      </c>
      <c r="AF36" s="74">
        <f t="shared" si="8"/>
        <v>0.5</v>
      </c>
      <c r="AG36" s="32" t="s">
        <v>372</v>
      </c>
    </row>
    <row r="37" spans="1:33">
      <c r="A37" s="54"/>
      <c r="B37" s="59"/>
      <c r="C37" s="59"/>
      <c r="D37" s="59"/>
      <c r="E37" s="129"/>
      <c r="F37" s="129"/>
      <c r="G37" s="55"/>
      <c r="H37" s="55"/>
      <c r="I37" s="54"/>
      <c r="J37" s="55"/>
      <c r="K37" s="54"/>
      <c r="L37" s="54"/>
      <c r="M37" s="54"/>
      <c r="N37" s="54"/>
      <c r="O37" s="54"/>
      <c r="P37" s="54"/>
      <c r="Q37" s="54"/>
      <c r="R37" s="60"/>
      <c r="S37" s="60"/>
      <c r="T37" s="11"/>
      <c r="U37" s="11"/>
      <c r="V37" s="61"/>
      <c r="W37" s="61"/>
      <c r="X37" s="60"/>
      <c r="Y37" s="5"/>
      <c r="Z37" s="5"/>
      <c r="AA37" s="5"/>
      <c r="AB37" s="54"/>
      <c r="AC37" s="33"/>
      <c r="AD37" s="33"/>
      <c r="AE37" s="33"/>
      <c r="AF37" s="74"/>
      <c r="AG37" s="34"/>
    </row>
    <row r="42" spans="1:33" ht="55.5" hidden="1" customHeight="1">
      <c r="A42" s="54">
        <v>16</v>
      </c>
      <c r="B42" s="47" t="s">
        <v>123</v>
      </c>
      <c r="C42" s="47"/>
      <c r="D42" s="47"/>
      <c r="E42" s="129"/>
      <c r="F42" s="129"/>
      <c r="G42" s="48"/>
      <c r="H42" s="48" t="s">
        <v>1</v>
      </c>
      <c r="I42" s="54" t="s">
        <v>120</v>
      </c>
      <c r="J42" s="48" t="s">
        <v>19</v>
      </c>
      <c r="K42" s="48" t="s">
        <v>133</v>
      </c>
      <c r="L42" s="48" t="s">
        <v>81</v>
      </c>
      <c r="M42" s="48"/>
      <c r="N42" s="54" t="s">
        <v>122</v>
      </c>
      <c r="O42" s="48"/>
      <c r="P42" s="48" t="s">
        <v>76</v>
      </c>
      <c r="Q42" s="48" t="s">
        <v>121</v>
      </c>
      <c r="R42" s="48" t="s">
        <v>134</v>
      </c>
      <c r="S42" s="48"/>
      <c r="T42" s="33">
        <v>2000000</v>
      </c>
      <c r="U42" s="37"/>
      <c r="V42" s="33">
        <f>T42</f>
        <v>2000000</v>
      </c>
      <c r="W42" s="33"/>
      <c r="X42" s="48"/>
      <c r="Y42" s="33">
        <v>2000000</v>
      </c>
      <c r="Z42" s="37"/>
      <c r="AA42" s="33">
        <f>Y42</f>
        <v>2000000</v>
      </c>
      <c r="AB42" s="48"/>
      <c r="AC42" s="33"/>
      <c r="AD42" s="33"/>
      <c r="AE42" s="33"/>
      <c r="AF42" s="33"/>
      <c r="AG42" s="38" t="s">
        <v>135</v>
      </c>
    </row>
    <row r="43" spans="1:33" ht="53.25" hidden="1" customHeight="1">
      <c r="A43" s="54">
        <v>29</v>
      </c>
      <c r="B43" s="47" t="s">
        <v>124</v>
      </c>
      <c r="C43" s="47"/>
      <c r="D43" s="47"/>
      <c r="E43" s="129"/>
      <c r="F43" s="129"/>
      <c r="G43" s="48"/>
      <c r="H43" s="48" t="s">
        <v>2</v>
      </c>
      <c r="I43" s="54" t="s">
        <v>120</v>
      </c>
      <c r="J43" s="48" t="s">
        <v>21</v>
      </c>
      <c r="K43" s="48" t="s">
        <v>136</v>
      </c>
      <c r="L43" s="48" t="s">
        <v>89</v>
      </c>
      <c r="M43" s="48"/>
      <c r="N43" s="54" t="s">
        <v>137</v>
      </c>
      <c r="O43" s="54"/>
      <c r="P43" s="48" t="s">
        <v>76</v>
      </c>
      <c r="Q43" s="48" t="s">
        <v>121</v>
      </c>
      <c r="R43" s="64" t="s">
        <v>138</v>
      </c>
      <c r="S43" s="48"/>
      <c r="T43" s="33">
        <v>794262</v>
      </c>
      <c r="U43" s="33"/>
      <c r="V43" s="33">
        <f>T43</f>
        <v>794262</v>
      </c>
      <c r="W43" s="33"/>
      <c r="X43" s="48"/>
      <c r="Y43" s="33">
        <v>794262</v>
      </c>
      <c r="Z43" s="33"/>
      <c r="AA43" s="33">
        <f>Y43</f>
        <v>794262</v>
      </c>
      <c r="AB43" s="48"/>
      <c r="AC43" s="33"/>
      <c r="AD43" s="33"/>
      <c r="AE43" s="33"/>
      <c r="AF43" s="33"/>
      <c r="AG43" s="38" t="s">
        <v>135</v>
      </c>
    </row>
    <row r="44" spans="1:33" ht="68.45" hidden="1" customHeight="1">
      <c r="A44" s="65">
        <v>15</v>
      </c>
      <c r="B44" s="59" t="s">
        <v>129</v>
      </c>
      <c r="C44" s="59"/>
      <c r="D44" s="59"/>
      <c r="E44" s="129"/>
      <c r="F44" s="129"/>
      <c r="G44" s="54"/>
      <c r="H44" s="54"/>
      <c r="I44" s="54" t="s">
        <v>120</v>
      </c>
      <c r="J44" s="54" t="s">
        <v>139</v>
      </c>
      <c r="K44" s="54" t="s">
        <v>140</v>
      </c>
      <c r="L44" s="54" t="s">
        <v>87</v>
      </c>
      <c r="M44" s="54"/>
      <c r="N44" s="48" t="s">
        <v>88</v>
      </c>
      <c r="O44" s="48" t="s">
        <v>88</v>
      </c>
      <c r="P44" s="54"/>
      <c r="Q44" s="54" t="s">
        <v>141</v>
      </c>
      <c r="R44" s="60" t="s">
        <v>142</v>
      </c>
      <c r="S44" s="60"/>
      <c r="T44" s="11">
        <v>334000</v>
      </c>
      <c r="U44" s="11"/>
      <c r="V44" s="11">
        <v>334000</v>
      </c>
      <c r="W44" s="61"/>
      <c r="X44" s="60"/>
      <c r="Y44" s="11">
        <v>334000</v>
      </c>
      <c r="Z44" s="11"/>
      <c r="AA44" s="11">
        <v>334000</v>
      </c>
      <c r="AB44" s="61"/>
      <c r="AC44" s="61"/>
      <c r="AD44" s="61"/>
      <c r="AE44" s="61"/>
      <c r="AF44" s="61"/>
      <c r="AG44" s="66" t="s">
        <v>143</v>
      </c>
    </row>
    <row r="45" spans="1:33" ht="51.6" hidden="1" customHeight="1">
      <c r="A45" s="54">
        <v>23</v>
      </c>
      <c r="B45" s="59" t="s">
        <v>144</v>
      </c>
      <c r="C45" s="59"/>
      <c r="D45" s="59"/>
      <c r="E45" s="129"/>
      <c r="F45" s="129"/>
      <c r="G45" s="54"/>
      <c r="H45" s="54" t="s">
        <v>6</v>
      </c>
      <c r="I45" s="54" t="s">
        <v>145</v>
      </c>
      <c r="J45" s="54" t="s">
        <v>22</v>
      </c>
      <c r="K45" s="67" t="s">
        <v>146</v>
      </c>
      <c r="L45" s="54" t="s">
        <v>26</v>
      </c>
      <c r="M45" s="54"/>
      <c r="N45" s="48" t="s">
        <v>95</v>
      </c>
      <c r="O45" s="48" t="s">
        <v>95</v>
      </c>
      <c r="P45" s="54" t="s">
        <v>147</v>
      </c>
      <c r="Q45" s="54" t="s">
        <v>147</v>
      </c>
      <c r="R45" s="67" t="s">
        <v>146</v>
      </c>
      <c r="S45" s="67"/>
      <c r="T45" s="33">
        <v>15000</v>
      </c>
      <c r="U45" s="33"/>
      <c r="V45" s="61">
        <f>T45</f>
        <v>15000</v>
      </c>
      <c r="W45" s="33"/>
      <c r="X45" s="67"/>
      <c r="Y45" s="33">
        <v>15000</v>
      </c>
      <c r="Z45" s="33"/>
      <c r="AA45" s="61">
        <f>Y45</f>
        <v>15000</v>
      </c>
      <c r="AB45" s="33"/>
      <c r="AC45" s="61"/>
      <c r="AD45" s="61"/>
      <c r="AE45" s="61"/>
      <c r="AF45" s="61"/>
      <c r="AG45" s="66" t="s">
        <v>148</v>
      </c>
    </row>
    <row r="46" spans="1:33" ht="57.75" hidden="1" customHeight="1">
      <c r="A46" s="54">
        <v>24</v>
      </c>
      <c r="B46" s="59" t="s">
        <v>149</v>
      </c>
      <c r="C46" s="59"/>
      <c r="D46" s="59"/>
      <c r="E46" s="129"/>
      <c r="F46" s="129"/>
      <c r="G46" s="54"/>
      <c r="H46" s="54" t="s">
        <v>2</v>
      </c>
      <c r="I46" s="54" t="s">
        <v>120</v>
      </c>
      <c r="J46" s="54" t="s">
        <v>150</v>
      </c>
      <c r="K46" s="67" t="s">
        <v>151</v>
      </c>
      <c r="L46" s="54" t="s">
        <v>26</v>
      </c>
      <c r="M46" s="54"/>
      <c r="N46" s="48" t="s">
        <v>95</v>
      </c>
      <c r="O46" s="48" t="s">
        <v>95</v>
      </c>
      <c r="P46" s="54" t="s">
        <v>152</v>
      </c>
      <c r="Q46" s="54" t="s">
        <v>153</v>
      </c>
      <c r="R46" s="67" t="s">
        <v>151</v>
      </c>
      <c r="S46" s="67"/>
      <c r="T46" s="33">
        <v>70750</v>
      </c>
      <c r="U46" s="33"/>
      <c r="V46" s="61">
        <v>70750</v>
      </c>
      <c r="W46" s="33"/>
      <c r="X46" s="67"/>
      <c r="Y46" s="33">
        <v>70750</v>
      </c>
      <c r="Z46" s="33"/>
      <c r="AA46" s="61">
        <v>70750</v>
      </c>
      <c r="AB46" s="33"/>
      <c r="AC46" s="61"/>
      <c r="AD46" s="61"/>
      <c r="AE46" s="61"/>
      <c r="AF46" s="61"/>
      <c r="AG46" s="66" t="s">
        <v>148</v>
      </c>
    </row>
    <row r="47" spans="1:33" ht="93.75" hidden="1" customHeight="1">
      <c r="A47" s="54">
        <v>27</v>
      </c>
      <c r="B47" s="56" t="s">
        <v>154</v>
      </c>
      <c r="C47" s="56"/>
      <c r="D47" s="56"/>
      <c r="E47" s="133"/>
      <c r="F47" s="133"/>
      <c r="G47" s="54"/>
      <c r="H47" s="54" t="s">
        <v>2</v>
      </c>
      <c r="I47" s="54" t="s">
        <v>120</v>
      </c>
      <c r="J47" s="54" t="s">
        <v>150</v>
      </c>
      <c r="K47" s="54" t="s">
        <v>155</v>
      </c>
      <c r="L47" s="48" t="s">
        <v>26</v>
      </c>
      <c r="M47" s="48"/>
      <c r="N47" s="54" t="s">
        <v>86</v>
      </c>
      <c r="O47" s="54" t="s">
        <v>86</v>
      </c>
      <c r="P47" s="44"/>
      <c r="Q47" s="54" t="s">
        <v>156</v>
      </c>
      <c r="R47" s="54" t="s">
        <v>157</v>
      </c>
      <c r="S47" s="34"/>
      <c r="T47" s="33">
        <v>200000</v>
      </c>
      <c r="U47" s="33"/>
      <c r="V47" s="33">
        <v>200000</v>
      </c>
      <c r="W47" s="62"/>
      <c r="X47" s="34"/>
      <c r="Y47" s="33">
        <v>200000</v>
      </c>
      <c r="Z47" s="33"/>
      <c r="AA47" s="33">
        <v>200000</v>
      </c>
      <c r="AB47" s="62"/>
      <c r="AC47" s="33"/>
      <c r="AD47" s="33"/>
      <c r="AE47" s="33"/>
      <c r="AF47" s="33"/>
      <c r="AG47" s="66" t="s">
        <v>158</v>
      </c>
    </row>
    <row r="48" spans="1:33" ht="55.5" hidden="1" customHeight="1">
      <c r="A48" s="54">
        <v>23</v>
      </c>
      <c r="B48" s="56" t="s">
        <v>130</v>
      </c>
      <c r="C48" s="56"/>
      <c r="D48" s="56"/>
      <c r="E48" s="133"/>
      <c r="F48" s="133"/>
      <c r="G48" s="54"/>
      <c r="H48" s="54" t="s">
        <v>6</v>
      </c>
      <c r="I48" s="54" t="s">
        <v>77</v>
      </c>
      <c r="J48" s="54" t="s">
        <v>23</v>
      </c>
      <c r="K48" s="54" t="s">
        <v>159</v>
      </c>
      <c r="L48" s="54" t="s">
        <v>26</v>
      </c>
      <c r="M48" s="54"/>
      <c r="N48" s="54" t="s">
        <v>131</v>
      </c>
      <c r="O48" s="54" t="s">
        <v>131</v>
      </c>
      <c r="P48" s="54" t="s">
        <v>160</v>
      </c>
      <c r="Q48" s="54" t="s">
        <v>160</v>
      </c>
      <c r="R48" s="54" t="s">
        <v>159</v>
      </c>
      <c r="S48" s="54"/>
      <c r="T48" s="61">
        <v>25000</v>
      </c>
      <c r="U48" s="61">
        <v>10000</v>
      </c>
      <c r="V48" s="61">
        <v>15000</v>
      </c>
      <c r="W48" s="61"/>
      <c r="X48" s="54"/>
      <c r="Y48" s="61">
        <v>25000</v>
      </c>
      <c r="Z48" s="61">
        <v>10000</v>
      </c>
      <c r="AA48" s="61">
        <v>15000</v>
      </c>
      <c r="AB48" s="61"/>
      <c r="AC48" s="61"/>
      <c r="AD48" s="61"/>
      <c r="AE48" s="61"/>
      <c r="AF48" s="61"/>
      <c r="AG48" s="66" t="s">
        <v>148</v>
      </c>
    </row>
    <row r="59" spans="1:33" ht="75" hidden="1" customHeight="1">
      <c r="A59" s="65">
        <v>11</v>
      </c>
      <c r="B59" s="56" t="s">
        <v>99</v>
      </c>
      <c r="C59" s="56"/>
      <c r="D59" s="56"/>
      <c r="E59" s="133"/>
      <c r="F59" s="133"/>
      <c r="G59" s="54"/>
      <c r="H59" s="54" t="s">
        <v>2</v>
      </c>
      <c r="I59" s="54" t="s">
        <v>90</v>
      </c>
      <c r="J59" s="54" t="s">
        <v>20</v>
      </c>
      <c r="K59" s="54" t="s">
        <v>100</v>
      </c>
      <c r="L59" s="48" t="s">
        <v>79</v>
      </c>
      <c r="M59" s="48">
        <v>1</v>
      </c>
      <c r="N59" s="48" t="s">
        <v>115</v>
      </c>
      <c r="O59" s="48" t="s">
        <v>101</v>
      </c>
      <c r="P59" s="54" t="s">
        <v>161</v>
      </c>
      <c r="Q59" s="54" t="s">
        <v>162</v>
      </c>
      <c r="R59" s="54" t="s">
        <v>99</v>
      </c>
      <c r="S59" s="54"/>
      <c r="T59" s="33">
        <v>50000</v>
      </c>
      <c r="U59" s="33"/>
      <c r="V59" s="33">
        <f>T59*0.5</f>
        <v>25000</v>
      </c>
      <c r="W59" s="61"/>
      <c r="X59" s="54" t="s">
        <v>163</v>
      </c>
      <c r="Y59" s="33">
        <v>29856</v>
      </c>
      <c r="Z59" s="33"/>
      <c r="AA59" s="33">
        <v>15000</v>
      </c>
      <c r="AB59" s="54"/>
      <c r="AC59" s="33">
        <v>15000</v>
      </c>
      <c r="AD59" s="33"/>
      <c r="AE59" s="33"/>
      <c r="AF59" s="33"/>
      <c r="AG59" s="36" t="s">
        <v>164</v>
      </c>
    </row>
    <row r="60" spans="1:33" ht="46.15" hidden="1" customHeight="1">
      <c r="A60" s="54">
        <v>17</v>
      </c>
      <c r="B60" s="47" t="s">
        <v>98</v>
      </c>
      <c r="C60" s="47"/>
      <c r="D60" s="47"/>
      <c r="E60" s="129"/>
      <c r="F60" s="129"/>
      <c r="G60" s="48"/>
      <c r="H60" s="48" t="s">
        <v>2</v>
      </c>
      <c r="I60" s="54" t="s">
        <v>73</v>
      </c>
      <c r="J60" s="48" t="s">
        <v>17</v>
      </c>
      <c r="K60" s="54" t="s">
        <v>165</v>
      </c>
      <c r="L60" s="48" t="s">
        <v>81</v>
      </c>
      <c r="M60" s="48">
        <v>1</v>
      </c>
      <c r="N60" s="54" t="s">
        <v>122</v>
      </c>
      <c r="O60" s="48"/>
      <c r="P60" s="48" t="s">
        <v>76</v>
      </c>
      <c r="Q60" s="48" t="s">
        <v>121</v>
      </c>
      <c r="R60" s="48" t="s">
        <v>166</v>
      </c>
      <c r="S60" s="32"/>
      <c r="T60" s="33">
        <v>699946</v>
      </c>
      <c r="U60" s="37"/>
      <c r="V60" s="33">
        <f>T60</f>
        <v>699946</v>
      </c>
      <c r="W60" s="33"/>
      <c r="X60" s="68" t="s">
        <v>167</v>
      </c>
      <c r="Y60" s="33">
        <v>696977</v>
      </c>
      <c r="Z60" s="37"/>
      <c r="AA60" s="33">
        <f>Y60</f>
        <v>696977</v>
      </c>
      <c r="AB60" s="48"/>
      <c r="AC60" s="33">
        <v>696977</v>
      </c>
      <c r="AD60" s="33"/>
      <c r="AE60" s="33"/>
      <c r="AF60" s="33"/>
      <c r="AG60" s="38"/>
    </row>
    <row r="61" spans="1:33" ht="160.5" hidden="1" customHeight="1">
      <c r="A61" s="54">
        <v>20</v>
      </c>
      <c r="B61" s="56" t="s">
        <v>168</v>
      </c>
      <c r="C61" s="56"/>
      <c r="D61" s="56"/>
      <c r="E61" s="133"/>
      <c r="F61" s="133"/>
      <c r="G61" s="54"/>
      <c r="H61" s="54" t="s">
        <v>2</v>
      </c>
      <c r="I61" s="54" t="s">
        <v>90</v>
      </c>
      <c r="J61" s="8" t="s">
        <v>18</v>
      </c>
      <c r="K61" s="69" t="s">
        <v>169</v>
      </c>
      <c r="L61" s="54" t="s">
        <v>26</v>
      </c>
      <c r="M61" s="54">
        <v>1</v>
      </c>
      <c r="N61" s="54" t="s">
        <v>86</v>
      </c>
      <c r="O61" s="54" t="s">
        <v>86</v>
      </c>
      <c r="P61" s="54" t="s">
        <v>170</v>
      </c>
      <c r="Q61" s="54" t="s">
        <v>171</v>
      </c>
      <c r="R61" s="69" t="s">
        <v>169</v>
      </c>
      <c r="S61" s="54" t="s">
        <v>172</v>
      </c>
      <c r="T61" s="70">
        <v>250000</v>
      </c>
      <c r="U61" s="5"/>
      <c r="V61" s="61">
        <v>250000</v>
      </c>
      <c r="W61" s="5"/>
      <c r="X61" s="68" t="s">
        <v>173</v>
      </c>
      <c r="Y61" s="70">
        <v>250000</v>
      </c>
      <c r="Z61" s="5"/>
      <c r="AA61" s="61">
        <v>250000</v>
      </c>
      <c r="AB61" s="5"/>
      <c r="AC61" s="61">
        <f t="shared" ref="AC61" si="9">V61</f>
        <v>250000</v>
      </c>
      <c r="AD61" s="61"/>
      <c r="AE61" s="61"/>
      <c r="AF61" s="61"/>
      <c r="AG61" s="38" t="s">
        <v>174</v>
      </c>
    </row>
    <row r="62" spans="1:33" s="1" customFormat="1" hidden="1">
      <c r="B62" s="2"/>
      <c r="C62" s="2"/>
      <c r="D62" s="2"/>
      <c r="E62" s="130"/>
      <c r="F62" s="130"/>
      <c r="G62" s="3"/>
      <c r="H62" s="3"/>
      <c r="I62" s="3"/>
      <c r="J62" s="3"/>
      <c r="K62" s="3"/>
      <c r="L62" s="3"/>
      <c r="M62" s="3"/>
      <c r="N62" s="3"/>
      <c r="O62" s="3"/>
      <c r="P62" s="3"/>
      <c r="Q62" s="3"/>
      <c r="R62" s="3"/>
      <c r="S62" s="3"/>
      <c r="T62" s="4"/>
      <c r="U62" s="4"/>
      <c r="V62" s="4"/>
      <c r="W62" s="3"/>
      <c r="X62" s="3"/>
      <c r="Y62" s="4"/>
      <c r="Z62" s="4"/>
      <c r="AA62" s="4"/>
      <c r="AB62" s="4"/>
      <c r="AC62" s="4"/>
      <c r="AD62" s="4"/>
      <c r="AE62" s="4"/>
      <c r="AF62" s="4"/>
      <c r="AG62" s="28"/>
    </row>
    <row r="112" spans="1:33" ht="48.75" hidden="1" customHeight="1">
      <c r="A112" s="48" t="s">
        <v>7</v>
      </c>
      <c r="B112" s="47" t="s">
        <v>175</v>
      </c>
      <c r="C112" s="47"/>
      <c r="D112" s="47"/>
      <c r="E112" s="129"/>
      <c r="F112" s="129"/>
      <c r="G112" s="48"/>
      <c r="H112" s="48"/>
      <c r="I112" s="48"/>
      <c r="J112" s="48"/>
      <c r="K112" s="48"/>
      <c r="L112" s="48" t="s">
        <v>79</v>
      </c>
      <c r="M112" s="34"/>
      <c r="N112" s="34"/>
      <c r="O112" s="34"/>
      <c r="P112" s="8" t="s">
        <v>176</v>
      </c>
      <c r="Q112" s="8"/>
      <c r="R112" s="48" t="s">
        <v>177</v>
      </c>
      <c r="S112" s="48"/>
      <c r="T112" s="5"/>
      <c r="U112" s="5"/>
      <c r="V112" s="5"/>
      <c r="W112" s="48"/>
      <c r="X112" s="48"/>
      <c r="Y112" s="33">
        <v>30000</v>
      </c>
      <c r="Z112" s="33"/>
      <c r="AA112" s="33">
        <f>Y112</f>
        <v>30000</v>
      </c>
      <c r="AB112" s="33"/>
      <c r="AC112" s="33">
        <f>AA112</f>
        <v>30000</v>
      </c>
      <c r="AD112" s="33"/>
      <c r="AE112" s="33"/>
      <c r="AF112" s="33"/>
      <c r="AG112" s="39"/>
    </row>
    <row r="113" spans="1:33" ht="46.15" hidden="1" customHeight="1">
      <c r="A113" s="48" t="s">
        <v>7</v>
      </c>
      <c r="B113" s="47" t="s">
        <v>178</v>
      </c>
      <c r="C113" s="47"/>
      <c r="D113" s="47"/>
      <c r="E113" s="129"/>
      <c r="F113" s="129"/>
      <c r="G113" s="48"/>
      <c r="H113" s="48"/>
      <c r="I113" s="48"/>
      <c r="J113" s="48"/>
      <c r="K113" s="48"/>
      <c r="L113" s="48" t="s">
        <v>179</v>
      </c>
      <c r="M113" s="34"/>
      <c r="N113" s="34"/>
      <c r="O113" s="34"/>
      <c r="P113" s="8"/>
      <c r="Q113" s="8"/>
      <c r="R113" s="48"/>
      <c r="S113" s="48"/>
      <c r="T113" s="5"/>
      <c r="U113" s="5"/>
      <c r="V113" s="5"/>
      <c r="W113" s="48"/>
      <c r="X113" s="48"/>
      <c r="Y113" s="33">
        <v>50000</v>
      </c>
      <c r="Z113" s="33"/>
      <c r="AA113" s="33">
        <v>50000</v>
      </c>
      <c r="AB113" s="33"/>
      <c r="AC113" s="33">
        <v>50000</v>
      </c>
      <c r="AD113" s="33"/>
      <c r="AE113" s="33"/>
      <c r="AF113" s="33"/>
      <c r="AG113" s="39"/>
    </row>
    <row r="114" spans="1:33" ht="133.5" hidden="1" customHeight="1">
      <c r="A114" s="48" t="s">
        <v>7</v>
      </c>
      <c r="B114" s="47" t="s">
        <v>180</v>
      </c>
      <c r="C114" s="47"/>
      <c r="D114" s="47"/>
      <c r="E114" s="129"/>
      <c r="F114" s="129"/>
      <c r="G114" s="48"/>
      <c r="H114" s="48"/>
      <c r="I114" s="48"/>
      <c r="J114" s="48"/>
      <c r="K114" s="48"/>
      <c r="L114" s="48" t="s">
        <v>181</v>
      </c>
      <c r="M114" s="34"/>
      <c r="N114" s="34"/>
      <c r="O114" s="34"/>
      <c r="P114" s="8"/>
      <c r="Q114" s="8"/>
      <c r="R114" s="48"/>
      <c r="S114" s="48"/>
      <c r="T114" s="5"/>
      <c r="U114" s="5"/>
      <c r="V114" s="5"/>
      <c r="W114" s="48"/>
      <c r="X114" s="48"/>
      <c r="Y114" s="33">
        <v>40000</v>
      </c>
      <c r="Z114" s="33"/>
      <c r="AA114" s="33">
        <v>40000</v>
      </c>
      <c r="AB114" s="33"/>
      <c r="AC114" s="33">
        <v>40000</v>
      </c>
      <c r="AD114" s="33"/>
      <c r="AE114" s="33"/>
      <c r="AF114" s="33"/>
      <c r="AG114" s="39"/>
    </row>
    <row r="115" spans="1:33" hidden="1"/>
    <row r="116" spans="1:33" hidden="1"/>
    <row r="117" spans="1:33" s="72" customFormat="1" ht="89.25" hidden="1" customHeight="1">
      <c r="A117" s="48">
        <v>5</v>
      </c>
      <c r="B117" s="56" t="s">
        <v>182</v>
      </c>
      <c r="C117" s="56"/>
      <c r="D117" s="56"/>
      <c r="E117" s="133"/>
      <c r="F117" s="133"/>
      <c r="G117" s="54"/>
      <c r="H117" s="54"/>
      <c r="I117" s="54"/>
      <c r="J117" s="54"/>
      <c r="K117" s="54"/>
      <c r="L117" s="48"/>
      <c r="M117" s="54" t="s">
        <v>33</v>
      </c>
      <c r="N117" s="54"/>
      <c r="O117" s="54"/>
      <c r="P117" s="54"/>
      <c r="Q117" s="54"/>
      <c r="R117" s="54"/>
      <c r="S117" s="54"/>
      <c r="T117" s="61"/>
      <c r="U117" s="61"/>
      <c r="V117" s="61"/>
      <c r="W117" s="54"/>
      <c r="X117" s="54" t="s">
        <v>183</v>
      </c>
      <c r="Y117" s="61">
        <v>73019</v>
      </c>
      <c r="Z117" s="61">
        <v>73019</v>
      </c>
      <c r="AA117" s="61">
        <v>73019</v>
      </c>
      <c r="AB117" s="61"/>
      <c r="AC117" s="61" t="e">
        <f>#REF!</f>
        <v>#REF!</v>
      </c>
      <c r="AD117" s="61"/>
      <c r="AE117" s="61"/>
      <c r="AF117" s="61"/>
      <c r="AG117" s="71"/>
    </row>
    <row r="118" spans="1:33" hidden="1"/>
  </sheetData>
  <mergeCells count="28">
    <mergeCell ref="AG4:AG5"/>
    <mergeCell ref="P4:P5"/>
    <mergeCell ref="Q4:Q5"/>
    <mergeCell ref="R4:R5"/>
    <mergeCell ref="S4:S5"/>
    <mergeCell ref="T4:W4"/>
    <mergeCell ref="X4:X5"/>
    <mergeCell ref="Y4:AB4"/>
    <mergeCell ref="AC4:AC5"/>
    <mergeCell ref="AD4:AD5"/>
    <mergeCell ref="AE4:AE5"/>
    <mergeCell ref="AF4:AF5"/>
    <mergeCell ref="O4:O5"/>
    <mergeCell ref="A2:AG2"/>
    <mergeCell ref="AB3:AG3"/>
    <mergeCell ref="A4:A5"/>
    <mergeCell ref="B4:B5"/>
    <mergeCell ref="C4:C5"/>
    <mergeCell ref="D4:D5"/>
    <mergeCell ref="E4:F4"/>
    <mergeCell ref="G4:G5"/>
    <mergeCell ref="H4:H5"/>
    <mergeCell ref="I4:I5"/>
    <mergeCell ref="J4:J5"/>
    <mergeCell ref="K4:K5"/>
    <mergeCell ref="L4:L5"/>
    <mergeCell ref="M4:M5"/>
    <mergeCell ref="N4:N5"/>
  </mergeCells>
  <conditionalFormatting sqref="G20">
    <cfRule type="duplicateValues" dxfId="67" priority="4"/>
  </conditionalFormatting>
  <conditionalFormatting sqref="G21">
    <cfRule type="duplicateValues" dxfId="66" priority="1"/>
  </conditionalFormatting>
  <conditionalFormatting sqref="G24:G27">
    <cfRule type="duplicateValues" dxfId="65" priority="16"/>
  </conditionalFormatting>
  <conditionalFormatting sqref="G28 G22:G23">
    <cfRule type="duplicateValues" dxfId="64" priority="5"/>
  </conditionalFormatting>
  <conditionalFormatting sqref="G35">
    <cfRule type="duplicateValues" dxfId="63" priority="2"/>
  </conditionalFormatting>
  <conditionalFormatting sqref="G36">
    <cfRule type="duplicateValues" dxfId="62" priority="3"/>
  </conditionalFormatting>
  <conditionalFormatting sqref="G42:G43 G8:G19 G37 G29:G34">
    <cfRule type="duplicateValues" dxfId="61" priority="15"/>
  </conditionalFormatting>
  <conditionalFormatting sqref="G44">
    <cfRule type="duplicateValues" dxfId="60" priority="13"/>
  </conditionalFormatting>
  <conditionalFormatting sqref="G45:G46 G48">
    <cfRule type="duplicateValues" dxfId="59" priority="14"/>
  </conditionalFormatting>
  <conditionalFormatting sqref="G47">
    <cfRule type="duplicateValues" dxfId="58" priority="10"/>
  </conditionalFormatting>
  <conditionalFormatting sqref="G59">
    <cfRule type="duplicateValues" dxfId="57" priority="6"/>
  </conditionalFormatting>
  <conditionalFormatting sqref="G60">
    <cfRule type="duplicateValues" dxfId="56" priority="7"/>
  </conditionalFormatting>
  <conditionalFormatting sqref="G61">
    <cfRule type="duplicateValues" dxfId="55" priority="8"/>
    <cfRule type="duplicateValues" dxfId="54" priority="9"/>
  </conditionalFormatting>
  <conditionalFormatting sqref="G117">
    <cfRule type="duplicateValues" dxfId="53" priority="11"/>
  </conditionalFormatting>
  <conditionalFormatting sqref="G118:G1048576 G3:G4 G6:G7 G38:G41 G62:G116 G49:G58">
    <cfRule type="duplicateValues" dxfId="52" priority="12"/>
  </conditionalFormatting>
  <pageMargins left="0.35433070866141736" right="0.19685039370078741" top="0.35433070866141736" bottom="0.31496062992125984" header="0.15748031496062992" footer="0.15748031496062992"/>
  <pageSetup paperSize="9" scale="60" fitToHeight="0" orientation="landscape" useFirstPageNumber="1" r:id="rId1"/>
  <headerFooter differentFirst="1">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119"/>
  <sheetViews>
    <sheetView zoomScale="60" zoomScaleNormal="60" zoomScaleSheetLayoutView="85" workbookViewId="0">
      <pane xSplit="8" ySplit="7" topLeftCell="AQ20" activePane="bottomRight" state="frozen"/>
      <selection pane="topRight" activeCell="E1" sqref="E1"/>
      <selection pane="bottomLeft" activeCell="A9" sqref="A9"/>
      <selection pane="bottomRight" activeCell="AO23" sqref="AO23"/>
    </sheetView>
  </sheetViews>
  <sheetFormatPr defaultColWidth="8.25" defaultRowHeight="18.75"/>
  <cols>
    <col min="1" max="1" width="4" style="1" bestFit="1" customWidth="1"/>
    <col min="2" max="2" width="29.75" style="2" customWidth="1"/>
    <col min="3" max="3" width="48.375" style="2" customWidth="1"/>
    <col min="4" max="4" width="43.375" style="2" customWidth="1"/>
    <col min="5" max="5" width="13.5" style="130" customWidth="1"/>
    <col min="6" max="6" width="15.375" style="130" bestFit="1" customWidth="1"/>
    <col min="7" max="7" width="15.375" style="3" customWidth="1"/>
    <col min="8" max="8" width="9.25" style="3" hidden="1" customWidth="1"/>
    <col min="9" max="9" width="12.25" style="3" hidden="1" customWidth="1"/>
    <col min="10" max="11" width="17.625" style="3" hidden="1" customWidth="1"/>
    <col min="12" max="12" width="22.125" style="3" hidden="1" customWidth="1"/>
    <col min="13" max="14" width="8.625" style="3" hidden="1" customWidth="1"/>
    <col min="15" max="15" width="18.875" style="3" hidden="1" customWidth="1"/>
    <col min="16" max="17" width="42.375" style="3" hidden="1" customWidth="1"/>
    <col min="18" max="18" width="37.875" style="3" hidden="1" customWidth="1"/>
    <col min="19" max="19" width="16.625" style="3" hidden="1" customWidth="1"/>
    <col min="20" max="20" width="13.375" style="4" hidden="1" customWidth="1"/>
    <col min="21" max="21" width="11.375" style="4" hidden="1" customWidth="1"/>
    <col min="22" max="22" width="12.25" style="4" hidden="1" customWidth="1"/>
    <col min="23" max="23" width="10" style="3" hidden="1" customWidth="1"/>
    <col min="24" max="24" width="24.625" style="3" hidden="1" customWidth="1"/>
    <col min="25" max="25" width="12.375" style="4" hidden="1" customWidth="1"/>
    <col min="26" max="26" width="10.625" style="4" hidden="1" customWidth="1"/>
    <col min="27" max="27" width="12.625" style="4" hidden="1" customWidth="1"/>
    <col min="28" max="28" width="10.625" style="4" hidden="1" customWidth="1"/>
    <col min="29" max="29" width="15.625" style="4" hidden="1" customWidth="1"/>
    <col min="30" max="30" width="9.625" style="4" hidden="1" customWidth="1"/>
    <col min="31" max="31" width="11.625" style="4" hidden="1" customWidth="1"/>
    <col min="32" max="32" width="8.125" style="4" hidden="1" customWidth="1"/>
    <col min="33" max="33" width="17.75" style="28" customWidth="1"/>
    <col min="34" max="34" width="18" style="2" hidden="1" customWidth="1"/>
    <col min="35" max="16384" width="8.25" style="2"/>
  </cols>
  <sheetData>
    <row r="1" spans="1:36" ht="18" hidden="1" customHeight="1"/>
    <row r="2" spans="1:36" ht="27.75" customHeight="1">
      <c r="A2" s="693" t="s">
        <v>299</v>
      </c>
      <c r="B2" s="693"/>
      <c r="C2" s="693"/>
      <c r="D2" s="693"/>
      <c r="E2" s="693"/>
      <c r="F2" s="693"/>
      <c r="G2" s="693"/>
      <c r="H2" s="693"/>
      <c r="I2" s="693"/>
      <c r="J2" s="693"/>
      <c r="K2" s="693"/>
      <c r="L2" s="693"/>
      <c r="M2" s="693"/>
      <c r="N2" s="693"/>
      <c r="O2" s="693"/>
      <c r="P2" s="693"/>
      <c r="Q2" s="693"/>
      <c r="R2" s="693"/>
      <c r="S2" s="693"/>
      <c r="T2" s="693"/>
      <c r="U2" s="693"/>
      <c r="V2" s="693"/>
      <c r="W2" s="693"/>
      <c r="X2" s="693"/>
      <c r="Y2" s="693"/>
      <c r="Z2" s="693"/>
      <c r="AA2" s="693"/>
      <c r="AB2" s="693"/>
      <c r="AC2" s="693"/>
      <c r="AD2" s="693"/>
      <c r="AE2" s="693"/>
      <c r="AF2" s="693"/>
      <c r="AG2" s="693"/>
    </row>
    <row r="3" spans="1:36" ht="23.25" customHeight="1">
      <c r="A3" s="3"/>
      <c r="B3" s="50"/>
      <c r="C3" s="50"/>
      <c r="D3" s="50"/>
      <c r="E3" s="131"/>
      <c r="F3" s="131"/>
      <c r="G3" s="51"/>
      <c r="H3" s="51"/>
      <c r="I3" s="51"/>
      <c r="J3" s="51"/>
      <c r="K3" s="51"/>
      <c r="L3" s="51"/>
      <c r="M3" s="51"/>
      <c r="N3" s="51"/>
      <c r="O3" s="51"/>
      <c r="P3" s="51"/>
      <c r="Q3" s="51"/>
      <c r="R3" s="51"/>
      <c r="S3" s="51"/>
      <c r="T3" s="52"/>
      <c r="U3" s="52"/>
      <c r="V3" s="52"/>
      <c r="W3" s="51"/>
      <c r="X3" s="51"/>
      <c r="Y3" s="52"/>
      <c r="Z3" s="52"/>
      <c r="AA3" s="52"/>
      <c r="AB3" s="692" t="s">
        <v>0</v>
      </c>
      <c r="AC3" s="692"/>
      <c r="AD3" s="692"/>
      <c r="AE3" s="692"/>
      <c r="AF3" s="692"/>
      <c r="AG3" s="692"/>
    </row>
    <row r="4" spans="1:36" s="12" customFormat="1" ht="32.450000000000003" customHeight="1">
      <c r="A4" s="698" t="s">
        <v>24</v>
      </c>
      <c r="B4" s="699" t="s">
        <v>53</v>
      </c>
      <c r="C4" s="700" t="s">
        <v>328</v>
      </c>
      <c r="D4" s="700" t="s">
        <v>341</v>
      </c>
      <c r="E4" s="702" t="s">
        <v>331</v>
      </c>
      <c r="F4" s="702"/>
      <c r="G4" s="699" t="s">
        <v>326</v>
      </c>
      <c r="H4" s="699" t="s">
        <v>55</v>
      </c>
      <c r="I4" s="699" t="s">
        <v>56</v>
      </c>
      <c r="J4" s="699" t="s">
        <v>57</v>
      </c>
      <c r="K4" s="700" t="s">
        <v>58</v>
      </c>
      <c r="L4" s="699" t="s">
        <v>59</v>
      </c>
      <c r="M4" s="699" t="s">
        <v>60</v>
      </c>
      <c r="N4" s="699" t="s">
        <v>119</v>
      </c>
      <c r="O4" s="699" t="s">
        <v>61</v>
      </c>
      <c r="P4" s="699" t="s">
        <v>62</v>
      </c>
      <c r="Q4" s="699" t="s">
        <v>62</v>
      </c>
      <c r="R4" s="699" t="s">
        <v>63</v>
      </c>
      <c r="S4" s="699" t="s">
        <v>64</v>
      </c>
      <c r="T4" s="699" t="s">
        <v>65</v>
      </c>
      <c r="U4" s="699"/>
      <c r="V4" s="699"/>
      <c r="W4" s="699"/>
      <c r="X4" s="699" t="s">
        <v>280</v>
      </c>
      <c r="Y4" s="699" t="s">
        <v>67</v>
      </c>
      <c r="Z4" s="699"/>
      <c r="AA4" s="699"/>
      <c r="AB4" s="699"/>
      <c r="AC4" s="700" t="s">
        <v>69</v>
      </c>
      <c r="AD4" s="700" t="s">
        <v>52</v>
      </c>
      <c r="AE4" s="699" t="s">
        <v>278</v>
      </c>
      <c r="AF4" s="699" t="s">
        <v>279</v>
      </c>
      <c r="AG4" s="699" t="s">
        <v>25</v>
      </c>
      <c r="AH4" s="27" t="e">
        <f>'PB01. KH 2026'!#REF!</f>
        <v>#REF!</v>
      </c>
    </row>
    <row r="5" spans="1:36" s="12" customFormat="1" ht="46.5" customHeight="1">
      <c r="A5" s="698"/>
      <c r="B5" s="699"/>
      <c r="C5" s="701"/>
      <c r="D5" s="701"/>
      <c r="E5" s="134" t="s">
        <v>354</v>
      </c>
      <c r="F5" s="134" t="s">
        <v>355</v>
      </c>
      <c r="G5" s="699"/>
      <c r="H5" s="699"/>
      <c r="I5" s="699"/>
      <c r="J5" s="699"/>
      <c r="K5" s="701"/>
      <c r="L5" s="699"/>
      <c r="M5" s="699"/>
      <c r="N5" s="699"/>
      <c r="O5" s="699"/>
      <c r="P5" s="699"/>
      <c r="Q5" s="699"/>
      <c r="R5" s="699"/>
      <c r="S5" s="699"/>
      <c r="T5" s="53" t="s">
        <v>44</v>
      </c>
      <c r="U5" s="53" t="s">
        <v>70</v>
      </c>
      <c r="V5" s="53" t="s">
        <v>71</v>
      </c>
      <c r="W5" s="53" t="s">
        <v>72</v>
      </c>
      <c r="X5" s="699"/>
      <c r="Y5" s="53" t="s">
        <v>44</v>
      </c>
      <c r="Z5" s="53" t="s">
        <v>70</v>
      </c>
      <c r="AA5" s="53" t="s">
        <v>71</v>
      </c>
      <c r="AB5" s="53" t="s">
        <v>72</v>
      </c>
      <c r="AC5" s="701"/>
      <c r="AD5" s="701"/>
      <c r="AE5" s="699"/>
      <c r="AF5" s="699"/>
      <c r="AG5" s="699"/>
    </row>
    <row r="6" spans="1:36" s="6" customFormat="1" hidden="1">
      <c r="A6" s="49"/>
      <c r="B6" s="49"/>
      <c r="C6" s="49"/>
      <c r="D6" s="49"/>
      <c r="E6" s="132"/>
      <c r="F6" s="132"/>
      <c r="G6" s="49"/>
      <c r="H6" s="49"/>
      <c r="I6" s="49"/>
      <c r="J6" s="48"/>
      <c r="K6" s="48"/>
      <c r="L6" s="49"/>
      <c r="M6" s="29"/>
      <c r="N6" s="29"/>
      <c r="O6" s="30"/>
      <c r="P6" s="49"/>
      <c r="Q6" s="49"/>
      <c r="R6" s="48"/>
      <c r="S6" s="49"/>
      <c r="T6" s="5"/>
      <c r="U6" s="5"/>
      <c r="V6" s="5"/>
      <c r="W6" s="48"/>
      <c r="X6" s="49"/>
      <c r="Y6" s="30"/>
      <c r="Z6" s="30"/>
      <c r="AA6" s="30"/>
      <c r="AB6" s="30"/>
      <c r="AC6" s="30"/>
      <c r="AD6" s="30"/>
      <c r="AE6" s="30"/>
      <c r="AF6" s="30"/>
      <c r="AG6" s="31"/>
    </row>
    <row r="7" spans="1:36" s="6" customFormat="1" ht="30.75" customHeight="1">
      <c r="A7" s="49"/>
      <c r="B7" s="49" t="s">
        <v>325</v>
      </c>
      <c r="C7" s="49"/>
      <c r="D7" s="49"/>
      <c r="E7" s="132">
        <f>+E8+E15+E20+E25+E27+E29+E35</f>
        <v>13827400</v>
      </c>
      <c r="F7" s="132">
        <f>+F8+F15+F20+F25+F27+F29+F35</f>
        <v>13381074</v>
      </c>
      <c r="G7" s="128">
        <v>3775806.3135320004</v>
      </c>
      <c r="H7" s="49"/>
      <c r="I7" s="49"/>
      <c r="J7" s="48"/>
      <c r="K7" s="48"/>
      <c r="L7" s="49"/>
      <c r="M7" s="29">
        <f>SUBTOTAL(9,M8:M38)</f>
        <v>2</v>
      </c>
      <c r="N7" s="29"/>
      <c r="O7" s="45"/>
      <c r="P7" s="49"/>
      <c r="Q7" s="49"/>
      <c r="R7" s="48"/>
      <c r="S7" s="49"/>
      <c r="T7" s="5"/>
      <c r="U7" s="5"/>
      <c r="V7" s="5"/>
      <c r="W7" s="48"/>
      <c r="X7" s="49"/>
      <c r="Y7" s="30">
        <f t="shared" ref="Y7:AE7" si="0">SUBTOTAL(9,Y8:Y38)</f>
        <v>8153400</v>
      </c>
      <c r="Z7" s="30">
        <f t="shared" si="0"/>
        <v>500000</v>
      </c>
      <c r="AA7" s="30">
        <f t="shared" si="0"/>
        <v>7538000</v>
      </c>
      <c r="AB7" s="30">
        <f t="shared" si="0"/>
        <v>0</v>
      </c>
      <c r="AC7" s="30">
        <f t="shared" si="0"/>
        <v>2338000</v>
      </c>
      <c r="AD7" s="30">
        <f t="shared" si="0"/>
        <v>0</v>
      </c>
      <c r="AE7" s="30">
        <f t="shared" si="0"/>
        <v>1164000</v>
      </c>
      <c r="AF7" s="73"/>
      <c r="AG7" s="157">
        <f>+G7/F7</f>
        <v>0.28217513134835071</v>
      </c>
      <c r="AH7" s="95"/>
      <c r="AJ7" s="6" t="s">
        <v>45</v>
      </c>
    </row>
    <row r="8" spans="1:36" s="145" customFormat="1" ht="35.450000000000003" customHeight="1">
      <c r="A8" s="135" t="s">
        <v>3</v>
      </c>
      <c r="B8" s="136" t="s">
        <v>376</v>
      </c>
      <c r="C8" s="136"/>
      <c r="D8" s="136"/>
      <c r="E8" s="137">
        <f>+SUM(E9:E14)</f>
        <v>4588326</v>
      </c>
      <c r="F8" s="137">
        <f>+SUM(F9:F14)</f>
        <v>4347000</v>
      </c>
      <c r="G8" s="138"/>
      <c r="H8" s="138"/>
      <c r="I8" s="135"/>
      <c r="J8" s="138"/>
      <c r="K8" s="135"/>
      <c r="L8" s="135"/>
      <c r="M8" s="135"/>
      <c r="N8" s="135"/>
      <c r="O8" s="135"/>
      <c r="P8" s="139"/>
      <c r="Q8" s="139"/>
      <c r="R8" s="139"/>
      <c r="S8" s="140"/>
      <c r="T8" s="141"/>
      <c r="U8" s="141"/>
      <c r="V8" s="141"/>
      <c r="W8" s="141"/>
      <c r="X8" s="135"/>
      <c r="Y8" s="142">
        <f t="shared" ref="Y8:AE8" si="1">SUBTOTAL(9,Y9:Y14)</f>
        <v>6661000</v>
      </c>
      <c r="Z8" s="142">
        <f t="shared" si="1"/>
        <v>0</v>
      </c>
      <c r="AA8" s="142">
        <f t="shared" si="1"/>
        <v>6661000</v>
      </c>
      <c r="AB8" s="142">
        <f t="shared" si="1"/>
        <v>0</v>
      </c>
      <c r="AC8" s="142">
        <f t="shared" si="1"/>
        <v>1861000</v>
      </c>
      <c r="AD8" s="142">
        <f t="shared" si="1"/>
        <v>0</v>
      </c>
      <c r="AE8" s="142">
        <f t="shared" si="1"/>
        <v>800000</v>
      </c>
      <c r="AF8" s="143"/>
      <c r="AG8" s="144"/>
    </row>
    <row r="9" spans="1:36" s="167" customFormat="1" ht="97.5" customHeight="1">
      <c r="A9" s="158">
        <v>1</v>
      </c>
      <c r="B9" s="159" t="s">
        <v>300</v>
      </c>
      <c r="C9" s="159" t="s">
        <v>352</v>
      </c>
      <c r="D9" s="159" t="s">
        <v>353</v>
      </c>
      <c r="E9" s="160">
        <v>818326</v>
      </c>
      <c r="F9" s="160">
        <v>577000</v>
      </c>
      <c r="G9" s="161"/>
      <c r="H9" s="161" t="s">
        <v>1</v>
      </c>
      <c r="I9" s="158"/>
      <c r="J9" s="161"/>
      <c r="K9" s="158"/>
      <c r="L9" s="158"/>
      <c r="M9" s="158"/>
      <c r="N9" s="158"/>
      <c r="O9" s="158"/>
      <c r="P9" s="158"/>
      <c r="Q9" s="158"/>
      <c r="R9" s="162"/>
      <c r="S9" s="162"/>
      <c r="T9" s="163"/>
      <c r="U9" s="163"/>
      <c r="V9" s="164"/>
      <c r="W9" s="164"/>
      <c r="X9" s="168" t="s">
        <v>274</v>
      </c>
      <c r="Y9" s="42">
        <v>4800000</v>
      </c>
      <c r="Z9" s="42"/>
      <c r="AA9" s="42">
        <f>Y9</f>
        <v>4800000</v>
      </c>
      <c r="AB9" s="158"/>
      <c r="AC9" s="43"/>
      <c r="AD9" s="43"/>
      <c r="AE9" s="43">
        <v>350000</v>
      </c>
      <c r="AF9" s="166">
        <f t="shared" ref="AF9:AF30" si="2">(AD9+AE9)/AA9</f>
        <v>7.2916666666666671E-2</v>
      </c>
      <c r="AG9" s="168" t="s">
        <v>357</v>
      </c>
    </row>
    <row r="10" spans="1:36" ht="195.75" customHeight="1">
      <c r="A10" s="54">
        <v>2</v>
      </c>
      <c r="B10" s="59" t="s">
        <v>301</v>
      </c>
      <c r="C10" s="59" t="s">
        <v>367</v>
      </c>
      <c r="D10" s="59" t="s">
        <v>366</v>
      </c>
      <c r="E10" s="129">
        <v>1330000</v>
      </c>
      <c r="F10" s="129">
        <v>1330000</v>
      </c>
      <c r="G10" s="55"/>
      <c r="H10" s="55" t="s">
        <v>1</v>
      </c>
      <c r="I10" s="54"/>
      <c r="J10" s="55"/>
      <c r="K10" s="54"/>
      <c r="L10" s="54"/>
      <c r="M10" s="54"/>
      <c r="N10" s="54"/>
      <c r="O10" s="54"/>
      <c r="P10" s="54"/>
      <c r="Q10" s="54"/>
      <c r="R10" s="60"/>
      <c r="S10" s="60"/>
      <c r="T10" s="11"/>
      <c r="U10" s="11"/>
      <c r="V10" s="61"/>
      <c r="W10" s="61"/>
      <c r="X10" s="97" t="s">
        <v>293</v>
      </c>
      <c r="Y10" s="5">
        <v>1861000</v>
      </c>
      <c r="Z10" s="5"/>
      <c r="AA10" s="5">
        <v>1861000</v>
      </c>
      <c r="AB10" s="54"/>
      <c r="AC10" s="5">
        <f>AA10</f>
        <v>1861000</v>
      </c>
      <c r="AD10" s="33"/>
      <c r="AE10" s="33">
        <v>450000</v>
      </c>
      <c r="AF10" s="74">
        <f t="shared" si="2"/>
        <v>0.24180548092423429</v>
      </c>
      <c r="AG10" s="60"/>
    </row>
    <row r="11" spans="1:36" s="167" customFormat="1" ht="108" customHeight="1">
      <c r="A11" s="158">
        <v>3</v>
      </c>
      <c r="B11" s="159" t="s">
        <v>302</v>
      </c>
      <c r="C11" s="159" t="s">
        <v>368</v>
      </c>
      <c r="D11" s="159" t="s">
        <v>369</v>
      </c>
      <c r="E11" s="160">
        <v>90000</v>
      </c>
      <c r="F11" s="160">
        <v>90000</v>
      </c>
      <c r="G11" s="161"/>
      <c r="H11" s="161"/>
      <c r="I11" s="158"/>
      <c r="J11" s="161"/>
      <c r="K11" s="158"/>
      <c r="L11" s="158"/>
      <c r="M11" s="158"/>
      <c r="N11" s="158"/>
      <c r="O11" s="158"/>
      <c r="P11" s="158"/>
      <c r="Q11" s="158"/>
      <c r="R11" s="162"/>
      <c r="S11" s="162"/>
      <c r="T11" s="163"/>
      <c r="U11" s="163"/>
      <c r="V11" s="164"/>
      <c r="W11" s="164"/>
      <c r="X11" s="165"/>
      <c r="Y11" s="42"/>
      <c r="Z11" s="42"/>
      <c r="AA11" s="42"/>
      <c r="AB11" s="158"/>
      <c r="AC11" s="42"/>
      <c r="AD11" s="43"/>
      <c r="AE11" s="43"/>
      <c r="AF11" s="166"/>
      <c r="AG11" s="162"/>
    </row>
    <row r="12" spans="1:36" ht="150">
      <c r="A12" s="54">
        <v>4</v>
      </c>
      <c r="B12" s="59" t="s">
        <v>303</v>
      </c>
      <c r="C12" s="59" t="s">
        <v>356</v>
      </c>
      <c r="D12" s="59" t="s">
        <v>351</v>
      </c>
      <c r="E12" s="129">
        <v>500000</v>
      </c>
      <c r="F12" s="129">
        <v>500000</v>
      </c>
      <c r="G12" s="55"/>
      <c r="H12" s="55"/>
      <c r="I12" s="54"/>
      <c r="J12" s="55"/>
      <c r="K12" s="54"/>
      <c r="L12" s="54"/>
      <c r="M12" s="54"/>
      <c r="N12" s="54"/>
      <c r="O12" s="54"/>
      <c r="P12" s="54"/>
      <c r="Q12" s="54"/>
      <c r="R12" s="60"/>
      <c r="S12" s="60"/>
      <c r="T12" s="11"/>
      <c r="U12" s="11"/>
      <c r="V12" s="61"/>
      <c r="W12" s="61"/>
      <c r="X12" s="97"/>
      <c r="Y12" s="5"/>
      <c r="Z12" s="5"/>
      <c r="AA12" s="5"/>
      <c r="AB12" s="54"/>
      <c r="AC12" s="5"/>
      <c r="AD12" s="33"/>
      <c r="AE12" s="33"/>
      <c r="AF12" s="74"/>
      <c r="AG12" s="60"/>
    </row>
    <row r="13" spans="1:36" ht="131.25">
      <c r="A13" s="54">
        <v>5</v>
      </c>
      <c r="B13" s="59" t="s">
        <v>304</v>
      </c>
      <c r="C13" s="59" t="s">
        <v>358</v>
      </c>
      <c r="D13" s="59" t="s">
        <v>351</v>
      </c>
      <c r="E13" s="129">
        <v>1350000</v>
      </c>
      <c r="F13" s="129">
        <v>1350000</v>
      </c>
      <c r="G13" s="55"/>
      <c r="H13" s="55"/>
      <c r="I13" s="54"/>
      <c r="J13" s="55"/>
      <c r="K13" s="54"/>
      <c r="L13" s="54"/>
      <c r="M13" s="54"/>
      <c r="N13" s="54"/>
      <c r="O13" s="54"/>
      <c r="P13" s="54"/>
      <c r="Q13" s="54"/>
      <c r="R13" s="60"/>
      <c r="S13" s="60"/>
      <c r="T13" s="11"/>
      <c r="U13" s="11"/>
      <c r="V13" s="61"/>
      <c r="W13" s="61"/>
      <c r="X13" s="97"/>
      <c r="Y13" s="5"/>
      <c r="Z13" s="5"/>
      <c r="AA13" s="5"/>
      <c r="AB13" s="54"/>
      <c r="AC13" s="5"/>
      <c r="AD13" s="33"/>
      <c r="AE13" s="33"/>
      <c r="AF13" s="74"/>
      <c r="AG13" s="60"/>
    </row>
    <row r="14" spans="1:36" ht="120.75" customHeight="1">
      <c r="A14" s="54">
        <v>6</v>
      </c>
      <c r="B14" s="59" t="s">
        <v>305</v>
      </c>
      <c r="C14" s="59" t="s">
        <v>359</v>
      </c>
      <c r="D14" s="59" t="s">
        <v>351</v>
      </c>
      <c r="E14" s="129">
        <v>500000</v>
      </c>
      <c r="F14" s="129">
        <v>500000</v>
      </c>
      <c r="G14" s="55"/>
      <c r="H14" s="55"/>
      <c r="I14" s="54"/>
      <c r="J14" s="55"/>
      <c r="K14" s="54"/>
      <c r="L14" s="54"/>
      <c r="M14" s="54"/>
      <c r="N14" s="54"/>
      <c r="O14" s="54"/>
      <c r="P14" s="54"/>
      <c r="Q14" s="54"/>
      <c r="R14" s="60"/>
      <c r="S14" s="60"/>
      <c r="T14" s="11"/>
      <c r="U14" s="11"/>
      <c r="V14" s="61"/>
      <c r="W14" s="61"/>
      <c r="X14" s="97"/>
      <c r="Y14" s="5"/>
      <c r="Z14" s="5"/>
      <c r="AA14" s="5"/>
      <c r="AB14" s="54"/>
      <c r="AC14" s="5"/>
      <c r="AD14" s="33"/>
      <c r="AE14" s="33"/>
      <c r="AF14" s="74"/>
      <c r="AG14" s="60"/>
    </row>
    <row r="15" spans="1:36" s="145" customFormat="1" ht="30" customHeight="1">
      <c r="A15" s="135" t="s">
        <v>4</v>
      </c>
      <c r="B15" s="146" t="s">
        <v>375</v>
      </c>
      <c r="C15" s="146"/>
      <c r="D15" s="146"/>
      <c r="E15" s="147">
        <f>+SUM(E16:E19)</f>
        <v>5491000</v>
      </c>
      <c r="F15" s="147">
        <f>+SUM(F16:F19)</f>
        <v>5491000</v>
      </c>
      <c r="G15" s="138"/>
      <c r="H15" s="138"/>
      <c r="I15" s="135"/>
      <c r="J15" s="138"/>
      <c r="K15" s="135"/>
      <c r="L15" s="135"/>
      <c r="M15" s="135"/>
      <c r="N15" s="135"/>
      <c r="O15" s="135"/>
      <c r="P15" s="135"/>
      <c r="Q15" s="135"/>
      <c r="R15" s="148"/>
      <c r="S15" s="148"/>
      <c r="T15" s="149"/>
      <c r="U15" s="149"/>
      <c r="V15" s="150"/>
      <c r="W15" s="150"/>
      <c r="X15" s="148"/>
      <c r="Y15" s="142"/>
      <c r="Z15" s="142"/>
      <c r="AA15" s="142"/>
      <c r="AB15" s="142"/>
      <c r="AC15" s="142"/>
      <c r="AD15" s="142"/>
      <c r="AE15" s="142" t="e">
        <f>SUBTOTAL(9,#REF!)</f>
        <v>#REF!</v>
      </c>
      <c r="AF15" s="143"/>
      <c r="AG15" s="144"/>
    </row>
    <row r="16" spans="1:36" ht="187.5">
      <c r="A16" s="54">
        <v>1</v>
      </c>
      <c r="B16" s="59" t="s">
        <v>306</v>
      </c>
      <c r="C16" s="59" t="s">
        <v>365</v>
      </c>
      <c r="D16" s="59" t="s">
        <v>366</v>
      </c>
      <c r="E16" s="129">
        <v>3207000</v>
      </c>
      <c r="F16" s="129">
        <v>3207000</v>
      </c>
      <c r="G16" s="55"/>
      <c r="H16" s="55"/>
      <c r="I16" s="54"/>
      <c r="J16" s="55"/>
      <c r="K16" s="54"/>
      <c r="L16" s="54"/>
      <c r="M16" s="54"/>
      <c r="N16" s="54"/>
      <c r="O16" s="54"/>
      <c r="P16" s="54"/>
      <c r="Q16" s="54"/>
      <c r="R16" s="60"/>
      <c r="S16" s="60"/>
      <c r="T16" s="11"/>
      <c r="U16" s="11"/>
      <c r="V16" s="61"/>
      <c r="W16" s="61"/>
      <c r="X16" s="60"/>
      <c r="Y16" s="33"/>
      <c r="Z16" s="33"/>
      <c r="AA16" s="33"/>
      <c r="AB16" s="33"/>
      <c r="AC16" s="33"/>
      <c r="AD16" s="33"/>
      <c r="AE16" s="33"/>
      <c r="AF16" s="74"/>
      <c r="AG16" s="34"/>
    </row>
    <row r="17" spans="1:33" s="6" customFormat="1" ht="125.25" customHeight="1">
      <c r="A17" s="54">
        <v>2</v>
      </c>
      <c r="B17" s="59" t="s">
        <v>307</v>
      </c>
      <c r="C17" s="59" t="s">
        <v>329</v>
      </c>
      <c r="D17" s="59" t="s">
        <v>360</v>
      </c>
      <c r="E17" s="129">
        <v>1500000</v>
      </c>
      <c r="F17" s="129">
        <v>1500000</v>
      </c>
      <c r="G17" s="58"/>
      <c r="H17" s="58"/>
      <c r="I17" s="57"/>
      <c r="J17" s="58"/>
      <c r="K17" s="57"/>
      <c r="L17" s="57"/>
      <c r="M17" s="57"/>
      <c r="N17" s="57"/>
      <c r="O17" s="57"/>
      <c r="P17" s="57"/>
      <c r="Q17" s="57"/>
      <c r="R17" s="53"/>
      <c r="S17" s="53"/>
      <c r="T17" s="35"/>
      <c r="U17" s="35"/>
      <c r="V17" s="63"/>
      <c r="W17" s="63"/>
      <c r="X17" s="53"/>
      <c r="Y17" s="30"/>
      <c r="Z17" s="30"/>
      <c r="AA17" s="30"/>
      <c r="AB17" s="30"/>
      <c r="AC17" s="30"/>
      <c r="AD17" s="30"/>
      <c r="AE17" s="30"/>
      <c r="AF17" s="74"/>
      <c r="AG17" s="29"/>
    </row>
    <row r="18" spans="1:33" s="6" customFormat="1" ht="75">
      <c r="A18" s="54">
        <v>3</v>
      </c>
      <c r="B18" s="59" t="s">
        <v>308</v>
      </c>
      <c r="C18" s="59" t="s">
        <v>327</v>
      </c>
      <c r="D18" s="59" t="s">
        <v>361</v>
      </c>
      <c r="E18" s="129">
        <v>266000</v>
      </c>
      <c r="F18" s="129">
        <v>266000</v>
      </c>
      <c r="G18" s="58"/>
      <c r="H18" s="58"/>
      <c r="I18" s="57"/>
      <c r="J18" s="58"/>
      <c r="K18" s="57"/>
      <c r="L18" s="57"/>
      <c r="M18" s="57"/>
      <c r="N18" s="57"/>
      <c r="O18" s="57"/>
      <c r="P18" s="57"/>
      <c r="Q18" s="57"/>
      <c r="R18" s="53"/>
      <c r="S18" s="53"/>
      <c r="T18" s="35"/>
      <c r="U18" s="35"/>
      <c r="V18" s="63"/>
      <c r="W18" s="63"/>
      <c r="X18" s="53"/>
      <c r="Y18" s="30"/>
      <c r="Z18" s="30"/>
      <c r="AA18" s="30"/>
      <c r="AB18" s="30"/>
      <c r="AC18" s="30"/>
      <c r="AD18" s="30"/>
      <c r="AE18" s="30"/>
      <c r="AF18" s="74"/>
      <c r="AG18" s="29"/>
    </row>
    <row r="19" spans="1:33" s="6" customFormat="1" ht="168.75">
      <c r="A19" s="54">
        <v>4</v>
      </c>
      <c r="B19" s="59" t="s">
        <v>309</v>
      </c>
      <c r="C19" s="59" t="s">
        <v>330</v>
      </c>
      <c r="D19" s="59" t="s">
        <v>362</v>
      </c>
      <c r="E19" s="129">
        <v>518000</v>
      </c>
      <c r="F19" s="129">
        <v>518000</v>
      </c>
      <c r="G19" s="58"/>
      <c r="H19" s="58"/>
      <c r="I19" s="57"/>
      <c r="J19" s="58"/>
      <c r="K19" s="57"/>
      <c r="L19" s="57"/>
      <c r="M19" s="57"/>
      <c r="N19" s="57"/>
      <c r="O19" s="57"/>
      <c r="P19" s="57"/>
      <c r="Q19" s="57"/>
      <c r="R19" s="53"/>
      <c r="S19" s="53"/>
      <c r="T19" s="35"/>
      <c r="U19" s="35"/>
      <c r="V19" s="63"/>
      <c r="W19" s="63"/>
      <c r="X19" s="53"/>
      <c r="Y19" s="30"/>
      <c r="Z19" s="30"/>
      <c r="AA19" s="30"/>
      <c r="AB19" s="30"/>
      <c r="AC19" s="30"/>
      <c r="AD19" s="30"/>
      <c r="AE19" s="30"/>
      <c r="AF19" s="74"/>
      <c r="AG19" s="29"/>
    </row>
    <row r="20" spans="1:33" s="145" customFormat="1" ht="37.9" customHeight="1">
      <c r="A20" s="135" t="s">
        <v>5</v>
      </c>
      <c r="B20" s="146" t="s">
        <v>374</v>
      </c>
      <c r="C20" s="146"/>
      <c r="D20" s="146"/>
      <c r="E20" s="147">
        <f>+SUM(E21:E24)</f>
        <v>938700</v>
      </c>
      <c r="F20" s="147">
        <f>+SUM(F21:F24)</f>
        <v>938700</v>
      </c>
      <c r="G20" s="138"/>
      <c r="H20" s="138"/>
      <c r="I20" s="135"/>
      <c r="J20" s="138"/>
      <c r="K20" s="135"/>
      <c r="L20" s="135"/>
      <c r="M20" s="135"/>
      <c r="N20" s="135"/>
      <c r="O20" s="135"/>
      <c r="P20" s="135"/>
      <c r="Q20" s="135"/>
      <c r="R20" s="148"/>
      <c r="S20" s="148"/>
      <c r="T20" s="149"/>
      <c r="U20" s="149"/>
      <c r="V20" s="150"/>
      <c r="W20" s="150"/>
      <c r="X20" s="148"/>
      <c r="Y20" s="142">
        <f t="shared" ref="Y20:AE20" si="3">SUBTOTAL(9,Y21:Y24)</f>
        <v>727000</v>
      </c>
      <c r="Z20" s="142">
        <f t="shared" si="3"/>
        <v>500000</v>
      </c>
      <c r="AA20" s="142">
        <f t="shared" si="3"/>
        <v>227000</v>
      </c>
      <c r="AB20" s="142">
        <f t="shared" si="3"/>
        <v>0</v>
      </c>
      <c r="AC20" s="142">
        <f t="shared" si="3"/>
        <v>227000</v>
      </c>
      <c r="AD20" s="142">
        <f t="shared" si="3"/>
        <v>0</v>
      </c>
      <c r="AE20" s="142">
        <f t="shared" si="3"/>
        <v>109000</v>
      </c>
      <c r="AF20" s="151"/>
      <c r="AG20" s="144"/>
    </row>
    <row r="21" spans="1:33" s="9" customFormat="1" ht="268.5" customHeight="1">
      <c r="A21" s="54">
        <v>1</v>
      </c>
      <c r="B21" s="56" t="s">
        <v>310</v>
      </c>
      <c r="C21" s="56" t="s">
        <v>335</v>
      </c>
      <c r="D21" s="56" t="s">
        <v>363</v>
      </c>
      <c r="E21" s="133">
        <v>250000</v>
      </c>
      <c r="F21" s="133">
        <v>250000</v>
      </c>
      <c r="G21" s="54"/>
      <c r="H21" s="54" t="s">
        <v>2</v>
      </c>
      <c r="I21" s="54" t="s">
        <v>94</v>
      </c>
      <c r="J21" s="54" t="s">
        <v>96</v>
      </c>
      <c r="K21" s="54" t="s">
        <v>97</v>
      </c>
      <c r="L21" s="48" t="s">
        <v>79</v>
      </c>
      <c r="M21" s="48">
        <v>1</v>
      </c>
      <c r="N21" s="48" t="s">
        <v>80</v>
      </c>
      <c r="O21" s="54" t="s">
        <v>80</v>
      </c>
      <c r="P21" s="44"/>
      <c r="Q21" s="54" t="s">
        <v>125</v>
      </c>
      <c r="R21" s="54" t="s">
        <v>126</v>
      </c>
      <c r="S21" s="34" t="s">
        <v>127</v>
      </c>
      <c r="T21" s="33">
        <v>659000</v>
      </c>
      <c r="U21" s="33">
        <v>500000</v>
      </c>
      <c r="V21" s="33">
        <f>T21-U21</f>
        <v>159000</v>
      </c>
      <c r="W21" s="62"/>
      <c r="X21" s="34" t="s">
        <v>128</v>
      </c>
      <c r="Y21" s="33">
        <v>659000</v>
      </c>
      <c r="Z21" s="33">
        <v>500000</v>
      </c>
      <c r="AA21" s="33">
        <f>Y21-Z21</f>
        <v>159000</v>
      </c>
      <c r="AB21" s="62"/>
      <c r="AC21" s="33">
        <v>159000</v>
      </c>
      <c r="AD21" s="33"/>
      <c r="AE21" s="33">
        <v>59000</v>
      </c>
      <c r="AF21" s="74">
        <f t="shared" si="2"/>
        <v>0.37106918238993708</v>
      </c>
      <c r="AG21" s="32"/>
    </row>
    <row r="22" spans="1:33" s="9" customFormat="1" ht="268.5" customHeight="1">
      <c r="A22" s="54">
        <v>2</v>
      </c>
      <c r="B22" s="56" t="s">
        <v>311</v>
      </c>
      <c r="C22" s="56" t="s">
        <v>336</v>
      </c>
      <c r="D22" s="56" t="s">
        <v>363</v>
      </c>
      <c r="E22" s="133">
        <v>377000</v>
      </c>
      <c r="F22" s="133">
        <v>377000</v>
      </c>
      <c r="G22" s="54"/>
      <c r="H22" s="54" t="s">
        <v>2</v>
      </c>
      <c r="I22" s="54" t="s">
        <v>94</v>
      </c>
      <c r="J22" s="54" t="s">
        <v>96</v>
      </c>
      <c r="K22" s="54" t="s">
        <v>97</v>
      </c>
      <c r="L22" s="48" t="s">
        <v>79</v>
      </c>
      <c r="M22" s="48">
        <v>1</v>
      </c>
      <c r="N22" s="48" t="s">
        <v>80</v>
      </c>
      <c r="O22" s="54" t="s">
        <v>80</v>
      </c>
      <c r="P22" s="44"/>
      <c r="Q22" s="54" t="s">
        <v>125</v>
      </c>
      <c r="R22" s="54" t="s">
        <v>126</v>
      </c>
      <c r="S22" s="34" t="s">
        <v>127</v>
      </c>
      <c r="T22" s="33">
        <v>659000</v>
      </c>
      <c r="U22" s="33">
        <v>500000</v>
      </c>
      <c r="V22" s="33">
        <f>T22-U22</f>
        <v>159000</v>
      </c>
      <c r="W22" s="62"/>
      <c r="X22" s="34" t="s">
        <v>273</v>
      </c>
      <c r="Y22" s="33">
        <v>68000</v>
      </c>
      <c r="Z22" s="33"/>
      <c r="AA22" s="33">
        <f>Y22-Z22</f>
        <v>68000</v>
      </c>
      <c r="AB22" s="62"/>
      <c r="AC22" s="33">
        <f>AA22</f>
        <v>68000</v>
      </c>
      <c r="AD22" s="33"/>
      <c r="AE22" s="33">
        <v>50000</v>
      </c>
      <c r="AF22" s="74">
        <f t="shared" si="2"/>
        <v>0.73529411764705888</v>
      </c>
      <c r="AG22" s="32"/>
    </row>
    <row r="23" spans="1:33" s="9" customFormat="1" ht="131.25">
      <c r="A23" s="54">
        <v>3</v>
      </c>
      <c r="B23" s="56" t="s">
        <v>312</v>
      </c>
      <c r="C23" s="56" t="s">
        <v>337</v>
      </c>
      <c r="D23" s="56" t="s">
        <v>364</v>
      </c>
      <c r="E23" s="133">
        <v>245000</v>
      </c>
      <c r="F23" s="133">
        <v>245000</v>
      </c>
      <c r="G23" s="54"/>
      <c r="H23" s="54"/>
      <c r="I23" s="54"/>
      <c r="J23" s="54"/>
      <c r="K23" s="54"/>
      <c r="L23" s="48"/>
      <c r="M23" s="48"/>
      <c r="N23" s="48"/>
      <c r="O23" s="54"/>
      <c r="P23" s="44"/>
      <c r="Q23" s="54"/>
      <c r="R23" s="54"/>
      <c r="S23" s="34"/>
      <c r="T23" s="33"/>
      <c r="U23" s="33"/>
      <c r="V23" s="33"/>
      <c r="W23" s="62"/>
      <c r="X23" s="34"/>
      <c r="Y23" s="33"/>
      <c r="Z23" s="33"/>
      <c r="AA23" s="33"/>
      <c r="AB23" s="62"/>
      <c r="AC23" s="33"/>
      <c r="AD23" s="33"/>
      <c r="AE23" s="33"/>
      <c r="AF23" s="74"/>
      <c r="AG23" s="32"/>
    </row>
    <row r="24" spans="1:33" s="9" customFormat="1" ht="112.5">
      <c r="A24" s="54">
        <v>4</v>
      </c>
      <c r="B24" s="56" t="s">
        <v>313</v>
      </c>
      <c r="C24" s="56" t="s">
        <v>377</v>
      </c>
      <c r="D24" s="56" t="s">
        <v>378</v>
      </c>
      <c r="E24" s="133">
        <v>66700</v>
      </c>
      <c r="F24" s="133">
        <v>66700</v>
      </c>
      <c r="G24" s="54"/>
      <c r="H24" s="54"/>
      <c r="I24" s="54"/>
      <c r="J24" s="54"/>
      <c r="K24" s="54"/>
      <c r="L24" s="48"/>
      <c r="M24" s="48"/>
      <c r="N24" s="48"/>
      <c r="O24" s="54"/>
      <c r="P24" s="44"/>
      <c r="Q24" s="54"/>
      <c r="R24" s="54"/>
      <c r="S24" s="34"/>
      <c r="T24" s="33"/>
      <c r="U24" s="33"/>
      <c r="V24" s="33"/>
      <c r="W24" s="62"/>
      <c r="X24" s="34"/>
      <c r="Y24" s="33"/>
      <c r="Z24" s="33"/>
      <c r="AA24" s="33"/>
      <c r="AB24" s="62"/>
      <c r="AC24" s="33"/>
      <c r="AD24" s="33"/>
      <c r="AE24" s="33"/>
      <c r="AF24" s="74"/>
      <c r="AG24" s="32"/>
    </row>
    <row r="25" spans="1:33" s="145" customFormat="1" ht="35.450000000000003" customHeight="1">
      <c r="A25" s="135" t="s">
        <v>8</v>
      </c>
      <c r="B25" s="146" t="s">
        <v>314</v>
      </c>
      <c r="C25" s="146"/>
      <c r="D25" s="146"/>
      <c r="E25" s="147">
        <f>+SUM(E26)</f>
        <v>7000</v>
      </c>
      <c r="F25" s="147">
        <f>+SUM(F26)</f>
        <v>7000</v>
      </c>
      <c r="G25" s="138"/>
      <c r="H25" s="138"/>
      <c r="I25" s="135"/>
      <c r="J25" s="138"/>
      <c r="K25" s="135"/>
      <c r="L25" s="135"/>
      <c r="M25" s="135"/>
      <c r="N25" s="135"/>
      <c r="O25" s="135"/>
      <c r="P25" s="135"/>
      <c r="Q25" s="135"/>
      <c r="R25" s="148"/>
      <c r="S25" s="148"/>
      <c r="T25" s="149"/>
      <c r="U25" s="149"/>
      <c r="V25" s="150"/>
      <c r="W25" s="150"/>
      <c r="X25" s="148"/>
      <c r="Y25" s="142">
        <f t="shared" ref="Y25:AE25" si="4">SUBTOTAL(9,Y26:Y28)</f>
        <v>140000</v>
      </c>
      <c r="Z25" s="142">
        <f t="shared" si="4"/>
        <v>0</v>
      </c>
      <c r="AA25" s="142">
        <f t="shared" si="4"/>
        <v>140000</v>
      </c>
      <c r="AB25" s="142">
        <f t="shared" si="4"/>
        <v>0</v>
      </c>
      <c r="AC25" s="142">
        <f t="shared" si="4"/>
        <v>0</v>
      </c>
      <c r="AD25" s="142">
        <f t="shared" si="4"/>
        <v>0</v>
      </c>
      <c r="AE25" s="142">
        <f t="shared" si="4"/>
        <v>50000</v>
      </c>
      <c r="AF25" s="151"/>
      <c r="AG25" s="144"/>
    </row>
    <row r="26" spans="1:33" ht="75">
      <c r="A26" s="54">
        <v>1</v>
      </c>
      <c r="B26" s="59" t="s">
        <v>315</v>
      </c>
      <c r="C26" s="59" t="s">
        <v>332</v>
      </c>
      <c r="D26" s="59" t="s">
        <v>345</v>
      </c>
      <c r="E26" s="129">
        <v>7000</v>
      </c>
      <c r="F26" s="129">
        <v>7000</v>
      </c>
      <c r="G26" s="55"/>
      <c r="H26" s="55" t="s">
        <v>2</v>
      </c>
      <c r="I26" s="54"/>
      <c r="J26" s="55"/>
      <c r="K26" s="54"/>
      <c r="L26" s="54"/>
      <c r="M26" s="54"/>
      <c r="N26" s="54"/>
      <c r="O26" s="54"/>
      <c r="P26" s="54"/>
      <c r="Q26" s="54"/>
      <c r="R26" s="60"/>
      <c r="S26" s="60"/>
      <c r="T26" s="11"/>
      <c r="U26" s="11"/>
      <c r="V26" s="61"/>
      <c r="W26" s="61"/>
      <c r="X26" s="96" t="s">
        <v>274</v>
      </c>
      <c r="Y26" s="5">
        <v>140000</v>
      </c>
      <c r="Z26" s="5"/>
      <c r="AA26" s="5">
        <f>Y26</f>
        <v>140000</v>
      </c>
      <c r="AB26" s="54"/>
      <c r="AC26" s="33"/>
      <c r="AD26" s="33"/>
      <c r="AE26" s="33">
        <v>50000</v>
      </c>
      <c r="AF26" s="74">
        <f t="shared" ref="AF26" si="5">(AD26+AE26)/AA26</f>
        <v>0.35714285714285715</v>
      </c>
      <c r="AG26" s="96"/>
    </row>
    <row r="27" spans="1:33" s="145" customFormat="1" ht="38.25" customHeight="1">
      <c r="A27" s="135" t="s">
        <v>9</v>
      </c>
      <c r="B27" s="146" t="s">
        <v>316</v>
      </c>
      <c r="C27" s="146"/>
      <c r="D27" s="146"/>
      <c r="E27" s="147">
        <f>+SUM(E28)</f>
        <v>700000</v>
      </c>
      <c r="F27" s="147">
        <f>+SUM(F28)</f>
        <v>700000</v>
      </c>
      <c r="G27" s="138"/>
      <c r="H27" s="138"/>
      <c r="I27" s="135"/>
      <c r="J27" s="138"/>
      <c r="K27" s="135"/>
      <c r="L27" s="135"/>
      <c r="M27" s="135"/>
      <c r="N27" s="135"/>
      <c r="O27" s="135"/>
      <c r="P27" s="135"/>
      <c r="Q27" s="135"/>
      <c r="R27" s="148"/>
      <c r="S27" s="148"/>
      <c r="T27" s="149"/>
      <c r="U27" s="149"/>
      <c r="V27" s="150"/>
      <c r="W27" s="150"/>
      <c r="X27" s="152"/>
      <c r="Y27" s="141"/>
      <c r="Z27" s="141"/>
      <c r="AA27" s="141"/>
      <c r="AB27" s="135"/>
      <c r="AC27" s="142"/>
      <c r="AD27" s="142"/>
      <c r="AE27" s="142"/>
      <c r="AF27" s="151"/>
      <c r="AG27" s="152"/>
    </row>
    <row r="28" spans="1:33" ht="356.25">
      <c r="A28" s="54">
        <v>1</v>
      </c>
      <c r="B28" s="59" t="s">
        <v>317</v>
      </c>
      <c r="C28" s="59" t="s">
        <v>333</v>
      </c>
      <c r="D28" s="59" t="s">
        <v>351</v>
      </c>
      <c r="E28" s="129">
        <v>700000</v>
      </c>
      <c r="F28" s="129">
        <v>700000</v>
      </c>
      <c r="G28" s="55"/>
      <c r="H28" s="55"/>
      <c r="I28" s="54"/>
      <c r="J28" s="55"/>
      <c r="K28" s="54"/>
      <c r="L28" s="54"/>
      <c r="M28" s="54"/>
      <c r="N28" s="54"/>
      <c r="O28" s="54"/>
      <c r="P28" s="54"/>
      <c r="Q28" s="54"/>
      <c r="R28" s="60"/>
      <c r="S28" s="60"/>
      <c r="T28" s="11"/>
      <c r="U28" s="11"/>
      <c r="V28" s="61"/>
      <c r="W28" s="61"/>
      <c r="X28" s="96"/>
      <c r="Y28" s="5"/>
      <c r="Z28" s="5"/>
      <c r="AA28" s="5"/>
      <c r="AB28" s="54"/>
      <c r="AC28" s="33"/>
      <c r="AD28" s="33"/>
      <c r="AE28" s="33"/>
      <c r="AF28" s="74"/>
      <c r="AG28" s="96" t="s">
        <v>334</v>
      </c>
    </row>
    <row r="29" spans="1:33" s="156" customFormat="1" ht="55.5" customHeight="1">
      <c r="A29" s="135" t="s">
        <v>14</v>
      </c>
      <c r="B29" s="153" t="s">
        <v>373</v>
      </c>
      <c r="C29" s="153"/>
      <c r="D29" s="153"/>
      <c r="E29" s="137">
        <f>+SUM(E30:E34)</f>
        <v>1079374</v>
      </c>
      <c r="F29" s="137">
        <f>+SUM(F30:F34)</f>
        <v>984374</v>
      </c>
      <c r="G29" s="135"/>
      <c r="H29" s="135"/>
      <c r="I29" s="135"/>
      <c r="J29" s="135"/>
      <c r="K29" s="135"/>
      <c r="L29" s="139"/>
      <c r="M29" s="139"/>
      <c r="N29" s="139"/>
      <c r="O29" s="135"/>
      <c r="P29" s="154"/>
      <c r="Q29" s="135"/>
      <c r="R29" s="135"/>
      <c r="S29" s="144"/>
      <c r="T29" s="142"/>
      <c r="U29" s="142"/>
      <c r="V29" s="142"/>
      <c r="W29" s="155"/>
      <c r="X29" s="144"/>
      <c r="Y29" s="142">
        <f t="shared" ref="Y29:AE29" si="6">SUBTOTAL(9,Y30:Y34)</f>
        <v>260000</v>
      </c>
      <c r="Z29" s="142">
        <f t="shared" si="6"/>
        <v>0</v>
      </c>
      <c r="AA29" s="142">
        <f t="shared" si="6"/>
        <v>260000</v>
      </c>
      <c r="AB29" s="142">
        <f t="shared" si="6"/>
        <v>0</v>
      </c>
      <c r="AC29" s="142">
        <f t="shared" si="6"/>
        <v>0</v>
      </c>
      <c r="AD29" s="142">
        <f t="shared" si="6"/>
        <v>0</v>
      </c>
      <c r="AE29" s="142">
        <f t="shared" si="6"/>
        <v>80000</v>
      </c>
      <c r="AF29" s="151"/>
      <c r="AG29" s="140"/>
    </row>
    <row r="30" spans="1:33" ht="187.5">
      <c r="A30" s="54">
        <v>1</v>
      </c>
      <c r="B30" s="59" t="s">
        <v>318</v>
      </c>
      <c r="C30" s="59" t="s">
        <v>338</v>
      </c>
      <c r="D30" s="59" t="s">
        <v>342</v>
      </c>
      <c r="E30" s="129">
        <v>240000</v>
      </c>
      <c r="F30" s="129">
        <v>240000</v>
      </c>
      <c r="G30" s="55"/>
      <c r="H30" s="55" t="s">
        <v>2</v>
      </c>
      <c r="I30" s="54"/>
      <c r="J30" s="55"/>
      <c r="K30" s="54"/>
      <c r="L30" s="54"/>
      <c r="M30" s="54"/>
      <c r="N30" s="54"/>
      <c r="O30" s="54" t="s">
        <v>88</v>
      </c>
      <c r="P30" s="54"/>
      <c r="Q30" s="54"/>
      <c r="R30" s="60"/>
      <c r="S30" s="60"/>
      <c r="T30" s="11"/>
      <c r="U30" s="11"/>
      <c r="V30" s="61"/>
      <c r="W30" s="61"/>
      <c r="X30" s="34"/>
      <c r="Y30" s="5">
        <v>260000</v>
      </c>
      <c r="Z30" s="5"/>
      <c r="AA30" s="5">
        <v>260000</v>
      </c>
      <c r="AB30" s="54"/>
      <c r="AC30" s="33"/>
      <c r="AD30" s="33"/>
      <c r="AE30" s="33">
        <v>80000</v>
      </c>
      <c r="AF30" s="74">
        <f t="shared" si="2"/>
        <v>0.30769230769230771</v>
      </c>
      <c r="AG30" s="60" t="s">
        <v>339</v>
      </c>
    </row>
    <row r="31" spans="1:33" ht="168.75">
      <c r="A31" s="54">
        <v>2</v>
      </c>
      <c r="B31" s="59" t="s">
        <v>319</v>
      </c>
      <c r="C31" s="59" t="s">
        <v>340</v>
      </c>
      <c r="D31" s="59" t="s">
        <v>343</v>
      </c>
      <c r="E31" s="129">
        <v>92000</v>
      </c>
      <c r="F31" s="129">
        <v>32000</v>
      </c>
      <c r="G31" s="55"/>
      <c r="H31" s="55"/>
      <c r="I31" s="54"/>
      <c r="J31" s="55"/>
      <c r="K31" s="54"/>
      <c r="L31" s="54"/>
      <c r="M31" s="54"/>
      <c r="N31" s="54"/>
      <c r="O31" s="54"/>
      <c r="P31" s="54"/>
      <c r="Q31" s="54"/>
      <c r="R31" s="60"/>
      <c r="S31" s="60"/>
      <c r="T31" s="11"/>
      <c r="U31" s="11"/>
      <c r="V31" s="61"/>
      <c r="W31" s="61"/>
      <c r="X31" s="34"/>
      <c r="Y31" s="5"/>
      <c r="Z31" s="5"/>
      <c r="AA31" s="5"/>
      <c r="AB31" s="54"/>
      <c r="AC31" s="33"/>
      <c r="AD31" s="33"/>
      <c r="AE31" s="33"/>
      <c r="AF31" s="74"/>
      <c r="AG31" s="60"/>
    </row>
    <row r="32" spans="1:33" ht="168.75">
      <c r="A32" s="54">
        <v>3</v>
      </c>
      <c r="B32" s="59" t="s">
        <v>320</v>
      </c>
      <c r="C32" s="59" t="s">
        <v>370</v>
      </c>
      <c r="D32" s="59" t="s">
        <v>371</v>
      </c>
      <c r="E32" s="129">
        <v>320374</v>
      </c>
      <c r="F32" s="129">
        <v>320374</v>
      </c>
      <c r="G32" s="55"/>
      <c r="H32" s="55"/>
      <c r="I32" s="54"/>
      <c r="J32" s="55"/>
      <c r="K32" s="54"/>
      <c r="L32" s="54"/>
      <c r="M32" s="54"/>
      <c r="N32" s="54"/>
      <c r="O32" s="54"/>
      <c r="P32" s="54"/>
      <c r="Q32" s="54"/>
      <c r="R32" s="60"/>
      <c r="S32" s="60"/>
      <c r="T32" s="11"/>
      <c r="U32" s="11"/>
      <c r="V32" s="61"/>
      <c r="W32" s="61"/>
      <c r="X32" s="34"/>
      <c r="Y32" s="5"/>
      <c r="Z32" s="5"/>
      <c r="AA32" s="5"/>
      <c r="AB32" s="54"/>
      <c r="AC32" s="33"/>
      <c r="AD32" s="33"/>
      <c r="AE32" s="33"/>
      <c r="AF32" s="74"/>
      <c r="AG32" s="60"/>
    </row>
    <row r="33" spans="1:33" ht="93.75">
      <c r="A33" s="54">
        <v>4</v>
      </c>
      <c r="B33" s="59" t="s">
        <v>321</v>
      </c>
      <c r="C33" s="59" t="s">
        <v>344</v>
      </c>
      <c r="D33" s="59" t="s">
        <v>345</v>
      </c>
      <c r="E33" s="129">
        <v>77000</v>
      </c>
      <c r="F33" s="129">
        <v>77000</v>
      </c>
      <c r="G33" s="55"/>
      <c r="H33" s="55"/>
      <c r="I33" s="54"/>
      <c r="J33" s="55"/>
      <c r="K33" s="54"/>
      <c r="L33" s="54"/>
      <c r="M33" s="54"/>
      <c r="N33" s="54"/>
      <c r="O33" s="54"/>
      <c r="P33" s="54"/>
      <c r="Q33" s="54"/>
      <c r="R33" s="60"/>
      <c r="S33" s="60"/>
      <c r="T33" s="11"/>
      <c r="U33" s="11"/>
      <c r="V33" s="61"/>
      <c r="W33" s="61"/>
      <c r="X33" s="34"/>
      <c r="Y33" s="5"/>
      <c r="Z33" s="5"/>
      <c r="AA33" s="5"/>
      <c r="AB33" s="54"/>
      <c r="AC33" s="33"/>
      <c r="AD33" s="33"/>
      <c r="AE33" s="33"/>
      <c r="AF33" s="74"/>
      <c r="AG33" s="60"/>
    </row>
    <row r="34" spans="1:33" ht="75">
      <c r="A34" s="54">
        <v>5</v>
      </c>
      <c r="B34" s="59" t="s">
        <v>322</v>
      </c>
      <c r="C34" s="59" t="s">
        <v>346</v>
      </c>
      <c r="D34" s="59" t="s">
        <v>347</v>
      </c>
      <c r="E34" s="129">
        <v>350000</v>
      </c>
      <c r="F34" s="129">
        <v>315000</v>
      </c>
      <c r="G34" s="55"/>
      <c r="H34" s="55"/>
      <c r="I34" s="54"/>
      <c r="J34" s="55"/>
      <c r="K34" s="54"/>
      <c r="L34" s="54"/>
      <c r="M34" s="54"/>
      <c r="N34" s="54"/>
      <c r="O34" s="54"/>
      <c r="P34" s="54"/>
      <c r="Q34" s="54"/>
      <c r="R34" s="60"/>
      <c r="S34" s="60"/>
      <c r="T34" s="11"/>
      <c r="U34" s="11"/>
      <c r="V34" s="61"/>
      <c r="W34" s="61"/>
      <c r="X34" s="34"/>
      <c r="Y34" s="5"/>
      <c r="Z34" s="5"/>
      <c r="AA34" s="5"/>
      <c r="AB34" s="54"/>
      <c r="AC34" s="33"/>
      <c r="AD34" s="33"/>
      <c r="AE34" s="33"/>
      <c r="AF34" s="74"/>
      <c r="AG34" s="60"/>
    </row>
    <row r="35" spans="1:33" s="145" customFormat="1" ht="38.450000000000003" customHeight="1">
      <c r="A35" s="135" t="s">
        <v>15</v>
      </c>
      <c r="B35" s="146" t="s">
        <v>132</v>
      </c>
      <c r="C35" s="146"/>
      <c r="D35" s="146"/>
      <c r="E35" s="147">
        <f>+SUM(E36:E37)</f>
        <v>1023000</v>
      </c>
      <c r="F35" s="147">
        <f>+SUM(F36:F37)</f>
        <v>913000</v>
      </c>
      <c r="G35" s="138"/>
      <c r="H35" s="138"/>
      <c r="I35" s="135"/>
      <c r="J35" s="138"/>
      <c r="K35" s="135"/>
      <c r="L35" s="135"/>
      <c r="M35" s="135"/>
      <c r="N35" s="135"/>
      <c r="O35" s="135"/>
      <c r="P35" s="135"/>
      <c r="Q35" s="135"/>
      <c r="R35" s="148"/>
      <c r="S35" s="148"/>
      <c r="T35" s="149"/>
      <c r="U35" s="149"/>
      <c r="V35" s="150"/>
      <c r="W35" s="150"/>
      <c r="X35" s="148"/>
      <c r="Y35" s="142">
        <f t="shared" ref="Y35:AE35" si="7">SUBTOTAL(9,Y36:Y37)</f>
        <v>365400</v>
      </c>
      <c r="Z35" s="142">
        <f t="shared" si="7"/>
        <v>0</v>
      </c>
      <c r="AA35" s="142">
        <f t="shared" si="7"/>
        <v>250000</v>
      </c>
      <c r="AB35" s="142">
        <f t="shared" si="7"/>
        <v>0</v>
      </c>
      <c r="AC35" s="142">
        <f t="shared" si="7"/>
        <v>250000</v>
      </c>
      <c r="AD35" s="142">
        <f t="shared" si="7"/>
        <v>0</v>
      </c>
      <c r="AE35" s="142">
        <f t="shared" si="7"/>
        <v>125000</v>
      </c>
      <c r="AF35" s="151"/>
      <c r="AG35" s="144"/>
    </row>
    <row r="36" spans="1:33" ht="232.5" customHeight="1">
      <c r="A36" s="54">
        <v>1</v>
      </c>
      <c r="B36" s="59" t="s">
        <v>323</v>
      </c>
      <c r="C36" s="59" t="s">
        <v>348</v>
      </c>
      <c r="D36" s="59" t="s">
        <v>349</v>
      </c>
      <c r="E36" s="129">
        <v>600000</v>
      </c>
      <c r="F36" s="129">
        <v>540000</v>
      </c>
      <c r="G36" s="55"/>
      <c r="H36" s="55" t="s">
        <v>2</v>
      </c>
      <c r="I36" s="54"/>
      <c r="J36" s="55"/>
      <c r="K36" s="54"/>
      <c r="L36" s="54"/>
      <c r="M36" s="54"/>
      <c r="N36" s="54"/>
      <c r="O36" s="54" t="s">
        <v>277</v>
      </c>
      <c r="P36" s="54"/>
      <c r="Q36" s="54"/>
      <c r="R36" s="60"/>
      <c r="S36" s="60"/>
      <c r="T36" s="11"/>
      <c r="U36" s="11"/>
      <c r="V36" s="61"/>
      <c r="W36" s="61"/>
      <c r="X36" s="60" t="s">
        <v>275</v>
      </c>
      <c r="Y36" s="5">
        <v>190000</v>
      </c>
      <c r="Z36" s="5"/>
      <c r="AA36" s="5">
        <v>130000</v>
      </c>
      <c r="AB36" s="54"/>
      <c r="AC36" s="33">
        <v>130000</v>
      </c>
      <c r="AD36" s="33"/>
      <c r="AE36" s="33">
        <v>65000</v>
      </c>
      <c r="AF36" s="74">
        <f t="shared" ref="AF36:AF37" si="8">(AD36+AE36)/AA36</f>
        <v>0.5</v>
      </c>
      <c r="AG36" s="32"/>
    </row>
    <row r="37" spans="1:33" ht="119.25" customHeight="1">
      <c r="A37" s="54">
        <v>2</v>
      </c>
      <c r="B37" s="59" t="s">
        <v>324</v>
      </c>
      <c r="C37" s="59" t="s">
        <v>350</v>
      </c>
      <c r="D37" s="59" t="s">
        <v>351</v>
      </c>
      <c r="E37" s="129">
        <v>423000</v>
      </c>
      <c r="F37" s="129">
        <v>373000</v>
      </c>
      <c r="G37" s="55"/>
      <c r="H37" s="55" t="s">
        <v>2</v>
      </c>
      <c r="I37" s="54"/>
      <c r="J37" s="55"/>
      <c r="K37" s="54"/>
      <c r="L37" s="54"/>
      <c r="M37" s="54"/>
      <c r="N37" s="54"/>
      <c r="O37" s="54" t="s">
        <v>102</v>
      </c>
      <c r="P37" s="54"/>
      <c r="Q37" s="54"/>
      <c r="R37" s="60"/>
      <c r="S37" s="60"/>
      <c r="T37" s="11"/>
      <c r="U37" s="11"/>
      <c r="V37" s="61"/>
      <c r="W37" s="61"/>
      <c r="X37" s="60" t="s">
        <v>276</v>
      </c>
      <c r="Y37" s="5">
        <v>175400</v>
      </c>
      <c r="Z37" s="5"/>
      <c r="AA37" s="5">
        <v>120000</v>
      </c>
      <c r="AB37" s="54"/>
      <c r="AC37" s="33">
        <f>AA37</f>
        <v>120000</v>
      </c>
      <c r="AD37" s="33"/>
      <c r="AE37" s="33">
        <v>60000</v>
      </c>
      <c r="AF37" s="74">
        <f t="shared" si="8"/>
        <v>0.5</v>
      </c>
      <c r="AG37" s="32" t="s">
        <v>372</v>
      </c>
    </row>
    <row r="38" spans="1:33">
      <c r="A38" s="54"/>
      <c r="B38" s="59"/>
      <c r="C38" s="59"/>
      <c r="D38" s="59"/>
      <c r="E38" s="129"/>
      <c r="F38" s="129"/>
      <c r="G38" s="55"/>
      <c r="H38" s="55"/>
      <c r="I38" s="54"/>
      <c r="J38" s="55"/>
      <c r="K38" s="54"/>
      <c r="L38" s="54"/>
      <c r="M38" s="54"/>
      <c r="N38" s="54"/>
      <c r="O38" s="54"/>
      <c r="P38" s="54"/>
      <c r="Q38" s="54"/>
      <c r="R38" s="60"/>
      <c r="S38" s="60"/>
      <c r="T38" s="11"/>
      <c r="U38" s="11"/>
      <c r="V38" s="61"/>
      <c r="W38" s="61"/>
      <c r="X38" s="60"/>
      <c r="Y38" s="5"/>
      <c r="Z38" s="5"/>
      <c r="AA38" s="5"/>
      <c r="AB38" s="54"/>
      <c r="AC38" s="33"/>
      <c r="AD38" s="33"/>
      <c r="AE38" s="33"/>
      <c r="AF38" s="74"/>
      <c r="AG38" s="34"/>
    </row>
    <row r="43" spans="1:33" ht="55.5" hidden="1" customHeight="1">
      <c r="A43" s="54">
        <v>16</v>
      </c>
      <c r="B43" s="47" t="s">
        <v>123</v>
      </c>
      <c r="C43" s="47"/>
      <c r="D43" s="47"/>
      <c r="E43" s="129"/>
      <c r="F43" s="129"/>
      <c r="G43" s="48"/>
      <c r="H43" s="48" t="s">
        <v>1</v>
      </c>
      <c r="I43" s="54" t="s">
        <v>120</v>
      </c>
      <c r="J43" s="48" t="s">
        <v>19</v>
      </c>
      <c r="K43" s="48" t="s">
        <v>133</v>
      </c>
      <c r="L43" s="48" t="s">
        <v>81</v>
      </c>
      <c r="M43" s="48"/>
      <c r="N43" s="54" t="s">
        <v>122</v>
      </c>
      <c r="O43" s="48"/>
      <c r="P43" s="48" t="s">
        <v>76</v>
      </c>
      <c r="Q43" s="48" t="s">
        <v>121</v>
      </c>
      <c r="R43" s="48" t="s">
        <v>134</v>
      </c>
      <c r="S43" s="48"/>
      <c r="T43" s="33">
        <v>2000000</v>
      </c>
      <c r="U43" s="37"/>
      <c r="V43" s="33">
        <f>T43</f>
        <v>2000000</v>
      </c>
      <c r="W43" s="33"/>
      <c r="X43" s="48"/>
      <c r="Y43" s="33">
        <v>2000000</v>
      </c>
      <c r="Z43" s="37"/>
      <c r="AA43" s="33">
        <f>Y43</f>
        <v>2000000</v>
      </c>
      <c r="AB43" s="48"/>
      <c r="AC43" s="33"/>
      <c r="AD43" s="33"/>
      <c r="AE43" s="33"/>
      <c r="AF43" s="33"/>
      <c r="AG43" s="38" t="s">
        <v>135</v>
      </c>
    </row>
    <row r="44" spans="1:33" ht="53.25" hidden="1" customHeight="1">
      <c r="A44" s="54">
        <v>29</v>
      </c>
      <c r="B44" s="47" t="s">
        <v>124</v>
      </c>
      <c r="C44" s="47"/>
      <c r="D44" s="47"/>
      <c r="E44" s="129"/>
      <c r="F44" s="129"/>
      <c r="G44" s="48"/>
      <c r="H44" s="48" t="s">
        <v>2</v>
      </c>
      <c r="I44" s="54" t="s">
        <v>120</v>
      </c>
      <c r="J44" s="48" t="s">
        <v>21</v>
      </c>
      <c r="K44" s="48" t="s">
        <v>136</v>
      </c>
      <c r="L44" s="48" t="s">
        <v>89</v>
      </c>
      <c r="M44" s="48"/>
      <c r="N44" s="54" t="s">
        <v>137</v>
      </c>
      <c r="O44" s="54"/>
      <c r="P44" s="48" t="s">
        <v>76</v>
      </c>
      <c r="Q44" s="48" t="s">
        <v>121</v>
      </c>
      <c r="R44" s="64" t="s">
        <v>138</v>
      </c>
      <c r="S44" s="48"/>
      <c r="T44" s="33">
        <v>794262</v>
      </c>
      <c r="U44" s="33"/>
      <c r="V44" s="33">
        <f>T44</f>
        <v>794262</v>
      </c>
      <c r="W44" s="33"/>
      <c r="X44" s="48"/>
      <c r="Y44" s="33">
        <v>794262</v>
      </c>
      <c r="Z44" s="33"/>
      <c r="AA44" s="33">
        <f>Y44</f>
        <v>794262</v>
      </c>
      <c r="AB44" s="48"/>
      <c r="AC44" s="33"/>
      <c r="AD44" s="33"/>
      <c r="AE44" s="33"/>
      <c r="AF44" s="33"/>
      <c r="AG44" s="38" t="s">
        <v>135</v>
      </c>
    </row>
    <row r="45" spans="1:33" ht="68.45" hidden="1" customHeight="1">
      <c r="A45" s="65">
        <v>15</v>
      </c>
      <c r="B45" s="59" t="s">
        <v>129</v>
      </c>
      <c r="C45" s="59"/>
      <c r="D45" s="59"/>
      <c r="E45" s="129"/>
      <c r="F45" s="129"/>
      <c r="G45" s="54"/>
      <c r="H45" s="54"/>
      <c r="I45" s="54" t="s">
        <v>120</v>
      </c>
      <c r="J45" s="54" t="s">
        <v>139</v>
      </c>
      <c r="K45" s="54" t="s">
        <v>140</v>
      </c>
      <c r="L45" s="54" t="s">
        <v>87</v>
      </c>
      <c r="M45" s="54"/>
      <c r="N45" s="48" t="s">
        <v>88</v>
      </c>
      <c r="O45" s="48" t="s">
        <v>88</v>
      </c>
      <c r="P45" s="54"/>
      <c r="Q45" s="54" t="s">
        <v>141</v>
      </c>
      <c r="R45" s="60" t="s">
        <v>142</v>
      </c>
      <c r="S45" s="60"/>
      <c r="T45" s="11">
        <v>334000</v>
      </c>
      <c r="U45" s="11"/>
      <c r="V45" s="11">
        <v>334000</v>
      </c>
      <c r="W45" s="61"/>
      <c r="X45" s="60"/>
      <c r="Y45" s="11">
        <v>334000</v>
      </c>
      <c r="Z45" s="11"/>
      <c r="AA45" s="11">
        <v>334000</v>
      </c>
      <c r="AB45" s="61"/>
      <c r="AC45" s="61"/>
      <c r="AD45" s="61"/>
      <c r="AE45" s="61"/>
      <c r="AF45" s="61"/>
      <c r="AG45" s="66" t="s">
        <v>143</v>
      </c>
    </row>
    <row r="46" spans="1:33" ht="51.6" hidden="1" customHeight="1">
      <c r="A46" s="54">
        <v>23</v>
      </c>
      <c r="B46" s="59" t="s">
        <v>144</v>
      </c>
      <c r="C46" s="59"/>
      <c r="D46" s="59"/>
      <c r="E46" s="129"/>
      <c r="F46" s="129"/>
      <c r="G46" s="54"/>
      <c r="H46" s="54" t="s">
        <v>6</v>
      </c>
      <c r="I46" s="54" t="s">
        <v>145</v>
      </c>
      <c r="J46" s="54" t="s">
        <v>22</v>
      </c>
      <c r="K46" s="67" t="s">
        <v>146</v>
      </c>
      <c r="L46" s="54" t="s">
        <v>26</v>
      </c>
      <c r="M46" s="54"/>
      <c r="N46" s="48" t="s">
        <v>95</v>
      </c>
      <c r="O46" s="48" t="s">
        <v>95</v>
      </c>
      <c r="P46" s="54" t="s">
        <v>147</v>
      </c>
      <c r="Q46" s="54" t="s">
        <v>147</v>
      </c>
      <c r="R46" s="67" t="s">
        <v>146</v>
      </c>
      <c r="S46" s="67"/>
      <c r="T46" s="33">
        <v>15000</v>
      </c>
      <c r="U46" s="33"/>
      <c r="V46" s="61">
        <f>T46</f>
        <v>15000</v>
      </c>
      <c r="W46" s="33"/>
      <c r="X46" s="67"/>
      <c r="Y46" s="33">
        <v>15000</v>
      </c>
      <c r="Z46" s="33"/>
      <c r="AA46" s="61">
        <f>Y46</f>
        <v>15000</v>
      </c>
      <c r="AB46" s="33"/>
      <c r="AC46" s="61"/>
      <c r="AD46" s="61"/>
      <c r="AE46" s="61"/>
      <c r="AF46" s="61"/>
      <c r="AG46" s="66" t="s">
        <v>148</v>
      </c>
    </row>
    <row r="47" spans="1:33" ht="57.75" hidden="1" customHeight="1">
      <c r="A47" s="54">
        <v>24</v>
      </c>
      <c r="B47" s="59" t="s">
        <v>149</v>
      </c>
      <c r="C47" s="59"/>
      <c r="D47" s="59"/>
      <c r="E47" s="129"/>
      <c r="F47" s="129"/>
      <c r="G47" s="54"/>
      <c r="H47" s="54" t="s">
        <v>2</v>
      </c>
      <c r="I47" s="54" t="s">
        <v>120</v>
      </c>
      <c r="J47" s="54" t="s">
        <v>150</v>
      </c>
      <c r="K47" s="67" t="s">
        <v>151</v>
      </c>
      <c r="L47" s="54" t="s">
        <v>26</v>
      </c>
      <c r="M47" s="54"/>
      <c r="N47" s="48" t="s">
        <v>95</v>
      </c>
      <c r="O47" s="48" t="s">
        <v>95</v>
      </c>
      <c r="P47" s="54" t="s">
        <v>152</v>
      </c>
      <c r="Q47" s="54" t="s">
        <v>153</v>
      </c>
      <c r="R47" s="67" t="s">
        <v>151</v>
      </c>
      <c r="S47" s="67"/>
      <c r="T47" s="33">
        <v>70750</v>
      </c>
      <c r="U47" s="33"/>
      <c r="V47" s="61">
        <v>70750</v>
      </c>
      <c r="W47" s="33"/>
      <c r="X47" s="67"/>
      <c r="Y47" s="33">
        <v>70750</v>
      </c>
      <c r="Z47" s="33"/>
      <c r="AA47" s="61">
        <v>70750</v>
      </c>
      <c r="AB47" s="33"/>
      <c r="AC47" s="61"/>
      <c r="AD47" s="61"/>
      <c r="AE47" s="61"/>
      <c r="AF47" s="61"/>
      <c r="AG47" s="66" t="s">
        <v>148</v>
      </c>
    </row>
    <row r="48" spans="1:33" ht="93.75" hidden="1" customHeight="1">
      <c r="A48" s="54">
        <v>27</v>
      </c>
      <c r="B48" s="56" t="s">
        <v>154</v>
      </c>
      <c r="C48" s="56"/>
      <c r="D48" s="56"/>
      <c r="E48" s="133"/>
      <c r="F48" s="133"/>
      <c r="G48" s="54"/>
      <c r="H48" s="54" t="s">
        <v>2</v>
      </c>
      <c r="I48" s="54" t="s">
        <v>120</v>
      </c>
      <c r="J48" s="54" t="s">
        <v>150</v>
      </c>
      <c r="K48" s="54" t="s">
        <v>155</v>
      </c>
      <c r="L48" s="48" t="s">
        <v>26</v>
      </c>
      <c r="M48" s="48"/>
      <c r="N48" s="54" t="s">
        <v>86</v>
      </c>
      <c r="O48" s="54" t="s">
        <v>86</v>
      </c>
      <c r="P48" s="44"/>
      <c r="Q48" s="54" t="s">
        <v>156</v>
      </c>
      <c r="R48" s="54" t="s">
        <v>157</v>
      </c>
      <c r="S48" s="34"/>
      <c r="T48" s="33">
        <v>200000</v>
      </c>
      <c r="U48" s="33"/>
      <c r="V48" s="33">
        <v>200000</v>
      </c>
      <c r="W48" s="62"/>
      <c r="X48" s="34"/>
      <c r="Y48" s="33">
        <v>200000</v>
      </c>
      <c r="Z48" s="33"/>
      <c r="AA48" s="33">
        <v>200000</v>
      </c>
      <c r="AB48" s="62"/>
      <c r="AC48" s="33"/>
      <c r="AD48" s="33"/>
      <c r="AE48" s="33"/>
      <c r="AF48" s="33"/>
      <c r="AG48" s="66" t="s">
        <v>158</v>
      </c>
    </row>
    <row r="49" spans="1:33" ht="55.5" hidden="1" customHeight="1">
      <c r="A49" s="54">
        <v>23</v>
      </c>
      <c r="B49" s="56" t="s">
        <v>130</v>
      </c>
      <c r="C49" s="56"/>
      <c r="D49" s="56"/>
      <c r="E49" s="133"/>
      <c r="F49" s="133"/>
      <c r="G49" s="54"/>
      <c r="H49" s="54" t="s">
        <v>6</v>
      </c>
      <c r="I49" s="54" t="s">
        <v>77</v>
      </c>
      <c r="J49" s="54" t="s">
        <v>23</v>
      </c>
      <c r="K49" s="54" t="s">
        <v>159</v>
      </c>
      <c r="L49" s="54" t="s">
        <v>26</v>
      </c>
      <c r="M49" s="54"/>
      <c r="N49" s="54" t="s">
        <v>131</v>
      </c>
      <c r="O49" s="54" t="s">
        <v>131</v>
      </c>
      <c r="P49" s="54" t="s">
        <v>160</v>
      </c>
      <c r="Q49" s="54" t="s">
        <v>160</v>
      </c>
      <c r="R49" s="54" t="s">
        <v>159</v>
      </c>
      <c r="S49" s="54"/>
      <c r="T49" s="61">
        <v>25000</v>
      </c>
      <c r="U49" s="61">
        <v>10000</v>
      </c>
      <c r="V49" s="61">
        <v>15000</v>
      </c>
      <c r="W49" s="61"/>
      <c r="X49" s="54"/>
      <c r="Y49" s="61">
        <v>25000</v>
      </c>
      <c r="Z49" s="61">
        <v>10000</v>
      </c>
      <c r="AA49" s="61">
        <v>15000</v>
      </c>
      <c r="AB49" s="61"/>
      <c r="AC49" s="61"/>
      <c r="AD49" s="61"/>
      <c r="AE49" s="61"/>
      <c r="AF49" s="61"/>
      <c r="AG49" s="66" t="s">
        <v>148</v>
      </c>
    </row>
    <row r="60" spans="1:33" ht="75" hidden="1" customHeight="1">
      <c r="A60" s="65">
        <v>11</v>
      </c>
      <c r="B60" s="56" t="s">
        <v>99</v>
      </c>
      <c r="C60" s="56"/>
      <c r="D60" s="56"/>
      <c r="E60" s="133"/>
      <c r="F60" s="133"/>
      <c r="G60" s="54"/>
      <c r="H60" s="54" t="s">
        <v>2</v>
      </c>
      <c r="I60" s="54" t="s">
        <v>90</v>
      </c>
      <c r="J60" s="54" t="s">
        <v>20</v>
      </c>
      <c r="K60" s="54" t="s">
        <v>100</v>
      </c>
      <c r="L60" s="48" t="s">
        <v>79</v>
      </c>
      <c r="M60" s="48">
        <v>1</v>
      </c>
      <c r="N60" s="48" t="s">
        <v>115</v>
      </c>
      <c r="O60" s="48" t="s">
        <v>101</v>
      </c>
      <c r="P60" s="54" t="s">
        <v>161</v>
      </c>
      <c r="Q60" s="54" t="s">
        <v>162</v>
      </c>
      <c r="R60" s="54" t="s">
        <v>99</v>
      </c>
      <c r="S60" s="54"/>
      <c r="T60" s="33">
        <v>50000</v>
      </c>
      <c r="U60" s="33"/>
      <c r="V60" s="33">
        <f>T60*0.5</f>
        <v>25000</v>
      </c>
      <c r="W60" s="61"/>
      <c r="X60" s="54" t="s">
        <v>163</v>
      </c>
      <c r="Y60" s="33">
        <v>29856</v>
      </c>
      <c r="Z60" s="33"/>
      <c r="AA60" s="33">
        <v>15000</v>
      </c>
      <c r="AB60" s="54"/>
      <c r="AC60" s="33">
        <v>15000</v>
      </c>
      <c r="AD60" s="33"/>
      <c r="AE60" s="33"/>
      <c r="AF60" s="33"/>
      <c r="AG60" s="36" t="s">
        <v>164</v>
      </c>
    </row>
    <row r="61" spans="1:33" ht="46.15" hidden="1" customHeight="1">
      <c r="A61" s="54">
        <v>17</v>
      </c>
      <c r="B61" s="47" t="s">
        <v>98</v>
      </c>
      <c r="C61" s="47"/>
      <c r="D61" s="47"/>
      <c r="E61" s="129"/>
      <c r="F61" s="129"/>
      <c r="G61" s="48"/>
      <c r="H61" s="48" t="s">
        <v>2</v>
      </c>
      <c r="I61" s="54" t="s">
        <v>73</v>
      </c>
      <c r="J61" s="48" t="s">
        <v>17</v>
      </c>
      <c r="K61" s="54" t="s">
        <v>165</v>
      </c>
      <c r="L61" s="48" t="s">
        <v>81</v>
      </c>
      <c r="M61" s="48">
        <v>1</v>
      </c>
      <c r="N61" s="54" t="s">
        <v>122</v>
      </c>
      <c r="O61" s="48"/>
      <c r="P61" s="48" t="s">
        <v>76</v>
      </c>
      <c r="Q61" s="48" t="s">
        <v>121</v>
      </c>
      <c r="R61" s="48" t="s">
        <v>166</v>
      </c>
      <c r="S61" s="32"/>
      <c r="T61" s="33">
        <v>699946</v>
      </c>
      <c r="U61" s="37"/>
      <c r="V61" s="33">
        <f>T61</f>
        <v>699946</v>
      </c>
      <c r="W61" s="33"/>
      <c r="X61" s="68" t="s">
        <v>167</v>
      </c>
      <c r="Y61" s="33">
        <v>696977</v>
      </c>
      <c r="Z61" s="37"/>
      <c r="AA61" s="33">
        <f>Y61</f>
        <v>696977</v>
      </c>
      <c r="AB61" s="48"/>
      <c r="AC61" s="33">
        <v>696977</v>
      </c>
      <c r="AD61" s="33"/>
      <c r="AE61" s="33"/>
      <c r="AF61" s="33"/>
      <c r="AG61" s="38"/>
    </row>
    <row r="62" spans="1:33" ht="160.5" hidden="1" customHeight="1">
      <c r="A62" s="54">
        <v>20</v>
      </c>
      <c r="B62" s="56" t="s">
        <v>168</v>
      </c>
      <c r="C62" s="56"/>
      <c r="D62" s="56"/>
      <c r="E62" s="133"/>
      <c r="F62" s="133"/>
      <c r="G62" s="54"/>
      <c r="H62" s="54" t="s">
        <v>2</v>
      </c>
      <c r="I62" s="54" t="s">
        <v>90</v>
      </c>
      <c r="J62" s="8" t="s">
        <v>18</v>
      </c>
      <c r="K62" s="69" t="s">
        <v>169</v>
      </c>
      <c r="L62" s="54" t="s">
        <v>26</v>
      </c>
      <c r="M62" s="54">
        <v>1</v>
      </c>
      <c r="N62" s="54" t="s">
        <v>86</v>
      </c>
      <c r="O62" s="54" t="s">
        <v>86</v>
      </c>
      <c r="P62" s="54" t="s">
        <v>170</v>
      </c>
      <c r="Q62" s="54" t="s">
        <v>171</v>
      </c>
      <c r="R62" s="69" t="s">
        <v>169</v>
      </c>
      <c r="S62" s="54" t="s">
        <v>172</v>
      </c>
      <c r="T62" s="70">
        <v>250000</v>
      </c>
      <c r="U62" s="5"/>
      <c r="V62" s="61">
        <v>250000</v>
      </c>
      <c r="W62" s="5"/>
      <c r="X62" s="68" t="s">
        <v>173</v>
      </c>
      <c r="Y62" s="70">
        <v>250000</v>
      </c>
      <c r="Z62" s="5"/>
      <c r="AA62" s="61">
        <v>250000</v>
      </c>
      <c r="AB62" s="5"/>
      <c r="AC62" s="61">
        <f t="shared" ref="AC62" si="9">V62</f>
        <v>250000</v>
      </c>
      <c r="AD62" s="61"/>
      <c r="AE62" s="61"/>
      <c r="AF62" s="61"/>
      <c r="AG62" s="38" t="s">
        <v>174</v>
      </c>
    </row>
    <row r="63" spans="1:33" s="1" customFormat="1" hidden="1">
      <c r="B63" s="2"/>
      <c r="C63" s="2"/>
      <c r="D63" s="2"/>
      <c r="E63" s="130"/>
      <c r="F63" s="130"/>
      <c r="G63" s="3"/>
      <c r="H63" s="3"/>
      <c r="I63" s="3"/>
      <c r="J63" s="3"/>
      <c r="K63" s="3"/>
      <c r="L63" s="3"/>
      <c r="M63" s="3"/>
      <c r="N63" s="3"/>
      <c r="O63" s="3"/>
      <c r="P63" s="3"/>
      <c r="Q63" s="3"/>
      <c r="R63" s="3"/>
      <c r="S63" s="3"/>
      <c r="T63" s="4"/>
      <c r="U63" s="4"/>
      <c r="V63" s="4"/>
      <c r="W63" s="3"/>
      <c r="X63" s="3"/>
      <c r="Y63" s="4"/>
      <c r="Z63" s="4"/>
      <c r="AA63" s="4"/>
      <c r="AB63" s="4"/>
      <c r="AC63" s="4"/>
      <c r="AD63" s="4"/>
      <c r="AE63" s="4"/>
      <c r="AF63" s="4"/>
      <c r="AG63" s="28"/>
    </row>
    <row r="113" spans="1:33" ht="48.75" hidden="1" customHeight="1">
      <c r="A113" s="48" t="s">
        <v>7</v>
      </c>
      <c r="B113" s="47" t="s">
        <v>175</v>
      </c>
      <c r="C113" s="47"/>
      <c r="D113" s="47"/>
      <c r="E113" s="129"/>
      <c r="F113" s="129"/>
      <c r="G113" s="48"/>
      <c r="H113" s="48"/>
      <c r="I113" s="48"/>
      <c r="J113" s="48"/>
      <c r="K113" s="48"/>
      <c r="L113" s="48" t="s">
        <v>79</v>
      </c>
      <c r="M113" s="34"/>
      <c r="N113" s="34"/>
      <c r="O113" s="34"/>
      <c r="P113" s="8" t="s">
        <v>176</v>
      </c>
      <c r="Q113" s="8"/>
      <c r="R113" s="48" t="s">
        <v>177</v>
      </c>
      <c r="S113" s="48"/>
      <c r="T113" s="5"/>
      <c r="U113" s="5"/>
      <c r="V113" s="5"/>
      <c r="W113" s="48"/>
      <c r="X113" s="48"/>
      <c r="Y113" s="33">
        <v>30000</v>
      </c>
      <c r="Z113" s="33"/>
      <c r="AA113" s="33">
        <f>Y113</f>
        <v>30000</v>
      </c>
      <c r="AB113" s="33"/>
      <c r="AC113" s="33">
        <f>AA113</f>
        <v>30000</v>
      </c>
      <c r="AD113" s="33"/>
      <c r="AE113" s="33"/>
      <c r="AF113" s="33"/>
      <c r="AG113" s="39"/>
    </row>
    <row r="114" spans="1:33" ht="46.15" hidden="1" customHeight="1">
      <c r="A114" s="48" t="s">
        <v>7</v>
      </c>
      <c r="B114" s="47" t="s">
        <v>178</v>
      </c>
      <c r="C114" s="47"/>
      <c r="D114" s="47"/>
      <c r="E114" s="129"/>
      <c r="F114" s="129"/>
      <c r="G114" s="48"/>
      <c r="H114" s="48"/>
      <c r="I114" s="48"/>
      <c r="J114" s="48"/>
      <c r="K114" s="48"/>
      <c r="L114" s="48" t="s">
        <v>179</v>
      </c>
      <c r="M114" s="34"/>
      <c r="N114" s="34"/>
      <c r="O114" s="34"/>
      <c r="P114" s="8"/>
      <c r="Q114" s="8"/>
      <c r="R114" s="48"/>
      <c r="S114" s="48"/>
      <c r="T114" s="5"/>
      <c r="U114" s="5"/>
      <c r="V114" s="5"/>
      <c r="W114" s="48"/>
      <c r="X114" s="48"/>
      <c r="Y114" s="33">
        <v>50000</v>
      </c>
      <c r="Z114" s="33"/>
      <c r="AA114" s="33">
        <v>50000</v>
      </c>
      <c r="AB114" s="33"/>
      <c r="AC114" s="33">
        <v>50000</v>
      </c>
      <c r="AD114" s="33"/>
      <c r="AE114" s="33"/>
      <c r="AF114" s="33"/>
      <c r="AG114" s="39"/>
    </row>
    <row r="115" spans="1:33" ht="133.5" hidden="1" customHeight="1">
      <c r="A115" s="48" t="s">
        <v>7</v>
      </c>
      <c r="B115" s="47" t="s">
        <v>180</v>
      </c>
      <c r="C115" s="47"/>
      <c r="D115" s="47"/>
      <c r="E115" s="129"/>
      <c r="F115" s="129"/>
      <c r="G115" s="48"/>
      <c r="H115" s="48"/>
      <c r="I115" s="48"/>
      <c r="J115" s="48"/>
      <c r="K115" s="48"/>
      <c r="L115" s="48" t="s">
        <v>181</v>
      </c>
      <c r="M115" s="34"/>
      <c r="N115" s="34"/>
      <c r="O115" s="34"/>
      <c r="P115" s="8"/>
      <c r="Q115" s="8"/>
      <c r="R115" s="48"/>
      <c r="S115" s="48"/>
      <c r="T115" s="5"/>
      <c r="U115" s="5"/>
      <c r="V115" s="5"/>
      <c r="W115" s="48"/>
      <c r="X115" s="48"/>
      <c r="Y115" s="33">
        <v>40000</v>
      </c>
      <c r="Z115" s="33"/>
      <c r="AA115" s="33">
        <v>40000</v>
      </c>
      <c r="AB115" s="33"/>
      <c r="AC115" s="33">
        <v>40000</v>
      </c>
      <c r="AD115" s="33"/>
      <c r="AE115" s="33"/>
      <c r="AF115" s="33"/>
      <c r="AG115" s="39"/>
    </row>
    <row r="116" spans="1:33" hidden="1"/>
    <row r="117" spans="1:33" hidden="1"/>
    <row r="118" spans="1:33" s="72" customFormat="1" ht="89.25" hidden="1" customHeight="1">
      <c r="A118" s="48">
        <v>5</v>
      </c>
      <c r="B118" s="56" t="s">
        <v>182</v>
      </c>
      <c r="C118" s="56"/>
      <c r="D118" s="56"/>
      <c r="E118" s="133"/>
      <c r="F118" s="133"/>
      <c r="G118" s="54"/>
      <c r="H118" s="54"/>
      <c r="I118" s="54"/>
      <c r="J118" s="54"/>
      <c r="K118" s="54"/>
      <c r="L118" s="48"/>
      <c r="M118" s="54" t="s">
        <v>33</v>
      </c>
      <c r="N118" s="54"/>
      <c r="O118" s="54"/>
      <c r="P118" s="54"/>
      <c r="Q118" s="54"/>
      <c r="R118" s="54"/>
      <c r="S118" s="54"/>
      <c r="T118" s="61"/>
      <c r="U118" s="61"/>
      <c r="V118" s="61"/>
      <c r="W118" s="54"/>
      <c r="X118" s="54" t="s">
        <v>183</v>
      </c>
      <c r="Y118" s="61">
        <v>73019</v>
      </c>
      <c r="Z118" s="61">
        <v>73019</v>
      </c>
      <c r="AA118" s="61">
        <v>73019</v>
      </c>
      <c r="AB118" s="61"/>
      <c r="AC118" s="61" t="e">
        <f>#REF!</f>
        <v>#REF!</v>
      </c>
      <c r="AD118" s="61"/>
      <c r="AE118" s="61"/>
      <c r="AF118" s="61"/>
      <c r="AG118" s="71"/>
    </row>
    <row r="119" spans="1:33" hidden="1"/>
  </sheetData>
  <mergeCells count="28">
    <mergeCell ref="AG4:AG5"/>
    <mergeCell ref="P4:P5"/>
    <mergeCell ref="Q4:Q5"/>
    <mergeCell ref="R4:R5"/>
    <mergeCell ref="S4:S5"/>
    <mergeCell ref="T4:W4"/>
    <mergeCell ref="X4:X5"/>
    <mergeCell ref="Y4:AB4"/>
    <mergeCell ref="AC4:AC5"/>
    <mergeCell ref="AD4:AD5"/>
    <mergeCell ref="AE4:AE5"/>
    <mergeCell ref="AF4:AF5"/>
    <mergeCell ref="O4:O5"/>
    <mergeCell ref="A2:AG2"/>
    <mergeCell ref="AB3:AG3"/>
    <mergeCell ref="A4:A5"/>
    <mergeCell ref="B4:B5"/>
    <mergeCell ref="C4:C5"/>
    <mergeCell ref="D4:D5"/>
    <mergeCell ref="E4:F4"/>
    <mergeCell ref="G4:G5"/>
    <mergeCell ref="H4:H5"/>
    <mergeCell ref="I4:I5"/>
    <mergeCell ref="J4:J5"/>
    <mergeCell ref="K4:K5"/>
    <mergeCell ref="L4:L5"/>
    <mergeCell ref="M4:M5"/>
    <mergeCell ref="N4:N5"/>
  </mergeCells>
  <conditionalFormatting sqref="G21">
    <cfRule type="duplicateValues" dxfId="51" priority="4"/>
  </conditionalFormatting>
  <conditionalFormatting sqref="G22">
    <cfRule type="duplicateValues" dxfId="50" priority="1"/>
  </conditionalFormatting>
  <conditionalFormatting sqref="G25:G28">
    <cfRule type="duplicateValues" dxfId="49" priority="16"/>
  </conditionalFormatting>
  <conditionalFormatting sqref="G29 G23:G24">
    <cfRule type="duplicateValues" dxfId="48" priority="5"/>
  </conditionalFormatting>
  <conditionalFormatting sqref="G36">
    <cfRule type="duplicateValues" dxfId="47" priority="2"/>
  </conditionalFormatting>
  <conditionalFormatting sqref="G37">
    <cfRule type="duplicateValues" dxfId="46" priority="3"/>
  </conditionalFormatting>
  <conditionalFormatting sqref="G43:G44 G8:G20 G38 G30:G35">
    <cfRule type="duplicateValues" dxfId="45" priority="15"/>
  </conditionalFormatting>
  <conditionalFormatting sqref="G45">
    <cfRule type="duplicateValues" dxfId="44" priority="13"/>
  </conditionalFormatting>
  <conditionalFormatting sqref="G46:G47 G49">
    <cfRule type="duplicateValues" dxfId="43" priority="14"/>
  </conditionalFormatting>
  <conditionalFormatting sqref="G48">
    <cfRule type="duplicateValues" dxfId="42" priority="10"/>
  </conditionalFormatting>
  <conditionalFormatting sqref="G60">
    <cfRule type="duplicateValues" dxfId="41" priority="6"/>
  </conditionalFormatting>
  <conditionalFormatting sqref="G61">
    <cfRule type="duplicateValues" dxfId="40" priority="7"/>
  </conditionalFormatting>
  <conditionalFormatting sqref="G62">
    <cfRule type="duplicateValues" dxfId="39" priority="8"/>
    <cfRule type="duplicateValues" dxfId="38" priority="9"/>
  </conditionalFormatting>
  <conditionalFormatting sqref="G118">
    <cfRule type="duplicateValues" dxfId="37" priority="11"/>
  </conditionalFormatting>
  <conditionalFormatting sqref="G119:G1048576 G3:G4 G6:G7 G39:G42 G63:G117 G50:G59">
    <cfRule type="duplicateValues" dxfId="36" priority="12"/>
  </conditionalFormatting>
  <pageMargins left="0.35433070866141736" right="0.19685039370078741" top="0.35433070866141736" bottom="0.31496062992125984" header="0.15748031496062992" footer="0.15748031496062992"/>
  <pageSetup paperSize="9" scale="60" fitToHeight="0" orientation="landscape" useFirstPageNumber="1" r:id="rId1"/>
  <headerFooter differentFirst="1">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J11:J15"/>
  <sheetViews>
    <sheetView workbookViewId="0">
      <selection activeCell="J17" sqref="J17"/>
    </sheetView>
  </sheetViews>
  <sheetFormatPr defaultRowHeight="15.75"/>
  <cols>
    <col min="10" max="10" width="23.375" customWidth="1"/>
  </cols>
  <sheetData>
    <row r="11" spans="10:10">
      <c r="J11" s="126">
        <v>14804474</v>
      </c>
    </row>
    <row r="12" spans="10:10">
      <c r="J12" s="126">
        <v>13200000</v>
      </c>
    </row>
    <row r="13" spans="10:10">
      <c r="J13" s="126">
        <f>+J11-J12</f>
        <v>1604474</v>
      </c>
    </row>
    <row r="14" spans="10:10">
      <c r="J14">
        <v>1271437</v>
      </c>
    </row>
    <row r="15" spans="10:10">
      <c r="J15" s="127">
        <f>+J13-J14</f>
        <v>333037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0"/>
  <sheetViews>
    <sheetView zoomScale="60" zoomScaleNormal="60" workbookViewId="0">
      <pane xSplit="10" ySplit="4" topLeftCell="K5" activePane="bottomRight" state="frozen"/>
      <selection pane="topRight" activeCell="K1" sqref="K1"/>
      <selection pane="bottomLeft" activeCell="A5" sqref="A5"/>
      <selection pane="bottomRight" activeCell="T5" sqref="T5"/>
    </sheetView>
  </sheetViews>
  <sheetFormatPr defaultColWidth="8.25" defaultRowHeight="18.75"/>
  <cols>
    <col min="1" max="1" width="6.875" style="1" customWidth="1"/>
    <col min="2" max="2" width="61.625" style="2" customWidth="1"/>
    <col min="3" max="3" width="11.375" style="3" hidden="1" customWidth="1"/>
    <col min="4" max="4" width="9.25" style="3" hidden="1" customWidth="1"/>
    <col min="5" max="5" width="12.25" style="3" hidden="1" customWidth="1"/>
    <col min="6" max="7" width="17.625" style="3" hidden="1" customWidth="1"/>
    <col min="8" max="8" width="22.125" style="3" hidden="1" customWidth="1"/>
    <col min="9" max="9" width="8.625" style="3" hidden="1" customWidth="1"/>
    <col min="10" max="10" width="1.625" style="3" hidden="1" customWidth="1"/>
    <col min="11" max="11" width="24.25" style="3" customWidth="1"/>
    <col min="12" max="13" width="42.375" style="3" hidden="1" customWidth="1"/>
    <col min="14" max="14" width="42" style="3" hidden="1" customWidth="1"/>
    <col min="15" max="15" width="22.375" style="3" customWidth="1"/>
    <col min="16" max="16" width="13.375" style="4" customWidth="1"/>
    <col min="17" max="17" width="11.375" style="4" hidden="1" customWidth="1"/>
    <col min="18" max="18" width="12.25" style="4" customWidth="1"/>
    <col min="19" max="19" width="11.625" style="9" customWidth="1"/>
    <col min="20" max="20" width="16.25" style="4" customWidth="1"/>
    <col min="21" max="21" width="15.625" style="4" customWidth="1"/>
    <col min="22" max="22" width="29.625" style="3" customWidth="1"/>
    <col min="23" max="23" width="17.125" style="2" hidden="1" customWidth="1"/>
    <col min="24" max="24" width="9.625" style="2" hidden="1" customWidth="1"/>
    <col min="25" max="25" width="16.875" style="2" hidden="1" customWidth="1"/>
    <col min="26" max="29" width="0" style="2" hidden="1" customWidth="1"/>
    <col min="30" max="30" width="16.875" style="2" hidden="1" customWidth="1"/>
    <col min="31" max="31" width="0" style="2" hidden="1" customWidth="1"/>
    <col min="32" max="16384" width="8.25" style="2"/>
  </cols>
  <sheetData>
    <row r="1" spans="1:28" ht="27.75" customHeight="1">
      <c r="A1" s="693" t="s">
        <v>281</v>
      </c>
      <c r="B1" s="693"/>
      <c r="C1" s="693"/>
      <c r="D1" s="693"/>
      <c r="E1" s="693"/>
      <c r="F1" s="693"/>
      <c r="G1" s="693"/>
      <c r="H1" s="693"/>
      <c r="I1" s="693"/>
      <c r="J1" s="693"/>
      <c r="K1" s="693"/>
      <c r="L1" s="693"/>
      <c r="M1" s="693"/>
      <c r="N1" s="693"/>
      <c r="O1" s="693"/>
      <c r="P1" s="693"/>
      <c r="Q1" s="693"/>
      <c r="R1" s="693"/>
      <c r="S1" s="693"/>
      <c r="T1" s="693"/>
      <c r="U1" s="693"/>
      <c r="V1" s="693"/>
    </row>
    <row r="2" spans="1:28" ht="23.25" customHeight="1">
      <c r="A2" s="3"/>
      <c r="B2" s="50"/>
      <c r="C2" s="51"/>
      <c r="D2" s="51"/>
      <c r="E2" s="51"/>
      <c r="F2" s="51"/>
      <c r="G2" s="51"/>
      <c r="H2" s="51"/>
      <c r="I2" s="51"/>
      <c r="J2" s="51"/>
      <c r="K2" s="51"/>
      <c r="L2" s="51"/>
      <c r="M2" s="51"/>
      <c r="N2" s="51"/>
      <c r="O2" s="51"/>
      <c r="P2" s="52"/>
      <c r="Q2" s="52"/>
      <c r="R2" s="52"/>
      <c r="S2" s="88"/>
      <c r="T2" s="692"/>
      <c r="U2" s="692"/>
      <c r="V2" s="692"/>
    </row>
    <row r="3" spans="1:28" s="12" customFormat="1" ht="31.15" customHeight="1">
      <c r="A3" s="698" t="s">
        <v>24</v>
      </c>
      <c r="B3" s="699" t="s">
        <v>53</v>
      </c>
      <c r="C3" s="699" t="s">
        <v>54</v>
      </c>
      <c r="D3" s="699" t="s">
        <v>55</v>
      </c>
      <c r="E3" s="699" t="s">
        <v>56</v>
      </c>
      <c r="F3" s="699" t="s">
        <v>57</v>
      </c>
      <c r="G3" s="699" t="s">
        <v>58</v>
      </c>
      <c r="H3" s="699" t="s">
        <v>59</v>
      </c>
      <c r="I3" s="699" t="s">
        <v>60</v>
      </c>
      <c r="J3" s="699" t="s">
        <v>119</v>
      </c>
      <c r="K3" s="699" t="s">
        <v>184</v>
      </c>
      <c r="L3" s="699" t="s">
        <v>62</v>
      </c>
      <c r="M3" s="699" t="s">
        <v>62</v>
      </c>
      <c r="N3" s="699" t="s">
        <v>63</v>
      </c>
      <c r="O3" s="699" t="s">
        <v>64</v>
      </c>
      <c r="P3" s="699" t="s">
        <v>286</v>
      </c>
      <c r="Q3" s="699"/>
      <c r="R3" s="699"/>
      <c r="S3" s="699"/>
      <c r="T3" s="700" t="s">
        <v>287</v>
      </c>
      <c r="U3" s="699" t="s">
        <v>288</v>
      </c>
      <c r="V3" s="699" t="s">
        <v>25</v>
      </c>
      <c r="W3" s="75">
        <v>4569563</v>
      </c>
      <c r="X3" s="75">
        <v>2834663</v>
      </c>
    </row>
    <row r="4" spans="1:28" s="12" customFormat="1" ht="39" customHeight="1">
      <c r="A4" s="698"/>
      <c r="B4" s="699"/>
      <c r="C4" s="699"/>
      <c r="D4" s="699"/>
      <c r="E4" s="699"/>
      <c r="F4" s="699"/>
      <c r="G4" s="699"/>
      <c r="H4" s="699"/>
      <c r="I4" s="699"/>
      <c r="J4" s="699"/>
      <c r="K4" s="699"/>
      <c r="L4" s="699"/>
      <c r="M4" s="699"/>
      <c r="N4" s="699"/>
      <c r="O4" s="699"/>
      <c r="P4" s="53" t="s">
        <v>44</v>
      </c>
      <c r="Q4" s="53" t="s">
        <v>70</v>
      </c>
      <c r="R4" s="53" t="s">
        <v>71</v>
      </c>
      <c r="S4" s="53" t="s">
        <v>72</v>
      </c>
      <c r="T4" s="701"/>
      <c r="U4" s="699"/>
      <c r="V4" s="699"/>
      <c r="W4" s="76" t="e">
        <f>W3-#REF!</f>
        <v>#REF!</v>
      </c>
      <c r="X4" s="12" t="s">
        <v>185</v>
      </c>
      <c r="Y4" s="12" t="s">
        <v>186</v>
      </c>
      <c r="Z4" s="12" t="s">
        <v>187</v>
      </c>
      <c r="AA4" s="12" t="s">
        <v>188</v>
      </c>
      <c r="AB4" s="12" t="s">
        <v>189</v>
      </c>
    </row>
    <row r="5" spans="1:28" s="6" customFormat="1" ht="34.9" customHeight="1">
      <c r="A5" s="49"/>
      <c r="B5" s="77" t="s">
        <v>290</v>
      </c>
      <c r="C5" s="49"/>
      <c r="D5" s="49"/>
      <c r="E5" s="49"/>
      <c r="F5" s="48"/>
      <c r="G5" s="48"/>
      <c r="H5" s="49"/>
      <c r="I5" s="29"/>
      <c r="J5" s="29"/>
      <c r="K5" s="49"/>
      <c r="L5" s="49"/>
      <c r="M5" s="49"/>
      <c r="N5" s="48"/>
      <c r="O5" s="49"/>
      <c r="P5" s="30">
        <f t="shared" ref="P5:T5" si="0">SUBTOTAL(9,P6:P37)</f>
        <v>1930492</v>
      </c>
      <c r="Q5" s="30">
        <f t="shared" si="0"/>
        <v>0</v>
      </c>
      <c r="R5" s="30">
        <f t="shared" si="0"/>
        <v>1845492</v>
      </c>
      <c r="S5" s="30">
        <f t="shared" si="0"/>
        <v>85000</v>
      </c>
      <c r="T5" s="30">
        <f t="shared" si="0"/>
        <v>1610492</v>
      </c>
      <c r="U5" s="30">
        <f>SUBTOTAL(9,U6:U37)</f>
        <v>1116400</v>
      </c>
      <c r="V5" s="30"/>
      <c r="W5" s="6">
        <f t="shared" ref="W5:AB5" si="1">SUBTOTAL(9,W6:W37)</f>
        <v>20</v>
      </c>
      <c r="X5" s="6">
        <f t="shared" si="1"/>
        <v>0</v>
      </c>
      <c r="Y5" s="6">
        <f t="shared" si="1"/>
        <v>5</v>
      </c>
      <c r="Z5" s="6">
        <f t="shared" si="1"/>
        <v>7</v>
      </c>
      <c r="AA5" s="6">
        <f t="shared" si="1"/>
        <v>7</v>
      </c>
      <c r="AB5" s="6">
        <f t="shared" si="1"/>
        <v>1</v>
      </c>
    </row>
    <row r="6" spans="1:28" s="6" customFormat="1" ht="34.9" customHeight="1">
      <c r="A6" s="49" t="s">
        <v>3</v>
      </c>
      <c r="B6" s="77" t="s">
        <v>283</v>
      </c>
      <c r="C6" s="49"/>
      <c r="D6" s="49"/>
      <c r="E6" s="49"/>
      <c r="F6" s="48"/>
      <c r="G6" s="48"/>
      <c r="H6" s="49"/>
      <c r="I6" s="29"/>
      <c r="J6" s="29"/>
      <c r="K6" s="49"/>
      <c r="L6" s="49"/>
      <c r="M6" s="49"/>
      <c r="N6" s="48"/>
      <c r="O6" s="49"/>
      <c r="P6" s="30">
        <f t="shared" ref="P6:T6" si="2">SUBTOTAL(9,P7:P7)</f>
        <v>120000</v>
      </c>
      <c r="Q6" s="30">
        <f t="shared" si="2"/>
        <v>0</v>
      </c>
      <c r="R6" s="30">
        <f t="shared" si="2"/>
        <v>120000</v>
      </c>
      <c r="S6" s="30">
        <f t="shared" si="2"/>
        <v>0</v>
      </c>
      <c r="T6" s="30">
        <f t="shared" si="2"/>
        <v>120000</v>
      </c>
      <c r="U6" s="30">
        <f>SUBTOTAL(9,U7)</f>
        <v>60000</v>
      </c>
      <c r="V6" s="30"/>
    </row>
    <row r="7" spans="1:28" ht="70.150000000000006" customHeight="1">
      <c r="A7" s="48">
        <v>1</v>
      </c>
      <c r="B7" s="78" t="s">
        <v>30</v>
      </c>
      <c r="C7" s="48"/>
      <c r="D7" s="48"/>
      <c r="E7" s="48"/>
      <c r="F7" s="48"/>
      <c r="G7" s="48"/>
      <c r="H7" s="48"/>
      <c r="I7" s="34"/>
      <c r="J7" s="34"/>
      <c r="K7" s="48" t="s">
        <v>36</v>
      </c>
      <c r="L7" s="48"/>
      <c r="M7" s="48"/>
      <c r="N7" s="48" t="s">
        <v>190</v>
      </c>
      <c r="O7" s="48"/>
      <c r="P7" s="5">
        <v>120000</v>
      </c>
      <c r="Q7" s="5"/>
      <c r="R7" s="5">
        <f>P7</f>
        <v>120000</v>
      </c>
      <c r="S7" s="89"/>
      <c r="T7" s="33">
        <f>R7</f>
        <v>120000</v>
      </c>
      <c r="U7" s="33">
        <v>60000</v>
      </c>
      <c r="V7" s="34" t="s">
        <v>191</v>
      </c>
      <c r="W7" s="2">
        <v>1</v>
      </c>
      <c r="AA7" s="2">
        <v>1</v>
      </c>
    </row>
    <row r="8" spans="1:28" s="6" customFormat="1" ht="34.9" customHeight="1">
      <c r="A8" s="49" t="s">
        <v>4</v>
      </c>
      <c r="B8" s="77" t="s">
        <v>284</v>
      </c>
      <c r="C8" s="49"/>
      <c r="D8" s="49"/>
      <c r="E8" s="49"/>
      <c r="F8" s="48"/>
      <c r="G8" s="48"/>
      <c r="H8" s="49"/>
      <c r="I8" s="29"/>
      <c r="J8" s="29"/>
      <c r="K8" s="49"/>
      <c r="L8" s="49"/>
      <c r="M8" s="49"/>
      <c r="N8" s="48"/>
      <c r="O8" s="49"/>
      <c r="P8" s="30">
        <f t="shared" ref="P8:T8" si="3">SUBTOTAL(9,P9:P9)</f>
        <v>176456</v>
      </c>
      <c r="Q8" s="30">
        <f t="shared" si="3"/>
        <v>0</v>
      </c>
      <c r="R8" s="30">
        <f t="shared" si="3"/>
        <v>176456</v>
      </c>
      <c r="S8" s="30">
        <f t="shared" si="3"/>
        <v>0</v>
      </c>
      <c r="T8" s="30">
        <f t="shared" si="3"/>
        <v>176456</v>
      </c>
      <c r="U8" s="30">
        <f>SUBTOTAL(9,U9)</f>
        <v>80000</v>
      </c>
      <c r="V8" s="30"/>
    </row>
    <row r="9" spans="1:28" ht="61.9" customHeight="1">
      <c r="A9" s="48">
        <v>1</v>
      </c>
      <c r="B9" s="78" t="s">
        <v>192</v>
      </c>
      <c r="C9" s="48"/>
      <c r="D9" s="48"/>
      <c r="E9" s="48"/>
      <c r="F9" s="48"/>
      <c r="G9" s="48"/>
      <c r="H9" s="48"/>
      <c r="I9" s="34"/>
      <c r="J9" s="34"/>
      <c r="K9" s="48" t="s">
        <v>193</v>
      </c>
      <c r="L9" s="48"/>
      <c r="M9" s="48"/>
      <c r="N9" s="48" t="s">
        <v>194</v>
      </c>
      <c r="O9" s="48"/>
      <c r="P9" s="5">
        <v>176456</v>
      </c>
      <c r="Q9" s="5"/>
      <c r="R9" s="5">
        <f>P9</f>
        <v>176456</v>
      </c>
      <c r="S9" s="89"/>
      <c r="T9" s="33">
        <f>R9</f>
        <v>176456</v>
      </c>
      <c r="U9" s="33">
        <v>80000</v>
      </c>
      <c r="V9" s="34" t="s">
        <v>195</v>
      </c>
      <c r="W9" s="2">
        <v>1</v>
      </c>
      <c r="AA9" s="2">
        <v>1</v>
      </c>
    </row>
    <row r="10" spans="1:28" s="6" customFormat="1" ht="34.9" customHeight="1">
      <c r="A10" s="49" t="s">
        <v>5</v>
      </c>
      <c r="B10" s="77" t="s">
        <v>282</v>
      </c>
      <c r="C10" s="49"/>
      <c r="D10" s="49"/>
      <c r="E10" s="49"/>
      <c r="F10" s="48"/>
      <c r="G10" s="48"/>
      <c r="H10" s="49"/>
      <c r="I10" s="29"/>
      <c r="J10" s="29"/>
      <c r="K10" s="49"/>
      <c r="L10" s="49"/>
      <c r="M10" s="49"/>
      <c r="N10" s="48"/>
      <c r="O10" s="49"/>
      <c r="P10" s="30">
        <f t="shared" ref="P10:T10" si="4">SUBTOTAL(9,P11:P11)</f>
        <v>250000</v>
      </c>
      <c r="Q10" s="30">
        <f t="shared" si="4"/>
        <v>0</v>
      </c>
      <c r="R10" s="30">
        <f t="shared" si="4"/>
        <v>230000</v>
      </c>
      <c r="S10" s="30">
        <f t="shared" si="4"/>
        <v>20000</v>
      </c>
      <c r="T10" s="30">
        <f t="shared" si="4"/>
        <v>230000</v>
      </c>
      <c r="U10" s="30">
        <f>SUBTOTAL(9,U11)</f>
        <v>100000</v>
      </c>
      <c r="V10" s="30"/>
    </row>
    <row r="11" spans="1:28" ht="73.900000000000006" customHeight="1">
      <c r="A11" s="48">
        <v>3</v>
      </c>
      <c r="B11" s="47" t="s">
        <v>196</v>
      </c>
      <c r="C11" s="48"/>
      <c r="D11" s="48"/>
      <c r="E11" s="48"/>
      <c r="F11" s="48"/>
      <c r="G11" s="48"/>
      <c r="H11" s="48"/>
      <c r="I11" s="34"/>
      <c r="J11" s="34"/>
      <c r="K11" s="10" t="s">
        <v>197</v>
      </c>
      <c r="L11" s="48"/>
      <c r="M11" s="48"/>
      <c r="N11" s="48" t="s">
        <v>198</v>
      </c>
      <c r="O11" s="48"/>
      <c r="P11" s="5">
        <v>250000</v>
      </c>
      <c r="Q11" s="5"/>
      <c r="R11" s="5">
        <f>P11-S11</f>
        <v>230000</v>
      </c>
      <c r="S11" s="90">
        <v>20000</v>
      </c>
      <c r="T11" s="33">
        <f>R11</f>
        <v>230000</v>
      </c>
      <c r="U11" s="33">
        <v>100000</v>
      </c>
      <c r="V11" s="34" t="s">
        <v>199</v>
      </c>
      <c r="W11" s="2">
        <v>1</v>
      </c>
      <c r="AA11" s="2">
        <v>1</v>
      </c>
    </row>
    <row r="12" spans="1:28" s="6" customFormat="1" ht="34.9" customHeight="1">
      <c r="A12" s="49" t="s">
        <v>8</v>
      </c>
      <c r="B12" s="77" t="s">
        <v>289</v>
      </c>
      <c r="C12" s="49"/>
      <c r="D12" s="49"/>
      <c r="E12" s="49"/>
      <c r="F12" s="48"/>
      <c r="G12" s="48"/>
      <c r="H12" s="49"/>
      <c r="I12" s="29"/>
      <c r="J12" s="29"/>
      <c r="K12" s="49"/>
      <c r="L12" s="49"/>
      <c r="M12" s="49"/>
      <c r="N12" s="48"/>
      <c r="O12" s="49"/>
      <c r="P12" s="30">
        <f t="shared" ref="P12:U12" si="5">SUBTOTAL(9,P13:P14)</f>
        <v>98500</v>
      </c>
      <c r="Q12" s="30">
        <f t="shared" si="5"/>
        <v>0</v>
      </c>
      <c r="R12" s="30">
        <f t="shared" si="5"/>
        <v>98500</v>
      </c>
      <c r="S12" s="30">
        <f t="shared" si="5"/>
        <v>0</v>
      </c>
      <c r="T12" s="30">
        <f t="shared" si="5"/>
        <v>98500</v>
      </c>
      <c r="U12" s="30">
        <f t="shared" si="5"/>
        <v>60000</v>
      </c>
      <c r="V12" s="30"/>
    </row>
    <row r="13" spans="1:28" ht="68.45" customHeight="1">
      <c r="A13" s="48">
        <v>1</v>
      </c>
      <c r="B13" s="78" t="s">
        <v>200</v>
      </c>
      <c r="C13" s="48"/>
      <c r="D13" s="48"/>
      <c r="E13" s="48"/>
      <c r="F13" s="48"/>
      <c r="G13" s="48"/>
      <c r="H13" s="48"/>
      <c r="I13" s="34"/>
      <c r="J13" s="34"/>
      <c r="K13" s="48" t="s">
        <v>42</v>
      </c>
      <c r="L13" s="48"/>
      <c r="M13" s="48"/>
      <c r="N13" s="48" t="s">
        <v>201</v>
      </c>
      <c r="O13" s="48"/>
      <c r="P13" s="5">
        <v>68500</v>
      </c>
      <c r="Q13" s="5"/>
      <c r="R13" s="5">
        <f>P13</f>
        <v>68500</v>
      </c>
      <c r="S13" s="89"/>
      <c r="T13" s="33">
        <f t="shared" ref="T13:T14" si="6">R13</f>
        <v>68500</v>
      </c>
      <c r="U13" s="33">
        <v>30000</v>
      </c>
      <c r="V13" s="34" t="s">
        <v>202</v>
      </c>
      <c r="W13" s="2">
        <v>1</v>
      </c>
      <c r="Z13" s="2">
        <v>1</v>
      </c>
    </row>
    <row r="14" spans="1:28" ht="68.45" customHeight="1">
      <c r="A14" s="48">
        <v>2</v>
      </c>
      <c r="B14" s="78" t="s">
        <v>203</v>
      </c>
      <c r="C14" s="48"/>
      <c r="D14" s="48"/>
      <c r="E14" s="48"/>
      <c r="F14" s="48"/>
      <c r="G14" s="48"/>
      <c r="H14" s="48"/>
      <c r="I14" s="34"/>
      <c r="J14" s="34"/>
      <c r="K14" s="48" t="s">
        <v>42</v>
      </c>
      <c r="L14" s="48"/>
      <c r="M14" s="48"/>
      <c r="N14" s="82" t="s">
        <v>204</v>
      </c>
      <c r="O14" s="48"/>
      <c r="P14" s="5">
        <v>30000</v>
      </c>
      <c r="Q14" s="5"/>
      <c r="R14" s="5">
        <f>P14</f>
        <v>30000</v>
      </c>
      <c r="S14" s="89"/>
      <c r="T14" s="33">
        <f t="shared" si="6"/>
        <v>30000</v>
      </c>
      <c r="U14" s="33">
        <f>T14</f>
        <v>30000</v>
      </c>
      <c r="V14" s="34" t="s">
        <v>202</v>
      </c>
      <c r="W14" s="2">
        <v>1</v>
      </c>
      <c r="Y14" s="2">
        <v>1</v>
      </c>
    </row>
    <row r="15" spans="1:28" s="6" customFormat="1" ht="34.9" customHeight="1">
      <c r="A15" s="49" t="s">
        <v>9</v>
      </c>
      <c r="B15" s="77" t="s">
        <v>205</v>
      </c>
      <c r="C15" s="49"/>
      <c r="D15" s="49"/>
      <c r="E15" s="49"/>
      <c r="F15" s="48"/>
      <c r="G15" s="48"/>
      <c r="H15" s="49"/>
      <c r="I15" s="29"/>
      <c r="J15" s="29"/>
      <c r="K15" s="49"/>
      <c r="L15" s="49"/>
      <c r="M15" s="49"/>
      <c r="N15" s="48"/>
      <c r="O15" s="49"/>
      <c r="P15" s="30">
        <f t="shared" ref="P15:T15" si="7">SUBTOTAL(9,P16:P16)</f>
        <v>100000</v>
      </c>
      <c r="Q15" s="30">
        <f t="shared" si="7"/>
        <v>0</v>
      </c>
      <c r="R15" s="30">
        <f t="shared" si="7"/>
        <v>100000</v>
      </c>
      <c r="S15" s="30">
        <f t="shared" si="7"/>
        <v>0</v>
      </c>
      <c r="T15" s="30">
        <f t="shared" si="7"/>
        <v>100000</v>
      </c>
      <c r="U15" s="30">
        <f>SUBTOTAL(9,U16:U16)</f>
        <v>50000</v>
      </c>
      <c r="V15" s="30"/>
    </row>
    <row r="16" spans="1:28" ht="89.45" customHeight="1">
      <c r="A16" s="48">
        <v>1</v>
      </c>
      <c r="B16" s="78" t="s">
        <v>206</v>
      </c>
      <c r="C16" s="48"/>
      <c r="D16" s="48"/>
      <c r="E16" s="48"/>
      <c r="F16" s="48"/>
      <c r="G16" s="48"/>
      <c r="H16" s="48"/>
      <c r="I16" s="34"/>
      <c r="J16" s="34"/>
      <c r="K16" s="48" t="s">
        <v>41</v>
      </c>
      <c r="L16" s="48"/>
      <c r="M16" s="48"/>
      <c r="N16" s="48" t="s">
        <v>207</v>
      </c>
      <c r="O16" s="79" t="s">
        <v>208</v>
      </c>
      <c r="P16" s="5">
        <v>100000</v>
      </c>
      <c r="Q16" s="5"/>
      <c r="R16" s="5">
        <f>P16</f>
        <v>100000</v>
      </c>
      <c r="S16" s="89"/>
      <c r="T16" s="33">
        <f>R16</f>
        <v>100000</v>
      </c>
      <c r="U16" s="33">
        <v>50000</v>
      </c>
      <c r="V16" s="34" t="s">
        <v>209</v>
      </c>
      <c r="W16" s="2">
        <v>1</v>
      </c>
      <c r="Z16" s="2">
        <v>1</v>
      </c>
    </row>
    <row r="17" spans="1:28" s="6" customFormat="1" ht="34.9" customHeight="1">
      <c r="A17" s="49" t="s">
        <v>14</v>
      </c>
      <c r="B17" s="77" t="s">
        <v>210</v>
      </c>
      <c r="C17" s="49"/>
      <c r="D17" s="49"/>
      <c r="E17" s="49"/>
      <c r="F17" s="48"/>
      <c r="G17" s="48"/>
      <c r="H17" s="49"/>
      <c r="I17" s="29"/>
      <c r="J17" s="29"/>
      <c r="K17" s="49"/>
      <c r="L17" s="49"/>
      <c r="M17" s="49"/>
      <c r="N17" s="48"/>
      <c r="O17" s="49"/>
      <c r="P17" s="30">
        <f t="shared" ref="P17:T17" si="8">SUBTOTAL(9,P18:P20)</f>
        <v>434136</v>
      </c>
      <c r="Q17" s="30">
        <f t="shared" si="8"/>
        <v>0</v>
      </c>
      <c r="R17" s="30">
        <f t="shared" si="8"/>
        <v>434136</v>
      </c>
      <c r="S17" s="30">
        <f t="shared" si="8"/>
        <v>0</v>
      </c>
      <c r="T17" s="30">
        <f t="shared" si="8"/>
        <v>434136</v>
      </c>
      <c r="U17" s="30">
        <f>SUBTOTAL(9,U18:U20)</f>
        <v>200000</v>
      </c>
      <c r="V17" s="30"/>
    </row>
    <row r="18" spans="1:28" ht="73.900000000000006" customHeight="1">
      <c r="A18" s="48">
        <v>1</v>
      </c>
      <c r="B18" s="78" t="s">
        <v>211</v>
      </c>
      <c r="C18" s="48"/>
      <c r="D18" s="48"/>
      <c r="E18" s="48"/>
      <c r="F18" s="48"/>
      <c r="G18" s="48"/>
      <c r="H18" s="48"/>
      <c r="I18" s="34"/>
      <c r="J18" s="34"/>
      <c r="K18" s="48" t="s">
        <v>40</v>
      </c>
      <c r="L18" s="48"/>
      <c r="M18" s="48"/>
      <c r="N18" s="48" t="s">
        <v>212</v>
      </c>
      <c r="O18" s="48"/>
      <c r="P18" s="5">
        <v>133878</v>
      </c>
      <c r="Q18" s="5"/>
      <c r="R18" s="5">
        <f>P18</f>
        <v>133878</v>
      </c>
      <c r="S18" s="89"/>
      <c r="T18" s="33">
        <f t="shared" ref="T18:T20" si="9">R18</f>
        <v>133878</v>
      </c>
      <c r="U18" s="33">
        <v>60000</v>
      </c>
      <c r="V18" s="34" t="s">
        <v>213</v>
      </c>
      <c r="W18" s="2">
        <v>1</v>
      </c>
      <c r="AB18" s="2">
        <v>1</v>
      </c>
    </row>
    <row r="19" spans="1:28" ht="73.900000000000006" customHeight="1">
      <c r="A19" s="48">
        <v>2</v>
      </c>
      <c r="B19" s="78" t="s">
        <v>214</v>
      </c>
      <c r="C19" s="48"/>
      <c r="D19" s="48"/>
      <c r="E19" s="48"/>
      <c r="F19" s="48"/>
      <c r="G19" s="48"/>
      <c r="H19" s="48"/>
      <c r="I19" s="34"/>
      <c r="J19" s="34"/>
      <c r="K19" s="48" t="s">
        <v>40</v>
      </c>
      <c r="L19" s="48"/>
      <c r="M19" s="48"/>
      <c r="N19" s="82" t="s">
        <v>215</v>
      </c>
      <c r="O19" s="48"/>
      <c r="P19" s="5">
        <v>240000</v>
      </c>
      <c r="Q19" s="5"/>
      <c r="R19" s="5">
        <f>P19</f>
        <v>240000</v>
      </c>
      <c r="S19" s="89"/>
      <c r="T19" s="33">
        <f t="shared" si="9"/>
        <v>240000</v>
      </c>
      <c r="U19" s="33">
        <v>100000</v>
      </c>
      <c r="V19" s="34" t="s">
        <v>213</v>
      </c>
      <c r="W19" s="2">
        <v>1</v>
      </c>
      <c r="Z19" s="2">
        <v>1</v>
      </c>
    </row>
    <row r="20" spans="1:28" ht="73.900000000000006" customHeight="1">
      <c r="A20" s="48">
        <v>3</v>
      </c>
      <c r="B20" s="78" t="s">
        <v>31</v>
      </c>
      <c r="C20" s="48"/>
      <c r="D20" s="48"/>
      <c r="E20" s="48"/>
      <c r="F20" s="48"/>
      <c r="G20" s="48"/>
      <c r="H20" s="48"/>
      <c r="I20" s="34"/>
      <c r="J20" s="34"/>
      <c r="K20" s="48" t="s">
        <v>40</v>
      </c>
      <c r="L20" s="48"/>
      <c r="M20" s="48"/>
      <c r="N20" s="83" t="s">
        <v>216</v>
      </c>
      <c r="O20" s="48"/>
      <c r="P20" s="5">
        <v>60258</v>
      </c>
      <c r="Q20" s="5"/>
      <c r="R20" s="5">
        <f>P20</f>
        <v>60258</v>
      </c>
      <c r="S20" s="89"/>
      <c r="T20" s="33">
        <f t="shared" si="9"/>
        <v>60258</v>
      </c>
      <c r="U20" s="33">
        <v>40000</v>
      </c>
      <c r="V20" s="34" t="s">
        <v>213</v>
      </c>
      <c r="W20" s="2">
        <v>1</v>
      </c>
      <c r="AA20" s="2">
        <v>1</v>
      </c>
    </row>
    <row r="21" spans="1:28" s="6" customFormat="1" ht="34.9" customHeight="1">
      <c r="A21" s="49" t="s">
        <v>15</v>
      </c>
      <c r="B21" s="77" t="s">
        <v>217</v>
      </c>
      <c r="C21" s="49"/>
      <c r="D21" s="49"/>
      <c r="E21" s="49"/>
      <c r="F21" s="48"/>
      <c r="G21" s="48"/>
      <c r="H21" s="49"/>
      <c r="I21" s="29"/>
      <c r="J21" s="29"/>
      <c r="K21" s="49"/>
      <c r="L21" s="49"/>
      <c r="M21" s="49"/>
      <c r="N21" s="48"/>
      <c r="O21" s="49"/>
      <c r="P21" s="30">
        <f t="shared" ref="P21:T21" si="10">SUBTOTAL(9,P22:P23)</f>
        <v>32000</v>
      </c>
      <c r="Q21" s="30">
        <f t="shared" si="10"/>
        <v>0</v>
      </c>
      <c r="R21" s="30">
        <f t="shared" si="10"/>
        <v>32000</v>
      </c>
      <c r="S21" s="30">
        <f t="shared" si="10"/>
        <v>0</v>
      </c>
      <c r="T21" s="30">
        <f t="shared" si="10"/>
        <v>32000</v>
      </c>
      <c r="U21" s="30">
        <f>SUBTOTAL(9,U22:U23)</f>
        <v>32000</v>
      </c>
      <c r="V21" s="30"/>
    </row>
    <row r="22" spans="1:28" ht="57" customHeight="1">
      <c r="A22" s="48">
        <v>1</v>
      </c>
      <c r="B22" s="78" t="s">
        <v>218</v>
      </c>
      <c r="C22" s="48"/>
      <c r="D22" s="48"/>
      <c r="E22" s="48"/>
      <c r="F22" s="48"/>
      <c r="G22" s="48"/>
      <c r="H22" s="48"/>
      <c r="I22" s="34"/>
      <c r="J22" s="34"/>
      <c r="K22" s="48" t="s">
        <v>43</v>
      </c>
      <c r="L22" s="48"/>
      <c r="M22" s="48"/>
      <c r="N22" s="48"/>
      <c r="O22" s="48"/>
      <c r="P22" s="5">
        <v>32000</v>
      </c>
      <c r="Q22" s="5"/>
      <c r="R22" s="5">
        <f>P22</f>
        <v>32000</v>
      </c>
      <c r="S22" s="89"/>
      <c r="T22" s="33">
        <f t="shared" ref="T22:T31" si="11">R22</f>
        <v>32000</v>
      </c>
      <c r="U22" s="33">
        <f>T22</f>
        <v>32000</v>
      </c>
      <c r="V22" s="34" t="s">
        <v>219</v>
      </c>
      <c r="W22" s="2">
        <v>1</v>
      </c>
      <c r="Z22" s="2">
        <v>1</v>
      </c>
    </row>
    <row r="23" spans="1:28" ht="57" customHeight="1">
      <c r="A23" s="48">
        <v>2</v>
      </c>
      <c r="B23" s="78" t="s">
        <v>220</v>
      </c>
      <c r="C23" s="48"/>
      <c r="D23" s="48"/>
      <c r="E23" s="48"/>
      <c r="F23" s="48"/>
      <c r="G23" s="48"/>
      <c r="H23" s="48"/>
      <c r="I23" s="34"/>
      <c r="J23" s="34"/>
      <c r="K23" s="48" t="s">
        <v>43</v>
      </c>
      <c r="L23" s="48"/>
      <c r="M23" s="48"/>
      <c r="N23" s="82"/>
      <c r="O23" s="48"/>
      <c r="P23" s="42"/>
      <c r="Q23" s="42"/>
      <c r="R23" s="42"/>
      <c r="S23" s="94"/>
      <c r="T23" s="43">
        <f t="shared" si="11"/>
        <v>0</v>
      </c>
      <c r="U23" s="43">
        <f>R23-T23</f>
        <v>0</v>
      </c>
      <c r="V23" s="34" t="s">
        <v>221</v>
      </c>
      <c r="W23" s="2">
        <v>1</v>
      </c>
      <c r="Y23" s="2">
        <v>1</v>
      </c>
    </row>
    <row r="24" spans="1:28" s="6" customFormat="1" ht="34.9" customHeight="1">
      <c r="A24" s="49" t="s">
        <v>34</v>
      </c>
      <c r="B24" s="77" t="s">
        <v>222</v>
      </c>
      <c r="C24" s="49"/>
      <c r="D24" s="49"/>
      <c r="E24" s="49"/>
      <c r="F24" s="48"/>
      <c r="G24" s="48"/>
      <c r="H24" s="49"/>
      <c r="I24" s="29"/>
      <c r="J24" s="29"/>
      <c r="K24" s="49"/>
      <c r="L24" s="49"/>
      <c r="M24" s="49"/>
      <c r="N24" s="48"/>
      <c r="O24" s="49"/>
      <c r="P24" s="30">
        <f t="shared" ref="P24:T24" si="12">SUBTOTAL(9,P25:P27)</f>
        <v>270000</v>
      </c>
      <c r="Q24" s="30">
        <f t="shared" si="12"/>
        <v>0</v>
      </c>
      <c r="R24" s="30">
        <f t="shared" si="12"/>
        <v>255000</v>
      </c>
      <c r="S24" s="30">
        <f t="shared" si="12"/>
        <v>15000</v>
      </c>
      <c r="T24" s="30">
        <f t="shared" si="12"/>
        <v>255000</v>
      </c>
      <c r="U24" s="30">
        <f>SUBTOTAL(9,U25:U27)</f>
        <v>185000</v>
      </c>
      <c r="V24" s="30"/>
    </row>
    <row r="25" spans="1:28" ht="69" customHeight="1">
      <c r="A25" s="48">
        <v>1</v>
      </c>
      <c r="B25" s="78" t="s">
        <v>32</v>
      </c>
      <c r="C25" s="48"/>
      <c r="D25" s="48"/>
      <c r="E25" s="48"/>
      <c r="F25" s="48"/>
      <c r="G25" s="48"/>
      <c r="H25" s="48"/>
      <c r="I25" s="34"/>
      <c r="J25" s="34"/>
      <c r="K25" s="48" t="s">
        <v>37</v>
      </c>
      <c r="L25" s="48"/>
      <c r="M25" s="48"/>
      <c r="N25" s="79" t="s">
        <v>223</v>
      </c>
      <c r="O25" s="48"/>
      <c r="P25" s="5">
        <v>185000</v>
      </c>
      <c r="Q25" s="5"/>
      <c r="R25" s="5">
        <v>170000</v>
      </c>
      <c r="S25" s="5">
        <f>P25-R25</f>
        <v>15000</v>
      </c>
      <c r="T25" s="33">
        <f t="shared" si="11"/>
        <v>170000</v>
      </c>
      <c r="U25" s="33">
        <v>100000</v>
      </c>
      <c r="V25" s="34" t="s">
        <v>224</v>
      </c>
      <c r="W25" s="2">
        <v>1</v>
      </c>
      <c r="AA25" s="2">
        <v>1</v>
      </c>
    </row>
    <row r="26" spans="1:28" ht="72" customHeight="1">
      <c r="A26" s="48">
        <v>2</v>
      </c>
      <c r="B26" s="78" t="s">
        <v>225</v>
      </c>
      <c r="C26" s="48"/>
      <c r="D26" s="48"/>
      <c r="E26" s="48"/>
      <c r="F26" s="48"/>
      <c r="G26" s="48"/>
      <c r="H26" s="48"/>
      <c r="I26" s="34"/>
      <c r="J26" s="34"/>
      <c r="K26" s="48" t="s">
        <v>37</v>
      </c>
      <c r="L26" s="48"/>
      <c r="M26" s="48"/>
      <c r="N26" s="79" t="s">
        <v>226</v>
      </c>
      <c r="O26" s="48"/>
      <c r="P26" s="5">
        <v>45000</v>
      </c>
      <c r="Q26" s="5"/>
      <c r="R26" s="5">
        <f>P26</f>
        <v>45000</v>
      </c>
      <c r="S26" s="89"/>
      <c r="T26" s="33">
        <f t="shared" si="11"/>
        <v>45000</v>
      </c>
      <c r="U26" s="33">
        <f>T26</f>
        <v>45000</v>
      </c>
      <c r="V26" s="34" t="s">
        <v>224</v>
      </c>
      <c r="W26" s="2">
        <v>1</v>
      </c>
      <c r="Z26" s="2">
        <v>1</v>
      </c>
    </row>
    <row r="27" spans="1:28" ht="78" customHeight="1">
      <c r="A27" s="48">
        <v>3</v>
      </c>
      <c r="B27" s="78" t="s">
        <v>227</v>
      </c>
      <c r="C27" s="48"/>
      <c r="D27" s="48"/>
      <c r="E27" s="48"/>
      <c r="F27" s="48"/>
      <c r="G27" s="48"/>
      <c r="H27" s="48"/>
      <c r="I27" s="34"/>
      <c r="J27" s="34"/>
      <c r="K27" s="48" t="s">
        <v>37</v>
      </c>
      <c r="L27" s="48"/>
      <c r="M27" s="48"/>
      <c r="N27" s="84" t="s">
        <v>228</v>
      </c>
      <c r="O27" s="48"/>
      <c r="P27" s="5">
        <v>40000</v>
      </c>
      <c r="Q27" s="5"/>
      <c r="R27" s="5">
        <f>P27</f>
        <v>40000</v>
      </c>
      <c r="S27" s="89"/>
      <c r="T27" s="33">
        <f t="shared" si="11"/>
        <v>40000</v>
      </c>
      <c r="U27" s="33">
        <f>T27</f>
        <v>40000</v>
      </c>
      <c r="V27" s="34" t="s">
        <v>224</v>
      </c>
      <c r="W27" s="2">
        <v>1</v>
      </c>
      <c r="Y27" s="2">
        <v>1</v>
      </c>
    </row>
    <row r="28" spans="1:28" s="6" customFormat="1" ht="34.9" customHeight="1">
      <c r="A28" s="49" t="s">
        <v>27</v>
      </c>
      <c r="B28" s="77" t="s">
        <v>229</v>
      </c>
      <c r="C28" s="49"/>
      <c r="D28" s="49"/>
      <c r="E28" s="49"/>
      <c r="F28" s="48"/>
      <c r="G28" s="48"/>
      <c r="H28" s="49"/>
      <c r="I28" s="29"/>
      <c r="J28" s="29"/>
      <c r="K28" s="49"/>
      <c r="L28" s="49"/>
      <c r="M28" s="49"/>
      <c r="N28" s="48"/>
      <c r="O28" s="49"/>
      <c r="P28" s="30">
        <f t="shared" ref="P28:T28" si="13">SUBTOTAL(9,P29:P31)</f>
        <v>114400</v>
      </c>
      <c r="Q28" s="30">
        <f t="shared" si="13"/>
        <v>0</v>
      </c>
      <c r="R28" s="30">
        <f t="shared" si="13"/>
        <v>114400</v>
      </c>
      <c r="S28" s="30">
        <f t="shared" si="13"/>
        <v>0</v>
      </c>
      <c r="T28" s="30">
        <f t="shared" si="13"/>
        <v>114400</v>
      </c>
      <c r="U28" s="30">
        <f>SUBTOTAL(9,U29:U31)</f>
        <v>114400</v>
      </c>
      <c r="V28" s="30"/>
    </row>
    <row r="29" spans="1:28" ht="61.15" customHeight="1">
      <c r="A29" s="48">
        <v>1</v>
      </c>
      <c r="B29" s="78" t="s">
        <v>230</v>
      </c>
      <c r="C29" s="48"/>
      <c r="D29" s="48"/>
      <c r="E29" s="48"/>
      <c r="F29" s="48"/>
      <c r="G29" s="48"/>
      <c r="H29" s="48"/>
      <c r="I29" s="34"/>
      <c r="J29" s="34"/>
      <c r="K29" s="48" t="s">
        <v>38</v>
      </c>
      <c r="L29" s="48"/>
      <c r="M29" s="48"/>
      <c r="N29" s="48" t="s">
        <v>231</v>
      </c>
      <c r="O29" s="48"/>
      <c r="P29" s="5">
        <v>8500</v>
      </c>
      <c r="Q29" s="5"/>
      <c r="R29" s="5">
        <f>P29</f>
        <v>8500</v>
      </c>
      <c r="S29" s="89"/>
      <c r="T29" s="33">
        <f t="shared" si="11"/>
        <v>8500</v>
      </c>
      <c r="U29" s="33">
        <f>T29</f>
        <v>8500</v>
      </c>
      <c r="V29" s="34" t="s">
        <v>219</v>
      </c>
      <c r="W29" s="2">
        <v>1</v>
      </c>
      <c r="Y29" s="2">
        <v>1</v>
      </c>
    </row>
    <row r="30" spans="1:28" ht="61.15" customHeight="1">
      <c r="A30" s="48">
        <v>2</v>
      </c>
      <c r="B30" s="78" t="s">
        <v>232</v>
      </c>
      <c r="C30" s="48"/>
      <c r="D30" s="48"/>
      <c r="E30" s="48"/>
      <c r="F30" s="48"/>
      <c r="G30" s="48"/>
      <c r="H30" s="48"/>
      <c r="I30" s="34"/>
      <c r="J30" s="34"/>
      <c r="K30" s="48" t="s">
        <v>38</v>
      </c>
      <c r="L30" s="48"/>
      <c r="M30" s="48"/>
      <c r="N30" s="82" t="s">
        <v>233</v>
      </c>
      <c r="O30" s="48"/>
      <c r="P30" s="5">
        <v>46200</v>
      </c>
      <c r="Q30" s="5"/>
      <c r="R30" s="5">
        <f>P30</f>
        <v>46200</v>
      </c>
      <c r="S30" s="89">
        <v>0</v>
      </c>
      <c r="T30" s="33">
        <f t="shared" si="11"/>
        <v>46200</v>
      </c>
      <c r="U30" s="33">
        <f>T30</f>
        <v>46200</v>
      </c>
      <c r="V30" s="34" t="s">
        <v>219</v>
      </c>
      <c r="W30" s="2">
        <v>1</v>
      </c>
      <c r="Z30" s="2">
        <v>1</v>
      </c>
    </row>
    <row r="31" spans="1:28" ht="61.15" customHeight="1">
      <c r="A31" s="48">
        <v>3</v>
      </c>
      <c r="B31" s="78" t="s">
        <v>234</v>
      </c>
      <c r="C31" s="48"/>
      <c r="D31" s="48"/>
      <c r="E31" s="48"/>
      <c r="F31" s="48"/>
      <c r="G31" s="48"/>
      <c r="H31" s="48"/>
      <c r="I31" s="34"/>
      <c r="J31" s="34"/>
      <c r="K31" s="48" t="s">
        <v>38</v>
      </c>
      <c r="L31" s="48"/>
      <c r="M31" s="48"/>
      <c r="N31" s="85" t="s">
        <v>235</v>
      </c>
      <c r="O31" s="48"/>
      <c r="P31" s="5">
        <v>59700</v>
      </c>
      <c r="Q31" s="5"/>
      <c r="R31" s="5">
        <f>P31</f>
        <v>59700</v>
      </c>
      <c r="S31" s="89">
        <v>0</v>
      </c>
      <c r="T31" s="33">
        <f t="shared" si="11"/>
        <v>59700</v>
      </c>
      <c r="U31" s="33">
        <f>T31</f>
        <v>59700</v>
      </c>
      <c r="V31" s="34" t="s">
        <v>219</v>
      </c>
      <c r="W31" s="2">
        <v>1</v>
      </c>
      <c r="AA31" s="2">
        <v>1</v>
      </c>
    </row>
    <row r="32" spans="1:28" s="6" customFormat="1" ht="34.9" customHeight="1">
      <c r="A32" s="49" t="s">
        <v>28</v>
      </c>
      <c r="B32" s="77" t="s">
        <v>236</v>
      </c>
      <c r="C32" s="49"/>
      <c r="D32" s="49"/>
      <c r="E32" s="49"/>
      <c r="F32" s="48"/>
      <c r="G32" s="48"/>
      <c r="H32" s="49"/>
      <c r="I32" s="29"/>
      <c r="J32" s="29"/>
      <c r="K32" s="49"/>
      <c r="L32" s="49"/>
      <c r="M32" s="49"/>
      <c r="N32" s="48"/>
      <c r="O32" s="49"/>
      <c r="P32" s="30">
        <f t="shared" ref="P32:T32" si="14">SUBTOTAL(9,P33:P34)</f>
        <v>135000</v>
      </c>
      <c r="Q32" s="30">
        <f t="shared" si="14"/>
        <v>0</v>
      </c>
      <c r="R32" s="30">
        <f t="shared" si="14"/>
        <v>135000</v>
      </c>
      <c r="S32" s="30">
        <f t="shared" si="14"/>
        <v>0</v>
      </c>
      <c r="T32" s="30">
        <f t="shared" si="14"/>
        <v>0</v>
      </c>
      <c r="U32" s="30">
        <f>SUBTOTAL(9,U33:U34)</f>
        <v>135000</v>
      </c>
      <c r="V32" s="30"/>
    </row>
    <row r="33" spans="1:27" ht="56.45" customHeight="1">
      <c r="A33" s="48">
        <v>1</v>
      </c>
      <c r="B33" s="78" t="s">
        <v>237</v>
      </c>
      <c r="C33" s="48"/>
      <c r="D33" s="48"/>
      <c r="E33" s="48"/>
      <c r="F33" s="48"/>
      <c r="G33" s="48"/>
      <c r="H33" s="48"/>
      <c r="I33" s="34"/>
      <c r="J33" s="34"/>
      <c r="K33" s="48" t="s">
        <v>39</v>
      </c>
      <c r="L33" s="48"/>
      <c r="M33" s="48"/>
      <c r="N33" s="79" t="s">
        <v>238</v>
      </c>
      <c r="O33" s="48"/>
      <c r="P33" s="5">
        <v>60000</v>
      </c>
      <c r="Q33" s="5"/>
      <c r="R33" s="5">
        <f>P33</f>
        <v>60000</v>
      </c>
      <c r="S33" s="89"/>
      <c r="T33" s="33"/>
      <c r="U33" s="33">
        <f>R33-T33</f>
        <v>60000</v>
      </c>
      <c r="V33" s="34" t="s">
        <v>219</v>
      </c>
      <c r="W33" s="2">
        <v>1</v>
      </c>
      <c r="Y33" s="2">
        <v>1</v>
      </c>
    </row>
    <row r="34" spans="1:27" ht="56.45" customHeight="1">
      <c r="A34" s="48">
        <v>2</v>
      </c>
      <c r="B34" s="78" t="s">
        <v>239</v>
      </c>
      <c r="C34" s="48"/>
      <c r="D34" s="48"/>
      <c r="E34" s="48"/>
      <c r="F34" s="48"/>
      <c r="G34" s="48"/>
      <c r="H34" s="48"/>
      <c r="I34" s="34"/>
      <c r="J34" s="34"/>
      <c r="K34" s="48" t="s">
        <v>39</v>
      </c>
      <c r="L34" s="48"/>
      <c r="M34" s="48"/>
      <c r="N34" s="79" t="s">
        <v>240</v>
      </c>
      <c r="O34" s="48"/>
      <c r="P34" s="5">
        <v>75000</v>
      </c>
      <c r="Q34" s="5"/>
      <c r="R34" s="5">
        <f>P34</f>
        <v>75000</v>
      </c>
      <c r="S34" s="89"/>
      <c r="T34" s="33"/>
      <c r="U34" s="33">
        <f>R34-T34</f>
        <v>75000</v>
      </c>
      <c r="V34" s="34" t="s">
        <v>219</v>
      </c>
      <c r="W34" s="2">
        <v>1</v>
      </c>
      <c r="Z34" s="2">
        <v>1</v>
      </c>
    </row>
    <row r="35" spans="1:27" s="6" customFormat="1" ht="34.9" customHeight="1">
      <c r="A35" s="49" t="s">
        <v>29</v>
      </c>
      <c r="B35" s="77" t="s">
        <v>241</v>
      </c>
      <c r="C35" s="49"/>
      <c r="D35" s="49"/>
      <c r="E35" s="49"/>
      <c r="F35" s="48"/>
      <c r="G35" s="48"/>
      <c r="H35" s="49"/>
      <c r="I35" s="29"/>
      <c r="J35" s="29"/>
      <c r="K35" s="49"/>
      <c r="L35" s="49"/>
      <c r="M35" s="49"/>
      <c r="N35" s="48"/>
      <c r="O35" s="49"/>
      <c r="P35" s="30">
        <f t="shared" ref="P35:U35" si="15">SUBTOTAL(9,P36:P36)</f>
        <v>200000</v>
      </c>
      <c r="Q35" s="30">
        <f t="shared" si="15"/>
        <v>0</v>
      </c>
      <c r="R35" s="30">
        <f t="shared" si="15"/>
        <v>150000</v>
      </c>
      <c r="S35" s="30">
        <f t="shared" si="15"/>
        <v>50000</v>
      </c>
      <c r="T35" s="30">
        <f t="shared" si="15"/>
        <v>50000</v>
      </c>
      <c r="U35" s="30">
        <f t="shared" si="15"/>
        <v>100000</v>
      </c>
      <c r="V35" s="30"/>
    </row>
    <row r="36" spans="1:27" ht="99" customHeight="1">
      <c r="A36" s="48">
        <v>1</v>
      </c>
      <c r="B36" s="78" t="s">
        <v>242</v>
      </c>
      <c r="C36" s="48"/>
      <c r="D36" s="48"/>
      <c r="E36" s="48"/>
      <c r="F36" s="48"/>
      <c r="G36" s="48"/>
      <c r="H36" s="48"/>
      <c r="I36" s="34"/>
      <c r="J36" s="34"/>
      <c r="K36" s="48" t="s">
        <v>101</v>
      </c>
      <c r="L36" s="48"/>
      <c r="M36" s="48"/>
      <c r="N36" s="79" t="s">
        <v>243</v>
      </c>
      <c r="O36" s="48" t="s">
        <v>285</v>
      </c>
      <c r="P36" s="5">
        <f>R36+S36</f>
        <v>200000</v>
      </c>
      <c r="Q36" s="5"/>
      <c r="R36" s="5">
        <v>150000</v>
      </c>
      <c r="S36" s="90">
        <v>50000</v>
      </c>
      <c r="T36" s="33">
        <v>50000</v>
      </c>
      <c r="U36" s="33">
        <f>R36-T36</f>
        <v>100000</v>
      </c>
      <c r="V36" s="34" t="s">
        <v>244</v>
      </c>
      <c r="W36" s="2">
        <v>1</v>
      </c>
      <c r="AA36" s="2">
        <v>1</v>
      </c>
    </row>
    <row r="37" spans="1:27" ht="21.75" customHeight="1">
      <c r="A37" s="54"/>
      <c r="B37" s="47"/>
      <c r="C37" s="48"/>
      <c r="D37" s="48"/>
      <c r="E37" s="54"/>
      <c r="F37" s="48"/>
      <c r="G37" s="48"/>
      <c r="H37" s="48"/>
      <c r="I37" s="48"/>
      <c r="J37" s="54"/>
      <c r="K37" s="54"/>
      <c r="L37" s="48"/>
      <c r="M37" s="48"/>
      <c r="N37" s="48"/>
      <c r="O37" s="48"/>
      <c r="P37" s="33"/>
      <c r="Q37" s="33"/>
      <c r="R37" s="33"/>
      <c r="S37" s="33"/>
      <c r="T37" s="33"/>
      <c r="U37" s="33"/>
      <c r="V37" s="34"/>
    </row>
    <row r="38" spans="1:27">
      <c r="W38" s="80"/>
    </row>
    <row r="39" spans="1:27">
      <c r="W39" s="80"/>
    </row>
    <row r="40" spans="1:27">
      <c r="S40" s="4"/>
      <c r="W40" s="80"/>
    </row>
    <row r="45" spans="1:27" ht="55.5" hidden="1" customHeight="1">
      <c r="A45" s="54">
        <v>16</v>
      </c>
      <c r="B45" s="47" t="s">
        <v>123</v>
      </c>
      <c r="C45" s="48"/>
      <c r="D45" s="48" t="s">
        <v>1</v>
      </c>
      <c r="E45" s="54" t="s">
        <v>120</v>
      </c>
      <c r="F45" s="48" t="s">
        <v>19</v>
      </c>
      <c r="G45" s="48" t="s">
        <v>133</v>
      </c>
      <c r="H45" s="48" t="s">
        <v>81</v>
      </c>
      <c r="I45" s="48"/>
      <c r="J45" s="54" t="s">
        <v>122</v>
      </c>
      <c r="K45" s="48"/>
      <c r="L45" s="48" t="s">
        <v>76</v>
      </c>
      <c r="M45" s="48" t="s">
        <v>121</v>
      </c>
      <c r="N45" s="48" t="s">
        <v>134</v>
      </c>
      <c r="O45" s="48"/>
      <c r="P45" s="33"/>
      <c r="Q45" s="37"/>
      <c r="R45" s="33"/>
      <c r="S45" s="33"/>
      <c r="T45" s="33"/>
      <c r="U45" s="33"/>
      <c r="V45" s="34" t="s">
        <v>135</v>
      </c>
    </row>
    <row r="46" spans="1:27" ht="53.25" hidden="1" customHeight="1">
      <c r="A46" s="54">
        <v>29</v>
      </c>
      <c r="B46" s="47" t="s">
        <v>124</v>
      </c>
      <c r="C46" s="48"/>
      <c r="D46" s="48" t="s">
        <v>2</v>
      </c>
      <c r="E46" s="54" t="s">
        <v>120</v>
      </c>
      <c r="F46" s="48" t="s">
        <v>21</v>
      </c>
      <c r="G46" s="48" t="s">
        <v>136</v>
      </c>
      <c r="H46" s="48" t="s">
        <v>89</v>
      </c>
      <c r="I46" s="48"/>
      <c r="J46" s="54" t="s">
        <v>137</v>
      </c>
      <c r="K46" s="54"/>
      <c r="L46" s="48" t="s">
        <v>76</v>
      </c>
      <c r="M46" s="48" t="s">
        <v>121</v>
      </c>
      <c r="N46" s="48" t="s">
        <v>138</v>
      </c>
      <c r="O46" s="48"/>
      <c r="P46" s="33"/>
      <c r="Q46" s="33"/>
      <c r="R46" s="33"/>
      <c r="S46" s="33"/>
      <c r="T46" s="33"/>
      <c r="U46" s="33"/>
      <c r="V46" s="34" t="s">
        <v>135</v>
      </c>
    </row>
    <row r="47" spans="1:27" ht="68.45" hidden="1" customHeight="1">
      <c r="A47" s="65">
        <v>15</v>
      </c>
      <c r="B47" s="59" t="s">
        <v>129</v>
      </c>
      <c r="C47" s="54"/>
      <c r="D47" s="54"/>
      <c r="E47" s="54" t="s">
        <v>120</v>
      </c>
      <c r="F47" s="54" t="s">
        <v>139</v>
      </c>
      <c r="G47" s="54" t="s">
        <v>140</v>
      </c>
      <c r="H47" s="54" t="s">
        <v>87</v>
      </c>
      <c r="I47" s="54"/>
      <c r="J47" s="48" t="s">
        <v>88</v>
      </c>
      <c r="K47" s="48" t="s">
        <v>88</v>
      </c>
      <c r="L47" s="54"/>
      <c r="M47" s="54" t="s">
        <v>141</v>
      </c>
      <c r="N47" s="60" t="s">
        <v>142</v>
      </c>
      <c r="O47" s="60"/>
      <c r="P47" s="11"/>
      <c r="Q47" s="11"/>
      <c r="R47" s="11"/>
      <c r="S47" s="61"/>
      <c r="T47" s="61"/>
      <c r="U47" s="61"/>
      <c r="V47" s="32" t="s">
        <v>143</v>
      </c>
    </row>
    <row r="48" spans="1:27" ht="51.6" hidden="1" customHeight="1">
      <c r="A48" s="54">
        <v>23</v>
      </c>
      <c r="B48" s="59" t="s">
        <v>144</v>
      </c>
      <c r="C48" s="54"/>
      <c r="D48" s="54" t="s">
        <v>6</v>
      </c>
      <c r="E48" s="54" t="s">
        <v>145</v>
      </c>
      <c r="F48" s="54" t="s">
        <v>22</v>
      </c>
      <c r="G48" s="67" t="s">
        <v>146</v>
      </c>
      <c r="H48" s="54" t="s">
        <v>26</v>
      </c>
      <c r="I48" s="54"/>
      <c r="J48" s="48" t="s">
        <v>95</v>
      </c>
      <c r="K48" s="48" t="s">
        <v>95</v>
      </c>
      <c r="L48" s="54" t="s">
        <v>147</v>
      </c>
      <c r="M48" s="54" t="s">
        <v>147</v>
      </c>
      <c r="N48" s="67" t="s">
        <v>146</v>
      </c>
      <c r="O48" s="67"/>
      <c r="P48" s="33"/>
      <c r="Q48" s="33"/>
      <c r="R48" s="61"/>
      <c r="S48" s="33"/>
      <c r="T48" s="61"/>
      <c r="U48" s="61"/>
      <c r="V48" s="32" t="s">
        <v>148</v>
      </c>
    </row>
    <row r="49" spans="1:22" ht="57.75" hidden="1" customHeight="1">
      <c r="A49" s="54">
        <v>24</v>
      </c>
      <c r="B49" s="59" t="s">
        <v>149</v>
      </c>
      <c r="C49" s="54"/>
      <c r="D49" s="54" t="s">
        <v>2</v>
      </c>
      <c r="E49" s="54" t="s">
        <v>120</v>
      </c>
      <c r="F49" s="54" t="s">
        <v>150</v>
      </c>
      <c r="G49" s="67" t="s">
        <v>151</v>
      </c>
      <c r="H49" s="54" t="s">
        <v>26</v>
      </c>
      <c r="I49" s="54"/>
      <c r="J49" s="48" t="s">
        <v>95</v>
      </c>
      <c r="K49" s="48" t="s">
        <v>95</v>
      </c>
      <c r="L49" s="54" t="s">
        <v>152</v>
      </c>
      <c r="M49" s="54" t="s">
        <v>153</v>
      </c>
      <c r="N49" s="67" t="s">
        <v>151</v>
      </c>
      <c r="O49" s="67"/>
      <c r="P49" s="33"/>
      <c r="Q49" s="33"/>
      <c r="R49" s="61"/>
      <c r="S49" s="33"/>
      <c r="T49" s="61"/>
      <c r="U49" s="61"/>
      <c r="V49" s="32" t="s">
        <v>148</v>
      </c>
    </row>
    <row r="50" spans="1:22" ht="93.75" hidden="1" customHeight="1">
      <c r="A50" s="54">
        <v>27</v>
      </c>
      <c r="B50" s="56" t="s">
        <v>154</v>
      </c>
      <c r="C50" s="54"/>
      <c r="D50" s="54" t="s">
        <v>2</v>
      </c>
      <c r="E50" s="54" t="s">
        <v>120</v>
      </c>
      <c r="F50" s="54" t="s">
        <v>150</v>
      </c>
      <c r="G50" s="54" t="s">
        <v>155</v>
      </c>
      <c r="H50" s="48" t="s">
        <v>26</v>
      </c>
      <c r="I50" s="48"/>
      <c r="J50" s="54" t="s">
        <v>86</v>
      </c>
      <c r="K50" s="54" t="s">
        <v>86</v>
      </c>
      <c r="L50" s="44"/>
      <c r="M50" s="54" t="s">
        <v>156</v>
      </c>
      <c r="N50" s="54" t="s">
        <v>157</v>
      </c>
      <c r="O50" s="34"/>
      <c r="P50" s="33"/>
      <c r="Q50" s="33"/>
      <c r="R50" s="33"/>
      <c r="S50" s="91"/>
      <c r="T50" s="33"/>
      <c r="U50" s="33"/>
      <c r="V50" s="32" t="s">
        <v>158</v>
      </c>
    </row>
    <row r="51" spans="1:22" ht="55.5" hidden="1" customHeight="1">
      <c r="A51" s="54">
        <v>23</v>
      </c>
      <c r="B51" s="56" t="s">
        <v>130</v>
      </c>
      <c r="C51" s="54"/>
      <c r="D51" s="54" t="s">
        <v>6</v>
      </c>
      <c r="E51" s="54" t="s">
        <v>77</v>
      </c>
      <c r="F51" s="54" t="s">
        <v>23</v>
      </c>
      <c r="G51" s="54" t="s">
        <v>159</v>
      </c>
      <c r="H51" s="54" t="s">
        <v>26</v>
      </c>
      <c r="I51" s="54"/>
      <c r="J51" s="54" t="s">
        <v>131</v>
      </c>
      <c r="K51" s="54" t="s">
        <v>131</v>
      </c>
      <c r="L51" s="54" t="s">
        <v>160</v>
      </c>
      <c r="M51" s="54" t="s">
        <v>160</v>
      </c>
      <c r="N51" s="54" t="s">
        <v>159</v>
      </c>
      <c r="O51" s="54"/>
      <c r="P51" s="61"/>
      <c r="Q51" s="61"/>
      <c r="R51" s="61"/>
      <c r="S51" s="61"/>
      <c r="T51" s="61"/>
      <c r="U51" s="61"/>
      <c r="V51" s="32" t="s">
        <v>148</v>
      </c>
    </row>
    <row r="62" spans="1:22" ht="75" hidden="1" customHeight="1">
      <c r="A62" s="65">
        <v>11</v>
      </c>
      <c r="B62" s="56" t="s">
        <v>99</v>
      </c>
      <c r="C62" s="54"/>
      <c r="D62" s="54" t="s">
        <v>2</v>
      </c>
      <c r="E62" s="54" t="s">
        <v>90</v>
      </c>
      <c r="F62" s="54" t="s">
        <v>20</v>
      </c>
      <c r="G62" s="54" t="s">
        <v>100</v>
      </c>
      <c r="H62" s="48" t="s">
        <v>79</v>
      </c>
      <c r="I62" s="48">
        <v>1</v>
      </c>
      <c r="J62" s="48" t="s">
        <v>115</v>
      </c>
      <c r="K62" s="48" t="s">
        <v>101</v>
      </c>
      <c r="L62" s="54" t="s">
        <v>161</v>
      </c>
      <c r="M62" s="54" t="s">
        <v>162</v>
      </c>
      <c r="N62" s="54" t="s">
        <v>99</v>
      </c>
      <c r="O62" s="54"/>
      <c r="P62" s="33">
        <v>50000</v>
      </c>
      <c r="Q62" s="33"/>
      <c r="R62" s="33">
        <f>P62*0.5</f>
        <v>25000</v>
      </c>
      <c r="S62" s="61"/>
      <c r="T62" s="33">
        <v>15000</v>
      </c>
      <c r="U62" s="33"/>
      <c r="V62" s="87" t="s">
        <v>164</v>
      </c>
    </row>
    <row r="63" spans="1:22" ht="46.15" hidden="1" customHeight="1">
      <c r="A63" s="54">
        <v>17</v>
      </c>
      <c r="B63" s="47" t="s">
        <v>98</v>
      </c>
      <c r="C63" s="48"/>
      <c r="D63" s="48" t="s">
        <v>2</v>
      </c>
      <c r="E63" s="54" t="s">
        <v>73</v>
      </c>
      <c r="F63" s="48" t="s">
        <v>17</v>
      </c>
      <c r="G63" s="54" t="s">
        <v>165</v>
      </c>
      <c r="H63" s="48" t="s">
        <v>81</v>
      </c>
      <c r="I63" s="48">
        <v>1</v>
      </c>
      <c r="J63" s="54" t="s">
        <v>122</v>
      </c>
      <c r="K63" s="48"/>
      <c r="L63" s="48" t="s">
        <v>76</v>
      </c>
      <c r="M63" s="48" t="s">
        <v>121</v>
      </c>
      <c r="N63" s="48" t="s">
        <v>166</v>
      </c>
      <c r="O63" s="32"/>
      <c r="P63" s="33">
        <v>699946</v>
      </c>
      <c r="Q63" s="37"/>
      <c r="R63" s="33">
        <f>P63</f>
        <v>699946</v>
      </c>
      <c r="S63" s="33"/>
      <c r="T63" s="33">
        <v>696977</v>
      </c>
      <c r="U63" s="33"/>
      <c r="V63" s="34"/>
    </row>
    <row r="64" spans="1:22" ht="160.5" hidden="1" customHeight="1">
      <c r="A64" s="54">
        <v>20</v>
      </c>
      <c r="B64" s="56" t="s">
        <v>168</v>
      </c>
      <c r="C64" s="54"/>
      <c r="D64" s="54" t="s">
        <v>2</v>
      </c>
      <c r="E64" s="54" t="s">
        <v>90</v>
      </c>
      <c r="F64" s="8" t="s">
        <v>18</v>
      </c>
      <c r="G64" s="69" t="s">
        <v>169</v>
      </c>
      <c r="H64" s="54" t="s">
        <v>26</v>
      </c>
      <c r="I64" s="54">
        <v>1</v>
      </c>
      <c r="J64" s="54" t="s">
        <v>86</v>
      </c>
      <c r="K64" s="54" t="s">
        <v>86</v>
      </c>
      <c r="L64" s="54" t="s">
        <v>170</v>
      </c>
      <c r="M64" s="54" t="s">
        <v>171</v>
      </c>
      <c r="N64" s="69" t="s">
        <v>169</v>
      </c>
      <c r="O64" s="54" t="s">
        <v>172</v>
      </c>
      <c r="P64" s="70">
        <v>250000</v>
      </c>
      <c r="Q64" s="5"/>
      <c r="R64" s="61">
        <v>250000</v>
      </c>
      <c r="S64" s="5"/>
      <c r="T64" s="61">
        <f t="shared" ref="T64" si="16">Q64</f>
        <v>0</v>
      </c>
      <c r="U64" s="61"/>
      <c r="V64" s="34" t="s">
        <v>174</v>
      </c>
    </row>
    <row r="65" spans="2:22" s="1" customFormat="1" hidden="1">
      <c r="B65" s="2"/>
      <c r="C65" s="3"/>
      <c r="D65" s="3"/>
      <c r="E65" s="3"/>
      <c r="F65" s="3"/>
      <c r="G65" s="3"/>
      <c r="H65" s="3"/>
      <c r="I65" s="3"/>
      <c r="J65" s="3"/>
      <c r="K65" s="3"/>
      <c r="L65" s="3"/>
      <c r="M65" s="3"/>
      <c r="N65" s="3"/>
      <c r="O65" s="3"/>
      <c r="P65" s="4"/>
      <c r="Q65" s="4"/>
      <c r="R65" s="4"/>
      <c r="S65" s="9"/>
      <c r="T65" s="4"/>
      <c r="U65" s="4"/>
      <c r="V65" s="3"/>
    </row>
    <row r="83" spans="1:23" s="6" customFormat="1" hidden="1">
      <c r="A83" s="54"/>
      <c r="B83" s="81"/>
      <c r="C83" s="49"/>
      <c r="D83" s="49"/>
      <c r="E83" s="49"/>
      <c r="F83" s="49"/>
      <c r="G83" s="49"/>
      <c r="H83" s="54"/>
      <c r="I83" s="29"/>
      <c r="J83" s="49"/>
      <c r="K83" s="54"/>
      <c r="L83" s="49"/>
      <c r="M83" s="49"/>
      <c r="N83" s="49"/>
      <c r="O83" s="49"/>
      <c r="P83" s="30"/>
      <c r="Q83" s="30"/>
      <c r="R83" s="30"/>
      <c r="S83" s="30"/>
      <c r="T83" s="33"/>
      <c r="U83" s="33"/>
      <c r="V83" s="34"/>
      <c r="W83" s="3"/>
    </row>
    <row r="84" spans="1:23" s="72" customFormat="1" hidden="1">
      <c r="A84" s="54"/>
      <c r="B84" s="46"/>
      <c r="C84" s="62"/>
      <c r="D84" s="62"/>
      <c r="E84" s="54"/>
      <c r="F84" s="62"/>
      <c r="G84" s="62"/>
      <c r="H84" s="48"/>
      <c r="I84" s="48"/>
      <c r="J84" s="8"/>
      <c r="K84" s="54"/>
      <c r="L84" s="48"/>
      <c r="M84" s="48"/>
      <c r="N84" s="48"/>
      <c r="O84" s="32"/>
      <c r="P84" s="61"/>
      <c r="Q84" s="61"/>
      <c r="R84" s="61"/>
      <c r="S84" s="92"/>
      <c r="T84" s="33"/>
      <c r="U84" s="33"/>
      <c r="V84" s="34"/>
      <c r="W84" s="3"/>
    </row>
    <row r="85" spans="1:23" s="6" customFormat="1" hidden="1">
      <c r="A85" s="49"/>
      <c r="B85" s="77"/>
      <c r="C85" s="49"/>
      <c r="D85" s="49"/>
      <c r="E85" s="49"/>
      <c r="F85" s="49"/>
      <c r="G85" s="49"/>
      <c r="H85" s="49"/>
      <c r="I85" s="29"/>
      <c r="J85" s="29"/>
      <c r="K85" s="49"/>
      <c r="L85" s="49"/>
      <c r="M85" s="49"/>
      <c r="N85" s="49"/>
      <c r="O85" s="49"/>
      <c r="P85" s="7"/>
      <c r="Q85" s="7"/>
      <c r="R85" s="7"/>
      <c r="S85" s="93"/>
      <c r="T85" s="30"/>
      <c r="U85" s="40"/>
      <c r="V85" s="29"/>
    </row>
    <row r="86" spans="1:23" ht="56.25" hidden="1" customHeight="1">
      <c r="A86" s="48">
        <v>1</v>
      </c>
      <c r="B86" s="46" t="s">
        <v>245</v>
      </c>
      <c r="C86" s="48"/>
      <c r="D86" s="48"/>
      <c r="E86" s="48"/>
      <c r="F86" s="48"/>
      <c r="G86" s="48"/>
      <c r="H86" s="48"/>
      <c r="I86" s="34"/>
      <c r="J86" s="34"/>
      <c r="K86" s="48" t="s">
        <v>75</v>
      </c>
      <c r="L86" s="48"/>
      <c r="M86" s="48"/>
      <c r="N86" s="48"/>
      <c r="O86" s="48"/>
      <c r="P86" s="5"/>
      <c r="Q86" s="5"/>
      <c r="R86" s="5"/>
      <c r="S86" s="89"/>
      <c r="T86" s="33"/>
      <c r="U86" s="41" t="e">
        <f>#REF!+#REF!</f>
        <v>#REF!</v>
      </c>
      <c r="V86" s="34" t="s">
        <v>246</v>
      </c>
    </row>
    <row r="87" spans="1:23" ht="56.25" hidden="1" customHeight="1">
      <c r="A87" s="48">
        <v>2</v>
      </c>
      <c r="B87" s="46" t="s">
        <v>247</v>
      </c>
      <c r="C87" s="48"/>
      <c r="D87" s="48"/>
      <c r="E87" s="48"/>
      <c r="F87" s="48"/>
      <c r="G87" s="48"/>
      <c r="H87" s="48"/>
      <c r="I87" s="34"/>
      <c r="J87" s="34"/>
      <c r="K87" s="48" t="s">
        <v>248</v>
      </c>
      <c r="L87" s="48"/>
      <c r="M87" s="48"/>
      <c r="N87" s="48"/>
      <c r="O87" s="48"/>
      <c r="P87" s="5"/>
      <c r="Q87" s="5"/>
      <c r="R87" s="5"/>
      <c r="S87" s="89"/>
      <c r="T87" s="33"/>
      <c r="U87" s="41" t="e">
        <f>#REF!+#REF!</f>
        <v>#REF!</v>
      </c>
      <c r="V87" s="34" t="s">
        <v>246</v>
      </c>
    </row>
    <row r="88" spans="1:23" ht="56.25" hidden="1" customHeight="1">
      <c r="A88" s="48">
        <v>3</v>
      </c>
      <c r="B88" s="46" t="s">
        <v>249</v>
      </c>
      <c r="C88" s="48"/>
      <c r="D88" s="48"/>
      <c r="E88" s="48"/>
      <c r="F88" s="48"/>
      <c r="G88" s="48"/>
      <c r="H88" s="48"/>
      <c r="I88" s="34"/>
      <c r="J88" s="34"/>
      <c r="K88" s="48" t="s">
        <v>248</v>
      </c>
      <c r="L88" s="48"/>
      <c r="M88" s="48"/>
      <c r="N88" s="48"/>
      <c r="O88" s="48"/>
      <c r="P88" s="5"/>
      <c r="Q88" s="5"/>
      <c r="R88" s="5"/>
      <c r="S88" s="89"/>
      <c r="T88" s="33"/>
      <c r="U88" s="41" t="e">
        <f>#REF!+#REF!</f>
        <v>#REF!</v>
      </c>
      <c r="V88" s="34" t="s">
        <v>246</v>
      </c>
    </row>
    <row r="89" spans="1:23" ht="56.25" hidden="1" customHeight="1">
      <c r="A89" s="48">
        <v>4</v>
      </c>
      <c r="B89" s="46" t="s">
        <v>250</v>
      </c>
      <c r="C89" s="48"/>
      <c r="D89" s="48"/>
      <c r="E89" s="48"/>
      <c r="F89" s="48"/>
      <c r="G89" s="48"/>
      <c r="H89" s="48"/>
      <c r="I89" s="34"/>
      <c r="J89" s="34"/>
      <c r="K89" s="48" t="s">
        <v>248</v>
      </c>
      <c r="L89" s="48"/>
      <c r="M89" s="48"/>
      <c r="N89" s="48"/>
      <c r="O89" s="48"/>
      <c r="P89" s="5"/>
      <c r="Q89" s="5"/>
      <c r="R89" s="5"/>
      <c r="S89" s="89"/>
      <c r="T89" s="33"/>
      <c r="U89" s="41" t="e">
        <f>#REF!+#REF!</f>
        <v>#REF!</v>
      </c>
      <c r="V89" s="34" t="s">
        <v>246</v>
      </c>
    </row>
    <row r="90" spans="1:23" ht="109.5" hidden="1" customHeight="1">
      <c r="A90" s="48">
        <v>5</v>
      </c>
      <c r="B90" s="78" t="s">
        <v>251</v>
      </c>
      <c r="C90" s="48"/>
      <c r="D90" s="48"/>
      <c r="E90" s="48"/>
      <c r="F90" s="48"/>
      <c r="G90" s="48"/>
      <c r="H90" s="48"/>
      <c r="I90" s="34"/>
      <c r="J90" s="34"/>
      <c r="K90" s="54" t="s">
        <v>37</v>
      </c>
      <c r="L90" s="48"/>
      <c r="M90" s="48"/>
      <c r="N90" s="48"/>
      <c r="O90" s="48"/>
      <c r="P90" s="5"/>
      <c r="Q90" s="5"/>
      <c r="R90" s="5"/>
      <c r="S90" s="89"/>
      <c r="T90" s="33"/>
      <c r="U90" s="41" t="e">
        <f>#REF!+#REF!</f>
        <v>#REF!</v>
      </c>
      <c r="V90" s="34" t="s">
        <v>246</v>
      </c>
    </row>
    <row r="91" spans="1:23" ht="49.9" hidden="1" customHeight="1">
      <c r="A91" s="48">
        <v>4</v>
      </c>
      <c r="B91" s="78" t="s">
        <v>252</v>
      </c>
      <c r="C91" s="48"/>
      <c r="D91" s="48"/>
      <c r="E91" s="48"/>
      <c r="F91" s="48"/>
      <c r="G91" s="48"/>
      <c r="H91" s="48"/>
      <c r="I91" s="34"/>
      <c r="J91" s="34"/>
      <c r="K91" s="54" t="s">
        <v>253</v>
      </c>
      <c r="L91" s="48"/>
      <c r="M91" s="48"/>
      <c r="N91" s="48"/>
      <c r="O91" s="48"/>
      <c r="P91" s="5"/>
      <c r="Q91" s="5"/>
      <c r="R91" s="5"/>
      <c r="S91" s="89"/>
      <c r="T91" s="33"/>
      <c r="U91" s="33" t="e">
        <f>#REF!+#REF!</f>
        <v>#REF!</v>
      </c>
      <c r="V91" s="34" t="s">
        <v>254</v>
      </c>
    </row>
    <row r="92" spans="1:23" hidden="1"/>
    <row r="93" spans="1:23" hidden="1"/>
    <row r="94" spans="1:23" hidden="1"/>
    <row r="95" spans="1:23" hidden="1"/>
    <row r="96" spans="1:23" hidden="1"/>
    <row r="97" spans="1:29" hidden="1"/>
    <row r="98" spans="1:29" hidden="1"/>
    <row r="99" spans="1:29" hidden="1"/>
    <row r="100" spans="1:29" ht="58.15" hidden="1" customHeight="1">
      <c r="A100" s="48">
        <v>4</v>
      </c>
      <c r="B100" s="47" t="s">
        <v>84</v>
      </c>
      <c r="C100" s="48"/>
      <c r="D100" s="48"/>
      <c r="E100" s="48"/>
      <c r="F100" s="48"/>
      <c r="G100" s="48"/>
      <c r="H100" s="48"/>
      <c r="I100" s="34"/>
      <c r="J100" s="34"/>
      <c r="K100" s="10" t="s">
        <v>85</v>
      </c>
      <c r="L100" s="48"/>
      <c r="M100" s="48"/>
      <c r="N100" s="48"/>
      <c r="O100" s="48"/>
      <c r="P100" s="5"/>
      <c r="Q100" s="5"/>
      <c r="R100" s="5"/>
      <c r="S100" s="89"/>
      <c r="T100" s="33">
        <v>30000</v>
      </c>
      <c r="U100" s="33" t="e">
        <f>#REF!-#REF!</f>
        <v>#REF!</v>
      </c>
      <c r="V100" s="34"/>
    </row>
    <row r="101" spans="1:29" hidden="1">
      <c r="P101" s="76">
        <f>SUBTOTAL(9,P102:P109)</f>
        <v>745689</v>
      </c>
      <c r="Q101" s="76">
        <f t="shared" ref="Q101:AC101" si="17">SUBTOTAL(9,Q102:Q109)</f>
        <v>0</v>
      </c>
      <c r="R101" s="76">
        <f t="shared" si="17"/>
        <v>732589</v>
      </c>
      <c r="S101" s="76">
        <f t="shared" si="17"/>
        <v>13100</v>
      </c>
      <c r="T101" s="76">
        <f t="shared" si="17"/>
        <v>100000</v>
      </c>
      <c r="U101" s="76" t="e">
        <f t="shared" si="17"/>
        <v>#REF!</v>
      </c>
      <c r="V101" s="76">
        <f t="shared" si="17"/>
        <v>0</v>
      </c>
      <c r="W101" s="76">
        <f t="shared" si="17"/>
        <v>8</v>
      </c>
      <c r="X101" s="76">
        <f t="shared" si="17"/>
        <v>0</v>
      </c>
      <c r="Y101" s="76">
        <f t="shared" si="17"/>
        <v>3</v>
      </c>
      <c r="Z101" s="76">
        <f t="shared" si="17"/>
        <v>4</v>
      </c>
      <c r="AA101" s="76">
        <f t="shared" si="17"/>
        <v>0</v>
      </c>
      <c r="AB101" s="76">
        <f t="shared" si="17"/>
        <v>1</v>
      </c>
      <c r="AC101" s="76">
        <f t="shared" si="17"/>
        <v>0</v>
      </c>
    </row>
    <row r="102" spans="1:29" ht="109.9" hidden="1" customHeight="1">
      <c r="A102" s="48">
        <v>2</v>
      </c>
      <c r="B102" s="78" t="s">
        <v>255</v>
      </c>
      <c r="C102" s="48"/>
      <c r="D102" s="48"/>
      <c r="E102" s="48"/>
      <c r="F102" s="48"/>
      <c r="G102" s="48"/>
      <c r="H102" s="48"/>
      <c r="I102" s="34"/>
      <c r="J102" s="34"/>
      <c r="K102" s="48" t="s">
        <v>36</v>
      </c>
      <c r="L102" s="48"/>
      <c r="M102" s="48"/>
      <c r="N102" s="86" t="s">
        <v>256</v>
      </c>
      <c r="O102" s="48"/>
      <c r="P102" s="5">
        <v>95000</v>
      </c>
      <c r="Q102" s="5"/>
      <c r="R102" s="5">
        <f>P102</f>
        <v>95000</v>
      </c>
      <c r="S102" s="89"/>
      <c r="T102" s="33">
        <f>Q102</f>
        <v>0</v>
      </c>
      <c r="U102" s="33" t="e">
        <f>#REF!-#REF!</f>
        <v>#REF!</v>
      </c>
      <c r="V102" s="34" t="s">
        <v>191</v>
      </c>
      <c r="W102" s="2">
        <v>1</v>
      </c>
      <c r="Z102" s="2">
        <v>1</v>
      </c>
    </row>
    <row r="103" spans="1:29" ht="109.9" hidden="1" customHeight="1">
      <c r="A103" s="48">
        <v>3</v>
      </c>
      <c r="B103" s="78" t="s">
        <v>257</v>
      </c>
      <c r="C103" s="48"/>
      <c r="D103" s="48"/>
      <c r="E103" s="48"/>
      <c r="F103" s="48"/>
      <c r="G103" s="48"/>
      <c r="H103" s="48"/>
      <c r="I103" s="34"/>
      <c r="J103" s="34"/>
      <c r="K103" s="48" t="s">
        <v>36</v>
      </c>
      <c r="L103" s="48"/>
      <c r="M103" s="48"/>
      <c r="N103" s="82" t="s">
        <v>258</v>
      </c>
      <c r="O103" s="48"/>
      <c r="P103" s="5">
        <v>110000</v>
      </c>
      <c r="Q103" s="5"/>
      <c r="R103" s="5">
        <f>P103</f>
        <v>110000</v>
      </c>
      <c r="S103" s="89"/>
      <c r="T103" s="33">
        <f>Q103</f>
        <v>0</v>
      </c>
      <c r="U103" s="33" t="e">
        <f>#REF!-#REF!</f>
        <v>#REF!</v>
      </c>
      <c r="V103" s="34" t="s">
        <v>191</v>
      </c>
      <c r="W103" s="2">
        <v>1</v>
      </c>
      <c r="Y103" s="2">
        <v>1</v>
      </c>
    </row>
    <row r="104" spans="1:29" ht="157.9" hidden="1" customHeight="1">
      <c r="A104" s="48">
        <v>2</v>
      </c>
      <c r="B104" s="78" t="s">
        <v>259</v>
      </c>
      <c r="C104" s="48"/>
      <c r="D104" s="48"/>
      <c r="E104" s="48"/>
      <c r="F104" s="48"/>
      <c r="G104" s="48"/>
      <c r="H104" s="48"/>
      <c r="I104" s="34"/>
      <c r="J104" s="34"/>
      <c r="K104" s="48" t="s">
        <v>193</v>
      </c>
      <c r="L104" s="48"/>
      <c r="M104" s="48"/>
      <c r="N104" s="86" t="s">
        <v>260</v>
      </c>
      <c r="O104" s="48"/>
      <c r="P104" s="5">
        <v>156869</v>
      </c>
      <c r="Q104" s="5"/>
      <c r="R104" s="5">
        <f t="shared" ref="R104:R105" si="18">P104</f>
        <v>156869</v>
      </c>
      <c r="S104" s="89"/>
      <c r="T104" s="33">
        <f t="shared" ref="T104:T105" si="19">Q104</f>
        <v>0</v>
      </c>
      <c r="U104" s="33" t="e">
        <f>#REF!-#REF!</f>
        <v>#REF!</v>
      </c>
      <c r="V104" s="34" t="s">
        <v>195</v>
      </c>
      <c r="W104" s="2">
        <v>1</v>
      </c>
      <c r="Z104" s="2">
        <v>1</v>
      </c>
    </row>
    <row r="105" spans="1:29" ht="223.15" hidden="1" customHeight="1">
      <c r="A105" s="48">
        <v>3</v>
      </c>
      <c r="B105" s="78" t="s">
        <v>261</v>
      </c>
      <c r="C105" s="48"/>
      <c r="D105" s="48"/>
      <c r="E105" s="48"/>
      <c r="F105" s="48"/>
      <c r="G105" s="48"/>
      <c r="H105" s="48"/>
      <c r="I105" s="34"/>
      <c r="J105" s="34"/>
      <c r="K105" s="48" t="s">
        <v>193</v>
      </c>
      <c r="L105" s="48"/>
      <c r="M105" s="48"/>
      <c r="N105" s="48" t="s">
        <v>262</v>
      </c>
      <c r="O105" s="48"/>
      <c r="P105" s="5">
        <v>138708</v>
      </c>
      <c r="Q105" s="5"/>
      <c r="R105" s="5">
        <f t="shared" si="18"/>
        <v>138708</v>
      </c>
      <c r="S105" s="89"/>
      <c r="T105" s="33">
        <f t="shared" si="19"/>
        <v>0</v>
      </c>
      <c r="U105" s="33" t="e">
        <f>#REF!-#REF!</f>
        <v>#REF!</v>
      </c>
      <c r="V105" s="34" t="s">
        <v>195</v>
      </c>
      <c r="W105" s="2">
        <v>1</v>
      </c>
      <c r="AB105" s="2">
        <v>1</v>
      </c>
    </row>
    <row r="106" spans="1:29" ht="103.15" hidden="1" customHeight="1">
      <c r="A106" s="48">
        <v>1</v>
      </c>
      <c r="B106" s="78" t="s">
        <v>263</v>
      </c>
      <c r="C106" s="48"/>
      <c r="D106" s="48"/>
      <c r="E106" s="48"/>
      <c r="F106" s="48"/>
      <c r="G106" s="48"/>
      <c r="H106" s="48"/>
      <c r="I106" s="34"/>
      <c r="J106" s="34"/>
      <c r="K106" s="48" t="s">
        <v>197</v>
      </c>
      <c r="L106" s="48"/>
      <c r="M106" s="48"/>
      <c r="N106" s="48" t="s">
        <v>264</v>
      </c>
      <c r="O106" s="48"/>
      <c r="P106" s="5">
        <v>100000</v>
      </c>
      <c r="Q106" s="5"/>
      <c r="R106" s="5">
        <f>P106</f>
        <v>100000</v>
      </c>
      <c r="S106" s="89"/>
      <c r="T106" s="33">
        <v>35000</v>
      </c>
      <c r="U106" s="33" t="e">
        <f>#REF!-#REF!</f>
        <v>#REF!</v>
      </c>
      <c r="V106" s="34" t="s">
        <v>199</v>
      </c>
      <c r="W106" s="2">
        <v>1</v>
      </c>
      <c r="Y106" s="2">
        <v>1</v>
      </c>
    </row>
    <row r="107" spans="1:29" ht="109.9" hidden="1" customHeight="1">
      <c r="A107" s="48">
        <v>2</v>
      </c>
      <c r="B107" s="78" t="s">
        <v>265</v>
      </c>
      <c r="C107" s="48"/>
      <c r="D107" s="48"/>
      <c r="E107" s="48"/>
      <c r="F107" s="48"/>
      <c r="G107" s="48"/>
      <c r="H107" s="48"/>
      <c r="I107" s="34"/>
      <c r="J107" s="34"/>
      <c r="K107" s="48" t="s">
        <v>197</v>
      </c>
      <c r="L107" s="48"/>
      <c r="M107" s="48"/>
      <c r="N107" s="86" t="s">
        <v>266</v>
      </c>
      <c r="O107" s="48"/>
      <c r="P107" s="5">
        <f>R107+S107</f>
        <v>80000</v>
      </c>
      <c r="Q107" s="5"/>
      <c r="R107" s="5">
        <v>70000</v>
      </c>
      <c r="S107" s="90">
        <v>10000</v>
      </c>
      <c r="T107" s="33">
        <v>25000</v>
      </c>
      <c r="U107" s="33" t="e">
        <f>#REF!-#REF!</f>
        <v>#REF!</v>
      </c>
      <c r="V107" s="34" t="s">
        <v>199</v>
      </c>
      <c r="W107" s="2">
        <v>1</v>
      </c>
      <c r="Z107" s="2">
        <v>1</v>
      </c>
    </row>
    <row r="108" spans="1:29" ht="131.25" hidden="1">
      <c r="A108" s="48">
        <v>2</v>
      </c>
      <c r="B108" s="78" t="s">
        <v>267</v>
      </c>
      <c r="C108" s="48"/>
      <c r="D108" s="48"/>
      <c r="E108" s="48"/>
      <c r="F108" s="48"/>
      <c r="G108" s="48"/>
      <c r="H108" s="48"/>
      <c r="I108" s="34"/>
      <c r="J108" s="34"/>
      <c r="K108" s="48" t="s">
        <v>101</v>
      </c>
      <c r="L108" s="48"/>
      <c r="M108" s="48"/>
      <c r="N108" s="82" t="s">
        <v>268</v>
      </c>
      <c r="O108" s="48" t="s">
        <v>269</v>
      </c>
      <c r="P108" s="5">
        <f t="shared" ref="P108:P109" si="20">R108+S108</f>
        <v>25098</v>
      </c>
      <c r="Q108" s="5"/>
      <c r="R108" s="5">
        <v>23903</v>
      </c>
      <c r="S108" s="89">
        <v>1195</v>
      </c>
      <c r="T108" s="33">
        <v>15000</v>
      </c>
      <c r="U108" s="33" t="e">
        <f>#REF!-#REF!</f>
        <v>#REF!</v>
      </c>
      <c r="V108" s="34" t="s">
        <v>244</v>
      </c>
      <c r="W108" s="2">
        <v>1</v>
      </c>
      <c r="Z108" s="2">
        <v>1</v>
      </c>
    </row>
    <row r="109" spans="1:29" ht="409.15" hidden="1" customHeight="1">
      <c r="A109" s="48">
        <v>3</v>
      </c>
      <c r="B109" s="78" t="s">
        <v>270</v>
      </c>
      <c r="C109" s="48"/>
      <c r="D109" s="48"/>
      <c r="E109" s="48"/>
      <c r="F109" s="48"/>
      <c r="G109" s="48"/>
      <c r="H109" s="48"/>
      <c r="I109" s="34"/>
      <c r="J109" s="34"/>
      <c r="K109" s="48" t="s">
        <v>101</v>
      </c>
      <c r="L109" s="48"/>
      <c r="M109" s="48"/>
      <c r="N109" s="83" t="s">
        <v>271</v>
      </c>
      <c r="O109" s="48" t="s">
        <v>272</v>
      </c>
      <c r="P109" s="5">
        <f t="shared" si="20"/>
        <v>40014</v>
      </c>
      <c r="Q109" s="5"/>
      <c r="R109" s="5">
        <v>38109</v>
      </c>
      <c r="S109" s="89">
        <v>1905</v>
      </c>
      <c r="T109" s="33">
        <v>25000</v>
      </c>
      <c r="U109" s="33" t="e">
        <f>#REF!-#REF!</f>
        <v>#REF!</v>
      </c>
      <c r="V109" s="34" t="s">
        <v>244</v>
      </c>
      <c r="W109" s="2">
        <v>1</v>
      </c>
      <c r="Y109" s="2">
        <v>1</v>
      </c>
    </row>
    <row r="110" spans="1:29" hidden="1"/>
  </sheetData>
  <mergeCells count="21">
    <mergeCell ref="U3:U4"/>
    <mergeCell ref="V3:V4"/>
    <mergeCell ref="O3:O4"/>
    <mergeCell ref="P3:S3"/>
    <mergeCell ref="T3:T4"/>
    <mergeCell ref="N3:N4"/>
    <mergeCell ref="A1:V1"/>
    <mergeCell ref="T2:V2"/>
    <mergeCell ref="A3:A4"/>
    <mergeCell ref="B3:B4"/>
    <mergeCell ref="C3:C4"/>
    <mergeCell ref="D3:D4"/>
    <mergeCell ref="E3:E4"/>
    <mergeCell ref="F3:F4"/>
    <mergeCell ref="G3:G4"/>
    <mergeCell ref="H3:H4"/>
    <mergeCell ref="I3:I4"/>
    <mergeCell ref="J3:J4"/>
    <mergeCell ref="K3:K4"/>
    <mergeCell ref="L3:L4"/>
    <mergeCell ref="M3:M4"/>
  </mergeCells>
  <conditionalFormatting sqref="C11">
    <cfRule type="duplicateValues" dxfId="35" priority="23"/>
  </conditionalFormatting>
  <conditionalFormatting sqref="C12:C14">
    <cfRule type="duplicateValues" dxfId="34" priority="12"/>
  </conditionalFormatting>
  <conditionalFormatting sqref="C15:C16">
    <cfRule type="duplicateValues" dxfId="33" priority="35"/>
  </conditionalFormatting>
  <conditionalFormatting sqref="C17:C19">
    <cfRule type="duplicateValues" dxfId="32" priority="8"/>
  </conditionalFormatting>
  <conditionalFormatting sqref="C20">
    <cfRule type="duplicateValues" dxfId="31" priority="7"/>
  </conditionalFormatting>
  <conditionalFormatting sqref="C21:C23">
    <cfRule type="duplicateValues" dxfId="30" priority="3"/>
  </conditionalFormatting>
  <conditionalFormatting sqref="C24:C26">
    <cfRule type="duplicateValues" dxfId="29" priority="2"/>
  </conditionalFormatting>
  <conditionalFormatting sqref="C27">
    <cfRule type="duplicateValues" dxfId="28" priority="1"/>
  </conditionalFormatting>
  <conditionalFormatting sqref="C28:C30">
    <cfRule type="duplicateValues" dxfId="27" priority="5"/>
  </conditionalFormatting>
  <conditionalFormatting sqref="C31">
    <cfRule type="duplicateValues" dxfId="26" priority="4"/>
  </conditionalFormatting>
  <conditionalFormatting sqref="C32:C34">
    <cfRule type="duplicateValues" dxfId="25" priority="6"/>
  </conditionalFormatting>
  <conditionalFormatting sqref="C45:C46 C37">
    <cfRule type="duplicateValues" dxfId="24" priority="30"/>
  </conditionalFormatting>
  <conditionalFormatting sqref="C47">
    <cfRule type="duplicateValues" dxfId="23" priority="31"/>
  </conditionalFormatting>
  <conditionalFormatting sqref="C48:C49 C51">
    <cfRule type="duplicateValues" dxfId="22" priority="32"/>
  </conditionalFormatting>
  <conditionalFormatting sqref="C50">
    <cfRule type="duplicateValues" dxfId="21" priority="29"/>
  </conditionalFormatting>
  <conditionalFormatting sqref="C62">
    <cfRule type="duplicateValues" dxfId="20" priority="25"/>
  </conditionalFormatting>
  <conditionalFormatting sqref="C63">
    <cfRule type="duplicateValues" dxfId="19" priority="26"/>
  </conditionalFormatting>
  <conditionalFormatting sqref="C64">
    <cfRule type="duplicateValues" dxfId="18" priority="28"/>
    <cfRule type="duplicateValues" dxfId="17" priority="27"/>
  </conditionalFormatting>
  <conditionalFormatting sqref="C83">
    <cfRule type="duplicateValues" dxfId="16" priority="14"/>
  </conditionalFormatting>
  <conditionalFormatting sqref="C84">
    <cfRule type="duplicateValues" dxfId="15" priority="13"/>
  </conditionalFormatting>
  <conditionalFormatting sqref="C85">
    <cfRule type="duplicateValues" dxfId="14" priority="22"/>
  </conditionalFormatting>
  <conditionalFormatting sqref="C86">
    <cfRule type="duplicateValues" dxfId="13" priority="21"/>
  </conditionalFormatting>
  <conditionalFormatting sqref="C87">
    <cfRule type="duplicateValues" dxfId="12" priority="20"/>
  </conditionalFormatting>
  <conditionalFormatting sqref="C88">
    <cfRule type="duplicateValues" dxfId="11" priority="19"/>
  </conditionalFormatting>
  <conditionalFormatting sqref="C89">
    <cfRule type="duplicateValues" dxfId="10" priority="17"/>
  </conditionalFormatting>
  <conditionalFormatting sqref="C90">
    <cfRule type="duplicateValues" dxfId="9" priority="18"/>
  </conditionalFormatting>
  <conditionalFormatting sqref="C91">
    <cfRule type="duplicateValues" dxfId="8" priority="15"/>
  </conditionalFormatting>
  <conditionalFormatting sqref="C100">
    <cfRule type="duplicateValues" dxfId="7" priority="16"/>
  </conditionalFormatting>
  <conditionalFormatting sqref="C102">
    <cfRule type="duplicateValues" dxfId="6" priority="10"/>
  </conditionalFormatting>
  <conditionalFormatting sqref="C104 C8:C9">
    <cfRule type="duplicateValues" dxfId="5" priority="36"/>
  </conditionalFormatting>
  <conditionalFormatting sqref="C105">
    <cfRule type="duplicateValues" dxfId="4" priority="24"/>
  </conditionalFormatting>
  <conditionalFormatting sqref="C106:C107 C10">
    <cfRule type="duplicateValues" dxfId="3" priority="37"/>
  </conditionalFormatting>
  <conditionalFormatting sqref="C108 C35:C36">
    <cfRule type="duplicateValues" dxfId="2" priority="38"/>
  </conditionalFormatting>
  <conditionalFormatting sqref="C109">
    <cfRule type="duplicateValues" dxfId="1" priority="9"/>
  </conditionalFormatting>
  <conditionalFormatting sqref="C110:C1048576 C38:C44 C2:C3 C5:C7 C52:C61 C65:C76 C92:C99 C103 C101 C78:C82">
    <cfRule type="duplicateValues" dxfId="0" priority="33"/>
  </conditionalFormatting>
  <pageMargins left="0.31496062992125984" right="0.15748031496062992" top="0.39370078740157483" bottom="0.31496062992125984" header="0.31496062992125984" footer="0.19685039370078741"/>
  <pageSetup paperSize="9" scale="60" orientation="landscape" verticalDpi="0" r:id="rId1"/>
  <ignoredErrors>
    <ignoredError sqref="A1:S2 T1:T2 U1:XFD2 A112:XFD1048576 T37:XFD111 U4:AB4 V3:AB3 T4:T6 A3:S4 T3:U3 T7 T9 T11 T13:T14 T16 T18:T20 T22:T27 T29:T31 T8:AB8 V7:AB7 T10:AB10 V9:AB9 T12:AB12 V11:AB11 T15:AB15 V13:AB14 T17:AB17 V16:AB16 T21:AB21 V18:AB20 U23:AB24 V22:AB22 T28:AB28 V25:AB27 T32:AB36 V29:AB31 AC3:XFD36 A15:S111 A13:S14 A12 C12:S12 U6:AB6 V5:AB5 A6:S11 A5 C5:S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33</vt:i4>
      </vt:variant>
    </vt:vector>
  </HeadingPairs>
  <TitlesOfParts>
    <vt:vector size="54" baseType="lpstr">
      <vt:lpstr>PB01. KH 2026</vt:lpstr>
      <vt:lpstr>PB3. Cham diem  </vt:lpstr>
      <vt:lpstr>Hoàn thành</vt:lpstr>
      <vt:lpstr>PB2 HT.</vt:lpstr>
      <vt:lpstr>PB3 HT, Chuyen tiep.</vt:lpstr>
      <vt:lpstr>PB4 KCM 2026,</vt:lpstr>
      <vt:lpstr>PB05,</vt:lpstr>
      <vt:lpstr>PB1</vt:lpstr>
      <vt:lpstr>PB6 DA Tăng thu</vt:lpstr>
      <vt:lpstr>PB2 HT(cu)</vt:lpstr>
      <vt:lpstr>PB3 Chuyen tiep</vt:lpstr>
      <vt:lpstr>PB05</vt:lpstr>
      <vt:lpstr>PB06,</vt:lpstr>
      <vt:lpstr>PB5 CTDA điều hòa</vt:lpstr>
      <vt:lpstr>PB4 KCM 2026 (2)</vt:lpstr>
      <vt:lpstr>PB5 DA CBĐT (2)</vt:lpstr>
      <vt:lpstr>PB06</vt:lpstr>
      <vt:lpstr>PB5 KCM 2024 (3)</vt:lpstr>
      <vt:lpstr>PB5 KCM 2024 (2)</vt:lpstr>
      <vt:lpstr>Sheet1</vt:lpstr>
      <vt:lpstr>PB9 KCM Truong CLC</vt:lpstr>
      <vt:lpstr>'Hoàn thành'!Print_Area</vt:lpstr>
      <vt:lpstr>'PB01. KH 2026'!Print_Area</vt:lpstr>
      <vt:lpstr>'PB05'!Print_Area</vt:lpstr>
      <vt:lpstr>'PB05,'!Print_Area</vt:lpstr>
      <vt:lpstr>'PB06'!Print_Area</vt:lpstr>
      <vt:lpstr>'PB06,'!Print_Area</vt:lpstr>
      <vt:lpstr>'PB1'!Print_Area</vt:lpstr>
      <vt:lpstr>'PB2 HT(cu)'!Print_Area</vt:lpstr>
      <vt:lpstr>'PB2 HT.'!Print_Area</vt:lpstr>
      <vt:lpstr>'PB3 Chuyen tiep'!Print_Area</vt:lpstr>
      <vt:lpstr>'PB3 HT, Chuyen tiep.'!Print_Area</vt:lpstr>
      <vt:lpstr>'PB4 KCM 2026 (2)'!Print_Area</vt:lpstr>
      <vt:lpstr>'PB4 KCM 2026,'!Print_Area</vt:lpstr>
      <vt:lpstr>'PB5 CTDA điều hòa'!Print_Area</vt:lpstr>
      <vt:lpstr>'PB5 DA CBĐT (2)'!Print_Area</vt:lpstr>
      <vt:lpstr>'PB6 DA Tăng thu'!Print_Area</vt:lpstr>
      <vt:lpstr>'Hoàn thành'!Print_Titles</vt:lpstr>
      <vt:lpstr>'PB05'!Print_Titles</vt:lpstr>
      <vt:lpstr>'PB05,'!Print_Titles</vt:lpstr>
      <vt:lpstr>'PB06'!Print_Titles</vt:lpstr>
      <vt:lpstr>'PB06,'!Print_Titles</vt:lpstr>
      <vt:lpstr>'PB1'!Print_Titles</vt:lpstr>
      <vt:lpstr>'PB2 HT(cu)'!Print_Titles</vt:lpstr>
      <vt:lpstr>'PB2 HT.'!Print_Titles</vt:lpstr>
      <vt:lpstr>'PB3 Chuyen tiep'!Print_Titles</vt:lpstr>
      <vt:lpstr>'PB3 HT, Chuyen tiep.'!Print_Titles</vt:lpstr>
      <vt:lpstr>'PB4 KCM 2026 (2)'!Print_Titles</vt:lpstr>
      <vt:lpstr>'PB4 KCM 2026,'!Print_Titles</vt:lpstr>
      <vt:lpstr>'PB5 CTDA điều hòa'!Print_Titles</vt:lpstr>
      <vt:lpstr>'PB5 DA CBĐT (2)'!Print_Titles</vt:lpstr>
      <vt:lpstr>'PB5 KCM 2024 (2)'!Print_Titles</vt:lpstr>
      <vt:lpstr>'PB5 KCM 2024 (3)'!Print_Titles</vt:lpstr>
      <vt:lpstr>'PB6 DA Tăng thu'!Print_Titles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User</cp:lastModifiedBy>
  <cp:revision/>
  <cp:lastPrinted>2025-11-14T00:45:53Z</cp:lastPrinted>
  <dcterms:created xsi:type="dcterms:W3CDTF">2020-09-09T03:44:21Z</dcterms:created>
  <dcterms:modified xsi:type="dcterms:W3CDTF">2025-11-17T07:01:15Z</dcterms:modified>
</cp:coreProperties>
</file>